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rv55\OOiUIP\Инвестиционные программы\ИП 2027-2029 гг\ДОРАБОТКА\ТС\"/>
    </mc:Choice>
  </mc:AlternateContent>
  <xr:revisionPtr revIDLastSave="0" documentId="8_{9F1EFCEA-B0C2-49FB-B47F-640BDC15E861}" xr6:coauthVersionLast="47" xr6:coauthVersionMax="47" xr10:uidLastSave="{00000000-0000-0000-0000-000000000000}"/>
  <bookViews>
    <workbookView xWindow="-120" yWindow="-120" windowWidth="29040" windowHeight="15720" activeTab="6" xr2:uid="{00000000-000D-0000-FFFF-FFFF00000000}"/>
  </bookViews>
  <sheets>
    <sheet name="1-ип" sheetId="7" r:id="rId1"/>
    <sheet name="2-ип  (2)" sheetId="17" r:id="rId2"/>
    <sheet name="3-ип" sheetId="16" r:id="rId3"/>
    <sheet name="4-ип" sheetId="15" r:id="rId4"/>
    <sheet name="5-ип" sheetId="4" r:id="rId5"/>
    <sheet name="прил 5-ип  (2)" sheetId="14" r:id="rId6"/>
    <sheet name="форма 6 график реализации (2)" sheetId="11" r:id="rId7"/>
    <sheet name="6.1" sheetId="5" state="hidden" r:id="rId8"/>
    <sheet name="6.2" sheetId="6"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_______mo1" localSheetId="6">[1]Титульный!#REF!</definedName>
    <definedName name="________mo1">[1]Титульный!#REF!</definedName>
    <definedName name="________SP1" localSheetId="5">[2]FES!#REF!</definedName>
    <definedName name="________SP1" localSheetId="6">[3]FES!#REF!</definedName>
    <definedName name="________SP1">[3]FES!#REF!</definedName>
    <definedName name="________SP10" localSheetId="5">[2]FES!#REF!</definedName>
    <definedName name="________SP10" localSheetId="6">[3]FES!#REF!</definedName>
    <definedName name="________SP10">[3]FES!#REF!</definedName>
    <definedName name="________SP11" localSheetId="5">[2]FES!#REF!</definedName>
    <definedName name="________SP11" localSheetId="6">[3]FES!#REF!</definedName>
    <definedName name="________SP11">[3]FES!#REF!</definedName>
    <definedName name="________SP12" localSheetId="5">[2]FES!#REF!</definedName>
    <definedName name="________SP12" localSheetId="6">[3]FES!#REF!</definedName>
    <definedName name="________SP12">[3]FES!#REF!</definedName>
    <definedName name="________SP13" localSheetId="5">[2]FES!#REF!</definedName>
    <definedName name="________SP13" localSheetId="6">[3]FES!#REF!</definedName>
    <definedName name="________SP13">[3]FES!#REF!</definedName>
    <definedName name="________SP14" localSheetId="5">[2]FES!#REF!</definedName>
    <definedName name="________SP14" localSheetId="6">[3]FES!#REF!</definedName>
    <definedName name="________SP14">[3]FES!#REF!</definedName>
    <definedName name="________SP15" localSheetId="5">[2]FES!#REF!</definedName>
    <definedName name="________SP15" localSheetId="6">[3]FES!#REF!</definedName>
    <definedName name="________SP15">[3]FES!#REF!</definedName>
    <definedName name="________SP16" localSheetId="5">[2]FES!#REF!</definedName>
    <definedName name="________SP16" localSheetId="6">[3]FES!#REF!</definedName>
    <definedName name="________SP16">[3]FES!#REF!</definedName>
    <definedName name="________SP17" localSheetId="5">[2]FES!#REF!</definedName>
    <definedName name="________SP17" localSheetId="6">[3]FES!#REF!</definedName>
    <definedName name="________SP17">[3]FES!#REF!</definedName>
    <definedName name="________SP18" localSheetId="5">[2]FES!#REF!</definedName>
    <definedName name="________SP18" localSheetId="6">[3]FES!#REF!</definedName>
    <definedName name="________SP18">[3]FES!#REF!</definedName>
    <definedName name="________SP19" localSheetId="5">[2]FES!#REF!</definedName>
    <definedName name="________SP19" localSheetId="6">[3]FES!#REF!</definedName>
    <definedName name="________SP19">[3]FES!#REF!</definedName>
    <definedName name="________SP2" localSheetId="5">[2]FES!#REF!</definedName>
    <definedName name="________SP2" localSheetId="6">[3]FES!#REF!</definedName>
    <definedName name="________SP2">[3]FES!#REF!</definedName>
    <definedName name="________SP20" localSheetId="5">[2]FES!#REF!</definedName>
    <definedName name="________SP20" localSheetId="6">[3]FES!#REF!</definedName>
    <definedName name="________SP20">[3]FES!#REF!</definedName>
    <definedName name="________SP3" localSheetId="5">[2]FES!#REF!</definedName>
    <definedName name="________SP3" localSheetId="6">[3]FES!#REF!</definedName>
    <definedName name="________SP3">[3]FES!#REF!</definedName>
    <definedName name="________SP4" localSheetId="5">[2]FES!#REF!</definedName>
    <definedName name="________SP4" localSheetId="6">[3]FES!#REF!</definedName>
    <definedName name="________SP4">[3]FES!#REF!</definedName>
    <definedName name="________SP5" localSheetId="5">[2]FES!#REF!</definedName>
    <definedName name="________SP5" localSheetId="6">[3]FES!#REF!</definedName>
    <definedName name="________SP5">[3]FES!#REF!</definedName>
    <definedName name="________SP7" localSheetId="5">[2]FES!#REF!</definedName>
    <definedName name="________SP7" localSheetId="6">[3]FES!#REF!</definedName>
    <definedName name="________SP7">[3]FES!#REF!</definedName>
    <definedName name="________SP8" localSheetId="5">[2]FES!#REF!</definedName>
    <definedName name="________SP8" localSheetId="6">[3]FES!#REF!</definedName>
    <definedName name="________SP8">[3]FES!#REF!</definedName>
    <definedName name="________SP9" localSheetId="5">[2]FES!#REF!</definedName>
    <definedName name="________SP9" localSheetId="6">[3]FES!#REF!</definedName>
    <definedName name="________SP9">[3]FES!#REF!</definedName>
    <definedName name="_______mm1" localSheetId="6">[4]ПРОГНОЗ_1!#REF!</definedName>
    <definedName name="_______mm1">[4]ПРОГНОЗ_1!#REF!</definedName>
    <definedName name="_______mo1" localSheetId="6">[1]Титульный!#REF!</definedName>
    <definedName name="_______mo1">[1]Титульный!#REF!</definedName>
    <definedName name="_______SP1" localSheetId="5">[2]FES!#REF!</definedName>
    <definedName name="_______SP1" localSheetId="6">[3]FES!#REF!</definedName>
    <definedName name="_______SP1">[3]FES!#REF!</definedName>
    <definedName name="_______SP10" localSheetId="5">[2]FES!#REF!</definedName>
    <definedName name="_______SP10" localSheetId="6">[3]FES!#REF!</definedName>
    <definedName name="_______SP10">[3]FES!#REF!</definedName>
    <definedName name="_______SP11" localSheetId="5">[2]FES!#REF!</definedName>
    <definedName name="_______SP11" localSheetId="6">[3]FES!#REF!</definedName>
    <definedName name="_______SP11">[3]FES!#REF!</definedName>
    <definedName name="_______SP12" localSheetId="5">[2]FES!#REF!</definedName>
    <definedName name="_______SP12" localSheetId="6">[3]FES!#REF!</definedName>
    <definedName name="_______SP12">[3]FES!#REF!</definedName>
    <definedName name="_______SP13" localSheetId="5">[2]FES!#REF!</definedName>
    <definedName name="_______SP13" localSheetId="6">[3]FES!#REF!</definedName>
    <definedName name="_______SP13">[3]FES!#REF!</definedName>
    <definedName name="_______SP14" localSheetId="5">[2]FES!#REF!</definedName>
    <definedName name="_______SP14" localSheetId="6">[3]FES!#REF!</definedName>
    <definedName name="_______SP14">[3]FES!#REF!</definedName>
    <definedName name="_______SP15" localSheetId="5">[2]FES!#REF!</definedName>
    <definedName name="_______SP15" localSheetId="6">[3]FES!#REF!</definedName>
    <definedName name="_______SP15">[3]FES!#REF!</definedName>
    <definedName name="_______SP16" localSheetId="5">[2]FES!#REF!</definedName>
    <definedName name="_______SP16" localSheetId="6">[3]FES!#REF!</definedName>
    <definedName name="_______SP16">[3]FES!#REF!</definedName>
    <definedName name="_______SP17" localSheetId="5">[2]FES!#REF!</definedName>
    <definedName name="_______SP17" localSheetId="6">[3]FES!#REF!</definedName>
    <definedName name="_______SP17">[3]FES!#REF!</definedName>
    <definedName name="_______SP18" localSheetId="5">[2]FES!#REF!</definedName>
    <definedName name="_______SP18" localSheetId="6">[3]FES!#REF!</definedName>
    <definedName name="_______SP18">[3]FES!#REF!</definedName>
    <definedName name="_______SP19" localSheetId="5">[2]FES!#REF!</definedName>
    <definedName name="_______SP19" localSheetId="6">[3]FES!#REF!</definedName>
    <definedName name="_______SP19">[3]FES!#REF!</definedName>
    <definedName name="_______SP2" localSheetId="5">[2]FES!#REF!</definedName>
    <definedName name="_______SP2" localSheetId="6">[3]FES!#REF!</definedName>
    <definedName name="_______SP2">[3]FES!#REF!</definedName>
    <definedName name="_______SP20" localSheetId="5">[2]FES!#REF!</definedName>
    <definedName name="_______SP20" localSheetId="6">[3]FES!#REF!</definedName>
    <definedName name="_______SP20">[3]FES!#REF!</definedName>
    <definedName name="_______SP3" localSheetId="5">[2]FES!#REF!</definedName>
    <definedName name="_______SP3" localSheetId="6">[3]FES!#REF!</definedName>
    <definedName name="_______SP3">[3]FES!#REF!</definedName>
    <definedName name="_______SP4" localSheetId="5">[2]FES!#REF!</definedName>
    <definedName name="_______SP4" localSheetId="6">[3]FES!#REF!</definedName>
    <definedName name="_______SP4">[3]FES!#REF!</definedName>
    <definedName name="_______SP5" localSheetId="5">[2]FES!#REF!</definedName>
    <definedName name="_______SP5" localSheetId="6">[3]FES!#REF!</definedName>
    <definedName name="_______SP5">[3]FES!#REF!</definedName>
    <definedName name="_______SP7" localSheetId="5">[2]FES!#REF!</definedName>
    <definedName name="_______SP7" localSheetId="6">[3]FES!#REF!</definedName>
    <definedName name="_______SP7">[3]FES!#REF!</definedName>
    <definedName name="_______SP8" localSheetId="5">[2]FES!#REF!</definedName>
    <definedName name="_______SP8" localSheetId="6">[3]FES!#REF!</definedName>
    <definedName name="_______SP8">[3]FES!#REF!</definedName>
    <definedName name="_______SP9" localSheetId="5">[2]FES!#REF!</definedName>
    <definedName name="_______SP9" localSheetId="6">[3]FES!#REF!</definedName>
    <definedName name="_______SP9">[3]FES!#REF!</definedName>
    <definedName name="______mm1" localSheetId="6">[4]ПРОГНОЗ_1!#REF!</definedName>
    <definedName name="______mm1">[4]ПРОГНОЗ_1!#REF!</definedName>
    <definedName name="______mo2">[1]Титульный!$G$15</definedName>
    <definedName name="_____mo1" localSheetId="6">[1]Титульный!#REF!</definedName>
    <definedName name="_____mo1">[1]Титульный!#REF!</definedName>
    <definedName name="_____mo2">[1]Титульный!$G$15</definedName>
    <definedName name="_____SP1" localSheetId="5">[2]FES!#REF!</definedName>
    <definedName name="_____SP1" localSheetId="6">[3]FES!#REF!</definedName>
    <definedName name="_____SP1">[3]FES!#REF!</definedName>
    <definedName name="_____SP10" localSheetId="5">[2]FES!#REF!</definedName>
    <definedName name="_____SP10" localSheetId="6">[3]FES!#REF!</definedName>
    <definedName name="_____SP10">[3]FES!#REF!</definedName>
    <definedName name="_____SP11" localSheetId="5">[2]FES!#REF!</definedName>
    <definedName name="_____SP11" localSheetId="6">[3]FES!#REF!</definedName>
    <definedName name="_____SP11">[3]FES!#REF!</definedName>
    <definedName name="_____SP12" localSheetId="5">[2]FES!#REF!</definedName>
    <definedName name="_____SP12" localSheetId="6">[3]FES!#REF!</definedName>
    <definedName name="_____SP12">[3]FES!#REF!</definedName>
    <definedName name="_____SP13" localSheetId="5">[2]FES!#REF!</definedName>
    <definedName name="_____SP13" localSheetId="6">[3]FES!#REF!</definedName>
    <definedName name="_____SP13">[3]FES!#REF!</definedName>
    <definedName name="_____SP14" localSheetId="5">[2]FES!#REF!</definedName>
    <definedName name="_____SP14" localSheetId="6">[3]FES!#REF!</definedName>
    <definedName name="_____SP14">[3]FES!#REF!</definedName>
    <definedName name="_____SP15" localSheetId="5">[2]FES!#REF!</definedName>
    <definedName name="_____SP15" localSheetId="6">[3]FES!#REF!</definedName>
    <definedName name="_____SP15">[3]FES!#REF!</definedName>
    <definedName name="_____SP16" localSheetId="5">[2]FES!#REF!</definedName>
    <definedName name="_____SP16" localSheetId="6">[3]FES!#REF!</definedName>
    <definedName name="_____SP16">[3]FES!#REF!</definedName>
    <definedName name="_____SP17" localSheetId="5">[2]FES!#REF!</definedName>
    <definedName name="_____SP17" localSheetId="6">[3]FES!#REF!</definedName>
    <definedName name="_____SP17">[3]FES!#REF!</definedName>
    <definedName name="_____SP18" localSheetId="5">[2]FES!#REF!</definedName>
    <definedName name="_____SP18" localSheetId="6">[3]FES!#REF!</definedName>
    <definedName name="_____SP18">[3]FES!#REF!</definedName>
    <definedName name="_____SP19" localSheetId="5">[2]FES!#REF!</definedName>
    <definedName name="_____SP19" localSheetId="6">[3]FES!#REF!</definedName>
    <definedName name="_____SP19">[3]FES!#REF!</definedName>
    <definedName name="_____SP2" localSheetId="5">[2]FES!#REF!</definedName>
    <definedName name="_____SP2" localSheetId="6">[3]FES!#REF!</definedName>
    <definedName name="_____SP2">[3]FES!#REF!</definedName>
    <definedName name="_____SP20" localSheetId="5">[2]FES!#REF!</definedName>
    <definedName name="_____SP20" localSheetId="6">[3]FES!#REF!</definedName>
    <definedName name="_____SP20">[3]FES!#REF!</definedName>
    <definedName name="_____SP3" localSheetId="5">[2]FES!#REF!</definedName>
    <definedName name="_____SP3" localSheetId="6">[3]FES!#REF!</definedName>
    <definedName name="_____SP3">[3]FES!#REF!</definedName>
    <definedName name="_____SP4" localSheetId="5">[2]FES!#REF!</definedName>
    <definedName name="_____SP4" localSheetId="6">[3]FES!#REF!</definedName>
    <definedName name="_____SP4">[3]FES!#REF!</definedName>
    <definedName name="_____SP5" localSheetId="5">[2]FES!#REF!</definedName>
    <definedName name="_____SP5" localSheetId="6">[3]FES!#REF!</definedName>
    <definedName name="_____SP5">[3]FES!#REF!</definedName>
    <definedName name="_____SP7" localSheetId="5">[2]FES!#REF!</definedName>
    <definedName name="_____SP7" localSheetId="6">[3]FES!#REF!</definedName>
    <definedName name="_____SP7">[3]FES!#REF!</definedName>
    <definedName name="_____SP8" localSheetId="5">[2]FES!#REF!</definedName>
    <definedName name="_____SP8" localSheetId="6">[3]FES!#REF!</definedName>
    <definedName name="_____SP8">[3]FES!#REF!</definedName>
    <definedName name="_____SP9" localSheetId="5">[2]FES!#REF!</definedName>
    <definedName name="_____SP9" localSheetId="6">[3]FES!#REF!</definedName>
    <definedName name="_____SP9">[3]FES!#REF!</definedName>
    <definedName name="____mm1" localSheetId="6">[4]ПРОГНОЗ_1!#REF!</definedName>
    <definedName name="____mm1">[4]ПРОГНОЗ_1!#REF!</definedName>
    <definedName name="____mo2">[1]Титульный!$G$15</definedName>
    <definedName name="____SP1" localSheetId="6">[5]FES!#REF!</definedName>
    <definedName name="____SP1">[5]FES!#REF!</definedName>
    <definedName name="____SP10" localSheetId="6">[5]FES!#REF!</definedName>
    <definedName name="____SP10">[5]FES!#REF!</definedName>
    <definedName name="____SP11" localSheetId="6">[5]FES!#REF!</definedName>
    <definedName name="____SP11">[5]FES!#REF!</definedName>
    <definedName name="____SP12" localSheetId="6">[5]FES!#REF!</definedName>
    <definedName name="____SP12">[5]FES!#REF!</definedName>
    <definedName name="____SP13" localSheetId="6">[5]FES!#REF!</definedName>
    <definedName name="____SP13">[5]FES!#REF!</definedName>
    <definedName name="____SP14" localSheetId="6">[5]FES!#REF!</definedName>
    <definedName name="____SP14">[5]FES!#REF!</definedName>
    <definedName name="____SP15" localSheetId="6">[5]FES!#REF!</definedName>
    <definedName name="____SP15">[5]FES!#REF!</definedName>
    <definedName name="____SP16" localSheetId="6">[5]FES!#REF!</definedName>
    <definedName name="____SP16">[5]FES!#REF!</definedName>
    <definedName name="____SP17" localSheetId="6">[5]FES!#REF!</definedName>
    <definedName name="____SP17">[5]FES!#REF!</definedName>
    <definedName name="____SP18" localSheetId="6">[5]FES!#REF!</definedName>
    <definedName name="____SP18">[5]FES!#REF!</definedName>
    <definedName name="____SP19" localSheetId="6">[5]FES!#REF!</definedName>
    <definedName name="____SP19">[5]FES!#REF!</definedName>
    <definedName name="____SP2" localSheetId="6">[5]FES!#REF!</definedName>
    <definedName name="____SP2">[5]FES!#REF!</definedName>
    <definedName name="____SP20" localSheetId="6">[5]FES!#REF!</definedName>
    <definedName name="____SP20">[5]FES!#REF!</definedName>
    <definedName name="____SP3" localSheetId="6">[5]FES!#REF!</definedName>
    <definedName name="____SP3">[5]FES!#REF!</definedName>
    <definedName name="____SP5" localSheetId="6">[5]FES!#REF!</definedName>
    <definedName name="____SP5">[5]FES!#REF!</definedName>
    <definedName name="____SP7" localSheetId="6">[5]FES!#REF!</definedName>
    <definedName name="____SP7">[5]FES!#REF!</definedName>
    <definedName name="____SP8" localSheetId="6">[5]FES!#REF!</definedName>
    <definedName name="____SP8">[5]FES!#REF!</definedName>
    <definedName name="____SP9" localSheetId="6">[5]FES!#REF!</definedName>
    <definedName name="____SP9">[5]FES!#REF!</definedName>
    <definedName name="___FY1">#N/A</definedName>
    <definedName name="___mm1" localSheetId="6">[4]ПРОГНОЗ_1!#REF!</definedName>
    <definedName name="___mm1">[4]ПРОГНОЗ_1!#REF!</definedName>
    <definedName name="___mo1" localSheetId="6">[1]Титульный!#REF!</definedName>
    <definedName name="___mo1">[1]Титульный!#REF!</definedName>
    <definedName name="___mo2">[1]Титульный!$G$15</definedName>
    <definedName name="___SP1" localSheetId="5">[2]FES!#REF!</definedName>
    <definedName name="___SP1" localSheetId="6">[3]FES!#REF!</definedName>
    <definedName name="___SP1">[3]FES!#REF!</definedName>
    <definedName name="___SP10" localSheetId="5">[2]FES!#REF!</definedName>
    <definedName name="___SP10" localSheetId="6">[3]FES!#REF!</definedName>
    <definedName name="___SP10">[3]FES!#REF!</definedName>
    <definedName name="___SP11" localSheetId="5">[2]FES!#REF!</definedName>
    <definedName name="___SP11" localSheetId="6">[3]FES!#REF!</definedName>
    <definedName name="___SP11">[3]FES!#REF!</definedName>
    <definedName name="___SP12" localSheetId="5">[2]FES!#REF!</definedName>
    <definedName name="___SP12" localSheetId="6">[3]FES!#REF!</definedName>
    <definedName name="___SP12">[3]FES!#REF!</definedName>
    <definedName name="___SP13" localSheetId="5">[2]FES!#REF!</definedName>
    <definedName name="___SP13" localSheetId="6">[3]FES!#REF!</definedName>
    <definedName name="___SP13">[3]FES!#REF!</definedName>
    <definedName name="___SP14" localSheetId="5">[2]FES!#REF!</definedName>
    <definedName name="___SP14" localSheetId="6">[3]FES!#REF!</definedName>
    <definedName name="___SP14">[3]FES!#REF!</definedName>
    <definedName name="___SP15" localSheetId="5">[2]FES!#REF!</definedName>
    <definedName name="___SP15" localSheetId="6">[3]FES!#REF!</definedName>
    <definedName name="___SP15">[3]FES!#REF!</definedName>
    <definedName name="___SP16" localSheetId="5">[2]FES!#REF!</definedName>
    <definedName name="___SP16" localSheetId="6">[3]FES!#REF!</definedName>
    <definedName name="___SP16">[3]FES!#REF!</definedName>
    <definedName name="___SP17" localSheetId="5">[2]FES!#REF!</definedName>
    <definedName name="___SP17" localSheetId="6">[3]FES!#REF!</definedName>
    <definedName name="___SP17">[3]FES!#REF!</definedName>
    <definedName name="___SP18" localSheetId="5">[2]FES!#REF!</definedName>
    <definedName name="___SP18" localSheetId="6">[3]FES!#REF!</definedName>
    <definedName name="___SP18">[3]FES!#REF!</definedName>
    <definedName name="___SP19" localSheetId="5">[2]FES!#REF!</definedName>
    <definedName name="___SP19" localSheetId="6">[3]FES!#REF!</definedName>
    <definedName name="___SP19">[3]FES!#REF!</definedName>
    <definedName name="___SP2" localSheetId="5">[2]FES!#REF!</definedName>
    <definedName name="___SP2" localSheetId="6">[3]FES!#REF!</definedName>
    <definedName name="___SP2">[3]FES!#REF!</definedName>
    <definedName name="___SP20" localSheetId="5">[2]FES!#REF!</definedName>
    <definedName name="___SP20" localSheetId="6">[3]FES!#REF!</definedName>
    <definedName name="___SP20">[3]FES!#REF!</definedName>
    <definedName name="___SP3" localSheetId="5">[2]FES!#REF!</definedName>
    <definedName name="___SP3" localSheetId="6">[3]FES!#REF!</definedName>
    <definedName name="___SP3">[3]FES!#REF!</definedName>
    <definedName name="___SP4" localSheetId="6">[5]FES!#REF!</definedName>
    <definedName name="___SP4">[5]FES!#REF!</definedName>
    <definedName name="___SP5" localSheetId="5">[2]FES!#REF!</definedName>
    <definedName name="___SP5" localSheetId="6">[3]FES!#REF!</definedName>
    <definedName name="___SP5">[3]FES!#REF!</definedName>
    <definedName name="___SP7" localSheetId="5">[2]FES!#REF!</definedName>
    <definedName name="___SP7" localSheetId="6">[3]FES!#REF!</definedName>
    <definedName name="___SP7">[3]FES!#REF!</definedName>
    <definedName name="___SP8" localSheetId="5">[2]FES!#REF!</definedName>
    <definedName name="___SP8" localSheetId="6">[3]FES!#REF!</definedName>
    <definedName name="___SP8">[3]FES!#REF!</definedName>
    <definedName name="___SP9" localSheetId="5">[2]FES!#REF!</definedName>
    <definedName name="___SP9" localSheetId="6">[3]FES!#REF!</definedName>
    <definedName name="___SP9">[3]FES!#REF!</definedName>
    <definedName name="__1Excel_BuiltIn_Print_Area_10_1" localSheetId="6">#REF!</definedName>
    <definedName name="__1Excel_BuiltIn_Print_Area_10_1">#REF!</definedName>
    <definedName name="__2Excel_BuiltIn_Print_Area_9_1" localSheetId="6">#REF!</definedName>
    <definedName name="__2Excel_BuiltIn_Print_Area_9_1">#REF!</definedName>
    <definedName name="__FY1">[6]!___FY1</definedName>
    <definedName name="__mm1" localSheetId="6">[4]ПРОГНОЗ_1!#REF!</definedName>
    <definedName name="__mm1">[4]ПРОГНОЗ_1!#REF!</definedName>
    <definedName name="__mo1" localSheetId="6">[1]Титульный!#REF!</definedName>
    <definedName name="__mo1">[1]Титульный!#REF!</definedName>
    <definedName name="__mo2">[1]Титульный!$G$15</definedName>
    <definedName name="__SP1" localSheetId="6">[5]FES!#REF!</definedName>
    <definedName name="__SP1">[5]FES!#REF!</definedName>
    <definedName name="__SP10" localSheetId="6">[5]FES!#REF!</definedName>
    <definedName name="__SP10">[5]FES!#REF!</definedName>
    <definedName name="__SP11" localSheetId="6">[5]FES!#REF!</definedName>
    <definedName name="__SP11">[5]FES!#REF!</definedName>
    <definedName name="__SP12" localSheetId="6">[5]FES!#REF!</definedName>
    <definedName name="__SP12">[5]FES!#REF!</definedName>
    <definedName name="__SP13" localSheetId="6">[5]FES!#REF!</definedName>
    <definedName name="__SP13">[5]FES!#REF!</definedName>
    <definedName name="__SP14" localSheetId="6">[5]FES!#REF!</definedName>
    <definedName name="__SP14">[5]FES!#REF!</definedName>
    <definedName name="__SP15" localSheetId="6">[5]FES!#REF!</definedName>
    <definedName name="__SP15">[5]FES!#REF!</definedName>
    <definedName name="__SP16" localSheetId="6">[5]FES!#REF!</definedName>
    <definedName name="__SP16">[5]FES!#REF!</definedName>
    <definedName name="__SP17" localSheetId="6">[5]FES!#REF!</definedName>
    <definedName name="__SP17">[5]FES!#REF!</definedName>
    <definedName name="__SP18" localSheetId="6">[5]FES!#REF!</definedName>
    <definedName name="__SP18">[5]FES!#REF!</definedName>
    <definedName name="__SP19" localSheetId="6">[5]FES!#REF!</definedName>
    <definedName name="__SP19">[5]FES!#REF!</definedName>
    <definedName name="__SP2" localSheetId="6">[5]FES!#REF!</definedName>
    <definedName name="__SP2">[5]FES!#REF!</definedName>
    <definedName name="__SP20" localSheetId="6">[5]FES!#REF!</definedName>
    <definedName name="__SP20">[5]FES!#REF!</definedName>
    <definedName name="__SP3" localSheetId="6">[5]FES!#REF!</definedName>
    <definedName name="__SP3">[5]FES!#REF!</definedName>
    <definedName name="__SP4" localSheetId="6">[5]FES!#REF!</definedName>
    <definedName name="__SP4">[5]FES!#REF!</definedName>
    <definedName name="__SP5" localSheetId="6">[5]FES!#REF!</definedName>
    <definedName name="__SP5">[5]FES!#REF!</definedName>
    <definedName name="__SP7" localSheetId="6">[5]FES!#REF!</definedName>
    <definedName name="__SP7">[5]FES!#REF!</definedName>
    <definedName name="__SP8" localSheetId="6">[5]FES!#REF!</definedName>
    <definedName name="__SP8">[5]FES!#REF!</definedName>
    <definedName name="__SP9" localSheetId="6">[5]FES!#REF!</definedName>
    <definedName name="__SP9">[5]FES!#REF!</definedName>
    <definedName name="_1Excel_BuiltIn_Print_Area_10_1" localSheetId="6">#REF!</definedName>
    <definedName name="_1Excel_BuiltIn_Print_Area_10_1">#REF!</definedName>
    <definedName name="_2Excel_BuiltIn_Print_Area_9_1" localSheetId="6">#REF!</definedName>
    <definedName name="_2Excel_BuiltIn_Print_Area_9_1">#REF!</definedName>
    <definedName name="_CEH009" localSheetId="6">#REF!</definedName>
    <definedName name="_CEH009">#REF!</definedName>
    <definedName name="_dd1">#N/A</definedName>
    <definedName name="_def1999" localSheetId="6">[7]vec!#REF!</definedName>
    <definedName name="_def1999">[7]vec!#REF!</definedName>
    <definedName name="_def2000г" localSheetId="6">#REF!</definedName>
    <definedName name="_def2000г">#REF!</definedName>
    <definedName name="_def2001г" localSheetId="6">#REF!</definedName>
    <definedName name="_def2001г">#REF!</definedName>
    <definedName name="_def2002г" localSheetId="6">#REF!</definedName>
    <definedName name="_def2002г">#REF!</definedName>
    <definedName name="_FilterDatabase_1" localSheetId="6">#REF!</definedName>
    <definedName name="_FilterDatabase_1">#REF!</definedName>
    <definedName name="_FY1">#N/A</definedName>
    <definedName name="_IDОтчета">76538</definedName>
    <definedName name="_IDШаблона">76540</definedName>
    <definedName name="_inf2000" localSheetId="6">#REF!</definedName>
    <definedName name="_inf2000">#REF!</definedName>
    <definedName name="_inf2001" localSheetId="6">#REF!</definedName>
    <definedName name="_inf2001">#REF!</definedName>
    <definedName name="_inf2002" localSheetId="6">#REF!</definedName>
    <definedName name="_inf2002">#REF!</definedName>
    <definedName name="_inf2003" localSheetId="6">#REF!</definedName>
    <definedName name="_inf2003">#REF!</definedName>
    <definedName name="_inf2004" localSheetId="6">#REF!</definedName>
    <definedName name="_inf2004">#REF!</definedName>
    <definedName name="_inf2005" localSheetId="6">#REF!</definedName>
    <definedName name="_inf2005">#REF!</definedName>
    <definedName name="_inf2006" localSheetId="6">#REF!</definedName>
    <definedName name="_inf2006">#REF!</definedName>
    <definedName name="_inf2007" localSheetId="6">#REF!</definedName>
    <definedName name="_inf2007">#REF!</definedName>
    <definedName name="_inf2008" localSheetId="6">#REF!</definedName>
    <definedName name="_inf2008">#REF!</definedName>
    <definedName name="_inf2009" localSheetId="6">#REF!</definedName>
    <definedName name="_inf2009">#REF!</definedName>
    <definedName name="_inf2010" localSheetId="6">#REF!</definedName>
    <definedName name="_inf2010">#REF!</definedName>
    <definedName name="_inf2011" localSheetId="6">#REF!</definedName>
    <definedName name="_inf2011">#REF!</definedName>
    <definedName name="_inf2012" localSheetId="6">#REF!</definedName>
    <definedName name="_inf2012">#REF!</definedName>
    <definedName name="_inf2013" localSheetId="6">#REF!</definedName>
    <definedName name="_inf2013">#REF!</definedName>
    <definedName name="_inf2014" localSheetId="6">#REF!</definedName>
    <definedName name="_inf2014">#REF!</definedName>
    <definedName name="_inf2015" localSheetId="6">#REF!</definedName>
    <definedName name="_inf2015">#REF!</definedName>
    <definedName name="_infl.99" localSheetId="6">[7]vec!#REF!</definedName>
    <definedName name="_infl.99">[7]vec!#REF!</definedName>
    <definedName name="_mm1" localSheetId="6">[8]ПРОГНОЗ_1!#REF!</definedName>
    <definedName name="_mm1">[8]ПРОГНОЗ_1!#REF!</definedName>
    <definedName name="_mo1" localSheetId="6">[9]Титульный!#REF!</definedName>
    <definedName name="_mo1">[9]Титульный!#REF!</definedName>
    <definedName name="_mo2">[9]Титульный!$G$15</definedName>
    <definedName name="_Num2" localSheetId="6">#REF!</definedName>
    <definedName name="_Num2">#REF!</definedName>
    <definedName name="_O100000" localSheetId="6">#REF!</definedName>
    <definedName name="_O100000">#REF!</definedName>
    <definedName name="_O66000" localSheetId="6">#REF!</definedName>
    <definedName name="_O66000">#REF!</definedName>
    <definedName name="_O67000" localSheetId="6">#REF!</definedName>
    <definedName name="_O67000">#REF!</definedName>
    <definedName name="_O68000" localSheetId="6">#REF!</definedName>
    <definedName name="_O68000">#REF!</definedName>
    <definedName name="_O69000" localSheetId="6">#REF!</definedName>
    <definedName name="_O69000">#REF!</definedName>
    <definedName name="_O70000" localSheetId="6">#REF!</definedName>
    <definedName name="_O70000">#REF!</definedName>
    <definedName name="_O80000" localSheetId="6">#REF!</definedName>
    <definedName name="_O80000">#REF!</definedName>
    <definedName name="_op1">[10]T25!$I$48</definedName>
    <definedName name="_opp1">[10]T31!$I$91</definedName>
    <definedName name="_opp2">[10]T31!$I$92</definedName>
    <definedName name="_opp3">[10]T31!$I$93</definedName>
    <definedName name="_opp4">[10]T31!$I$94</definedName>
    <definedName name="_opp5">[10]T31!$I$95</definedName>
    <definedName name="_opp6">[10]T31!$I$96</definedName>
    <definedName name="_opp7">[10]T31!$I$97</definedName>
    <definedName name="_SP1" localSheetId="5">[2]FES!#REF!</definedName>
    <definedName name="_SP1" localSheetId="6">[3]FES!#REF!</definedName>
    <definedName name="_SP1">[3]FES!#REF!</definedName>
    <definedName name="_SP10" localSheetId="5">[2]FES!#REF!</definedName>
    <definedName name="_SP10" localSheetId="6">[3]FES!#REF!</definedName>
    <definedName name="_SP10">[3]FES!#REF!</definedName>
    <definedName name="_SP11" localSheetId="5">[2]FES!#REF!</definedName>
    <definedName name="_SP11" localSheetId="6">[3]FES!#REF!</definedName>
    <definedName name="_SP11">[3]FES!#REF!</definedName>
    <definedName name="_SP12" localSheetId="5">[2]FES!#REF!</definedName>
    <definedName name="_SP12" localSheetId="6">[3]FES!#REF!</definedName>
    <definedName name="_SP12">[3]FES!#REF!</definedName>
    <definedName name="_SP13" localSheetId="5">[2]FES!#REF!</definedName>
    <definedName name="_SP13" localSheetId="6">[3]FES!#REF!</definedName>
    <definedName name="_SP13">[3]FES!#REF!</definedName>
    <definedName name="_SP14" localSheetId="5">[2]FES!#REF!</definedName>
    <definedName name="_SP14" localSheetId="6">[3]FES!#REF!</definedName>
    <definedName name="_SP14">[3]FES!#REF!</definedName>
    <definedName name="_SP15" localSheetId="5">[2]FES!#REF!</definedName>
    <definedName name="_SP15" localSheetId="6">[3]FES!#REF!</definedName>
    <definedName name="_SP15">[3]FES!#REF!</definedName>
    <definedName name="_SP16" localSheetId="5">[2]FES!#REF!</definedName>
    <definedName name="_SP16" localSheetId="6">[3]FES!#REF!</definedName>
    <definedName name="_SP16">[3]FES!#REF!</definedName>
    <definedName name="_SP17" localSheetId="5">[2]FES!#REF!</definedName>
    <definedName name="_SP17" localSheetId="6">[3]FES!#REF!</definedName>
    <definedName name="_SP17">[3]FES!#REF!</definedName>
    <definedName name="_SP18" localSheetId="5">[2]FES!#REF!</definedName>
    <definedName name="_SP18" localSheetId="6">[3]FES!#REF!</definedName>
    <definedName name="_SP18">[3]FES!#REF!</definedName>
    <definedName name="_SP19" localSheetId="5">[2]FES!#REF!</definedName>
    <definedName name="_SP19" localSheetId="6">[3]FES!#REF!</definedName>
    <definedName name="_SP19">[3]FES!#REF!</definedName>
    <definedName name="_SP2" localSheetId="5">[2]FES!#REF!</definedName>
    <definedName name="_SP2" localSheetId="6">[3]FES!#REF!</definedName>
    <definedName name="_SP2">[3]FES!#REF!</definedName>
    <definedName name="_SP20" localSheetId="5">[2]FES!#REF!</definedName>
    <definedName name="_SP20" localSheetId="6">[3]FES!#REF!</definedName>
    <definedName name="_SP20">[3]FES!#REF!</definedName>
    <definedName name="_SP3" localSheetId="5">[2]FES!#REF!</definedName>
    <definedName name="_SP3" localSheetId="6">[3]FES!#REF!</definedName>
    <definedName name="_SP3">[3]FES!#REF!</definedName>
    <definedName name="_SP4" localSheetId="6">[5]FES!#REF!</definedName>
    <definedName name="_SP4">[5]FES!#REF!</definedName>
    <definedName name="_SP5" localSheetId="5">[2]FES!#REF!</definedName>
    <definedName name="_SP5" localSheetId="6">[3]FES!#REF!</definedName>
    <definedName name="_SP5">[3]FES!#REF!</definedName>
    <definedName name="_SP7" localSheetId="5">[2]FES!#REF!</definedName>
    <definedName name="_SP7" localSheetId="6">[3]FES!#REF!</definedName>
    <definedName name="_SP7">[3]FES!#REF!</definedName>
    <definedName name="_SP8" localSheetId="5">[2]FES!#REF!</definedName>
    <definedName name="_SP8" localSheetId="6">[3]FES!#REF!</definedName>
    <definedName name="_SP8">[3]FES!#REF!</definedName>
    <definedName name="_SP9" localSheetId="5">[2]FES!#REF!</definedName>
    <definedName name="_SP9" localSheetId="6">[3]FES!#REF!</definedName>
    <definedName name="_SP9">[3]FES!#REF!</definedName>
    <definedName name="_vp1" localSheetId="6">#REF!</definedName>
    <definedName name="_vp1">#REF!</definedName>
    <definedName name="_vpp1" localSheetId="6">#REF!</definedName>
    <definedName name="_vpp1">#REF!</definedName>
    <definedName name="_vpp2" localSheetId="6">#REF!</definedName>
    <definedName name="_vpp2">#REF!</definedName>
    <definedName name="_vpp3" localSheetId="6">#REF!</definedName>
    <definedName name="_vpp3">#REF!</definedName>
    <definedName name="_vpp4" localSheetId="6">#REF!</definedName>
    <definedName name="_vpp4">#REF!</definedName>
    <definedName name="_vpp5" localSheetId="6">#REF!</definedName>
    <definedName name="_vpp5">#REF!</definedName>
    <definedName name="_vpp6" localSheetId="6">#REF!</definedName>
    <definedName name="_vpp6">#REF!</definedName>
    <definedName name="_vpp7" localSheetId="6">#REF!</definedName>
    <definedName name="_vpp7">#REF!</definedName>
    <definedName name="_Параметр_1">"'1'"</definedName>
    <definedName name="_Параметр_2">"'1'"</definedName>
    <definedName name="_Параметр_3">"'1'"</definedName>
    <definedName name="_Параметр_4">"'1'"</definedName>
    <definedName name="_Параметр_5">"'1'"</definedName>
    <definedName name="_xlnm._FilterDatabase" localSheetId="3" hidden="1">'4-ип'!$A$6:$AD$127</definedName>
    <definedName name="_xlnm._FilterDatabase" localSheetId="6">#REF!</definedName>
    <definedName name="_xlnm._FilterDatabase">#REF!</definedName>
    <definedName name="a04t" localSheetId="6">#REF!</definedName>
    <definedName name="a04t">#REF!</definedName>
    <definedName name="A18Ф1" localSheetId="6">#REF!</definedName>
    <definedName name="A18Ф1">#REF!</definedName>
    <definedName name="activity">#N/A</definedName>
    <definedName name="AGPVR" localSheetId="6">#REF!</definedName>
    <definedName name="AGPVR">#REF!</definedName>
    <definedName name="all_year_list">[11]TEHSHEET!$E$2:$E$32</definedName>
    <definedName name="AM">'[6]ГКПЗ-2013 Химки'!AM</definedName>
    <definedName name="AN">'[6]ГКПЗ-2013 Химки'!AN</definedName>
    <definedName name="anscount" hidden="1">1</definedName>
    <definedName name="b" localSheetId="6">#REF!</definedName>
    <definedName name="b">#REF!</definedName>
    <definedName name="BAL">[12]Баланс!$F$10:$AD$14</definedName>
    <definedName name="BALEE_FLOAD" localSheetId="6">#REF!</definedName>
    <definedName name="BALEE_FLOAD">#REF!</definedName>
    <definedName name="BALEE_PROT" localSheetId="6">#REF!,#REF!,#REF!,#REF!</definedName>
    <definedName name="BALEE_PROT">#REF!,#REF!,#REF!,#REF!</definedName>
    <definedName name="BALM_FLOAD" localSheetId="6">#REF!</definedName>
    <definedName name="BALM_FLOAD">#REF!</definedName>
    <definedName name="BALM_PROT" localSheetId="6">#REF!,#REF!,#REF!,#REF!</definedName>
    <definedName name="BALM_PROT">#REF!,#REF!,#REF!,#REF!</definedName>
    <definedName name="Beg_Bal" localSheetId="6">#REF!</definedName>
    <definedName name="Beg_Bal">#REF!</definedName>
    <definedName name="Button_1">"НоваяОборотка_Лист1_Таблица"</definedName>
    <definedName name="CALC_IDENTIFIER">[13]TECHSHEET!$G$20</definedName>
    <definedName name="cnt_top">'[14]Балансовые показатели'!$E$262</definedName>
    <definedName name="Compas3">#N/A</definedName>
    <definedName name="CompOt">'[6]ГКПЗ-2013 Химки'!CompOt</definedName>
    <definedName name="CompOt1">#N/A</definedName>
    <definedName name="CompPas2">#N/A</definedName>
    <definedName name="CompRas">'[6]ГКПЗ-2013 Химки'!CompRas</definedName>
    <definedName name="CompRas1">'[15]структура расходов РСТ 1'!CompRas1</definedName>
    <definedName name="Comput">#N/A</definedName>
    <definedName name="CUR_VER">[16]Заголовок!$B$21</definedName>
    <definedName name="d">#N/A</definedName>
    <definedName name="Data" localSheetId="6">#REF!</definedName>
    <definedName name="Data">#REF!</definedName>
    <definedName name="DATE" localSheetId="6">#REF!</definedName>
    <definedName name="DATE">#REF!</definedName>
    <definedName name="DAYS">[17]TEHSHEET!$H$1:$H$31</definedName>
    <definedName name="dd">#N/A</definedName>
    <definedName name="ddd" localSheetId="6">[18]ПРОГНОЗ_1!#REF!</definedName>
    <definedName name="ddd">[18]ПРОГНОЗ_1!#REF!</definedName>
    <definedName name="diametr_list">[19]TEHSHEET!$Y$2:$Y$22</definedName>
    <definedName name="DOC" localSheetId="6">#REF!</definedName>
    <definedName name="DOC">#REF!</definedName>
    <definedName name="DOLL" localSheetId="6">#REF!</definedName>
    <definedName name="DOLL">#REF!</definedName>
    <definedName name="Down_range" localSheetId="6">#REF!</definedName>
    <definedName name="Down_range">#REF!</definedName>
    <definedName name="dr">#N/A</definedName>
    <definedName name="End_Bal" localSheetId="6">#REF!</definedName>
    <definedName name="End_Bal">#REF!</definedName>
    <definedName name="end_P20" localSheetId="6">#REF!</definedName>
    <definedName name="end_P20">#REF!</definedName>
    <definedName name="ESO_ET" localSheetId="6">#REF!</definedName>
    <definedName name="ESO_ET">#REF!</definedName>
    <definedName name="ESO_PROT">#N/A</definedName>
    <definedName name="ESOcom" localSheetId="6">#REF!</definedName>
    <definedName name="ESOcom">#REF!</definedName>
    <definedName name="ew">'[6]ГКПЗ-2013 Химки'!ew</definedName>
    <definedName name="ewтмчеч" localSheetId="6">#REF!</definedName>
    <definedName name="ewтмчеч">#REF!</definedName>
    <definedName name="Excel_BuiltIn__FilterDatabase_1" localSheetId="6">#REF!</definedName>
    <definedName name="Excel_BuiltIn__FilterDatabase_1">#REF!</definedName>
    <definedName name="Excel_BuiltIn_Database" localSheetId="6">#REF!</definedName>
    <definedName name="Excel_BuiltIn_Database">#REF!</definedName>
    <definedName name="Excel_BuiltIn_Database_13" localSheetId="6">#REF!</definedName>
    <definedName name="Excel_BuiltIn_Database_13">#REF!</definedName>
    <definedName name="Excel_BuiltIn_Database_15" localSheetId="6">#REF!</definedName>
    <definedName name="Excel_BuiltIn_Database_15">#REF!</definedName>
    <definedName name="Excel_BuiltIn_Database_16" localSheetId="6">#REF!</definedName>
    <definedName name="Excel_BuiltIn_Database_16">#REF!</definedName>
    <definedName name="Excel_BuiltIn_Database_19" localSheetId="6">#REF!</definedName>
    <definedName name="Excel_BuiltIn_Database_19">#REF!</definedName>
    <definedName name="Excel_BuiltIn_Database_20" localSheetId="6">#REF!</definedName>
    <definedName name="Excel_BuiltIn_Database_20">#REF!</definedName>
    <definedName name="Excel_BuiltIn_Database_21" localSheetId="6">#REF!</definedName>
    <definedName name="Excel_BuiltIn_Database_21">#REF!</definedName>
    <definedName name="Excel_BuiltIn_Database_22" localSheetId="6">#REF!</definedName>
    <definedName name="Excel_BuiltIn_Database_22">#REF!</definedName>
    <definedName name="Excel_BuiltIn_Database_23" localSheetId="6">#REF!</definedName>
    <definedName name="Excel_BuiltIn_Database_23">#REF!</definedName>
    <definedName name="Excel_BuiltIn_Database_28" localSheetId="6">#REF!</definedName>
    <definedName name="Excel_BuiltIn_Database_28">#REF!</definedName>
    <definedName name="Excel_BuiltIn_Database_4" localSheetId="6">#REF!</definedName>
    <definedName name="Excel_BuiltIn_Database_4">#REF!</definedName>
    <definedName name="Excel_BuiltIn_Database_5" localSheetId="6">#REF!</definedName>
    <definedName name="Excel_BuiltIn_Database_5">#REF!</definedName>
    <definedName name="Excel_BuiltIn_Database_6" localSheetId="6">#REF!</definedName>
    <definedName name="Excel_BuiltIn_Database_6">#REF!</definedName>
    <definedName name="Excel_BuiltIn_Database_7" localSheetId="6">#REF!</definedName>
    <definedName name="Excel_BuiltIn_Database_7">#REF!</definedName>
    <definedName name="Excel_BuiltIn_Database_8" localSheetId="6">#REF!</definedName>
    <definedName name="Excel_BuiltIn_Database_8">#REF!</definedName>
    <definedName name="Excel_BuiltIn_Print_Area_1" localSheetId="6">#REF!</definedName>
    <definedName name="Excel_BuiltIn_Print_Area_1">#REF!</definedName>
    <definedName name="Excel_BuiltIn_Print_Area_1_2" localSheetId="6">#REF!</definedName>
    <definedName name="Excel_BuiltIn_Print_Area_1_2">#REF!</definedName>
    <definedName name="Excel_BuiltIn_Print_Area_19" localSheetId="6">'[20]АСДУ_АСТУЭ_котельная №5'!#REF!</definedName>
    <definedName name="Excel_BuiltIn_Print_Area_19">'[20]АСДУ_АСТУЭ_котельная №5'!#REF!</definedName>
    <definedName name="Excel_BuiltIn_Print_Area_3" localSheetId="6">#REF!</definedName>
    <definedName name="Excel_BuiltIn_Print_Area_3">#REF!</definedName>
    <definedName name="Excel_BuiltIn_Print_Area_8" localSheetId="6">#REF!</definedName>
    <definedName name="Excel_BuiltIn_Print_Area_8">#REF!</definedName>
    <definedName name="Excel_BuiltIn_Print_Area_8_2" localSheetId="6">#REF!</definedName>
    <definedName name="Excel_BuiltIn_Print_Area_8_2">#REF!</definedName>
    <definedName name="Excel_BuiltIn_Print_Titles_2" localSheetId="6">#REF!</definedName>
    <definedName name="Excel_BuiltIn_Print_Titles_2">#REF!</definedName>
    <definedName name="Excel_BuiltIn_Print_Titles_8" localSheetId="6">#REF!</definedName>
    <definedName name="Excel_BuiltIn_Print_Titles_8">#REF!</definedName>
    <definedName name="Extra_Pay" localSheetId="6">#REF!</definedName>
    <definedName name="Extra_Pay">#REF!</definedName>
    <definedName name="f" localSheetId="5">[2]FES!#REF!</definedName>
    <definedName name="f" localSheetId="6">[3]FES!#REF!</definedName>
    <definedName name="f">[3]FES!#REF!</definedName>
    <definedName name="fbgffnjfgg">'[6]ГКПЗ-2013 Химки'!fbgffnjfgg</definedName>
    <definedName name="fdb">#N/A</definedName>
    <definedName name="fdr" localSheetId="6">#REF!</definedName>
    <definedName name="fdr">#REF!</definedName>
    <definedName name="ff" localSheetId="6">#REF!</definedName>
    <definedName name="ff">#REF!</definedName>
    <definedName name="fffff" localSheetId="6">'[21]Гр5(о)'!#REF!</definedName>
    <definedName name="fffff">'[21]Гр5(о)'!#REF!</definedName>
    <definedName name="fg">'[6]ГКПЗ-2013 Химки'!fg</definedName>
    <definedName name="fga">#N/A</definedName>
    <definedName name="fhrsiujt">#N/A</definedName>
    <definedName name="fil" localSheetId="6">[17]Справочники!#REF!</definedName>
    <definedName name="fil">[17]Справочники!#REF!</definedName>
    <definedName name="fil_flag">[22]Титульный!$F$13</definedName>
    <definedName name="fin_analys">#N/A</definedName>
    <definedName name="fiyttt">#N/A</definedName>
    <definedName name="form_s">[17]TEHSHEET!$N$2:$N$15</definedName>
    <definedName name="FORM_S2">[17]TEHSHEET!$Q$2:$Q$5</definedName>
    <definedName name="FPOK_P1_1_1">'[23]Финансовые показатели'!$W$20</definedName>
    <definedName name="FPOK_P1_1_2_1">'[23]Финансовые показатели'!$W$22</definedName>
    <definedName name="FPOK_P1_1_2_2">'[23]Финансовые показатели'!$W$23</definedName>
    <definedName name="FPOK_P1_1_3">'[23]Финансовые показатели'!$W$24</definedName>
    <definedName name="FPOK_P1_1_4">'[23]Финансовые показатели'!$W$25</definedName>
    <definedName name="FPOK_P1_2">'[23]Финансовые показатели'!$W$26</definedName>
    <definedName name="FPOK_P1_3">'[23]Финансовые показатели'!$W$27</definedName>
    <definedName name="FPOK_P1_4">'[23]Финансовые показатели'!$W$28</definedName>
    <definedName name="FPOK_P1_5">'[23]Финансовые показатели'!$W$29</definedName>
    <definedName name="FPOK_P1_6_1">'[23]Финансовые показатели'!$W$31</definedName>
    <definedName name="FPOK_P1_6_2">'[23]Финансовые показатели'!$W$32</definedName>
    <definedName name="FPOK_P1_6_3">'[23]Финансовые показатели'!$W$33</definedName>
    <definedName name="FPOK_P1_6_4">'[23]Финансовые показатели'!$W$34</definedName>
    <definedName name="FPOK_P1_6_5">'[23]Финансовые показатели'!$W$35</definedName>
    <definedName name="FPOK_P1_7">'[23]Финансовые показатели'!$W$36</definedName>
    <definedName name="FPOK_P1_8">'[23]Финансовые показатели'!$W$37</definedName>
    <definedName name="FPOK_P11">'[23]Финансовые показатели'!$W$64</definedName>
    <definedName name="FPOK_P13">'[23]Финансовые показатели'!$W$66</definedName>
    <definedName name="FPOK_P14">'[23]Финансовые показатели'!$W$67</definedName>
    <definedName name="FPOK_P2_1">'[23]Финансовые показатели'!$W$39</definedName>
    <definedName name="FPOK_P2_2">'[23]Финансовые показатели'!$W$40</definedName>
    <definedName name="FPOK_P2_3">'[23]Финансовые показатели'!$W$41</definedName>
    <definedName name="FPOK_P2_4">'[23]Финансовые показатели'!$W$42</definedName>
    <definedName name="FPOK_P3_1">'[23]Финансовые показатели'!$W$44</definedName>
    <definedName name="FPOK_P3_2">'[23]Финансовые показатели'!$W$45</definedName>
    <definedName name="FPOK_P3_3">'[23]Финансовые показатели'!$W$46</definedName>
    <definedName name="FPOK_P3_4">'[23]Финансовые показатели'!$W$47</definedName>
    <definedName name="FPOK_P3_5">'[23]Финансовые показатели'!$W$48</definedName>
    <definedName name="FPOK_P4">'[23]Финансовые показатели'!$W$49</definedName>
    <definedName name="FPOK_P5">'[23]Финансовые показатели'!$W$50</definedName>
    <definedName name="FPOK_P6">'[23]Финансовые показатели'!$W$51</definedName>
    <definedName name="FPOK_P7">'[23]Финансовые показатели'!$W$52</definedName>
    <definedName name="FPOK_P8">'[23]Финансовые показатели'!$W$53</definedName>
    <definedName name="FPOK_P9_1">'[23]Финансовые показатели'!$W$55</definedName>
    <definedName name="FPOK_P9_2">'[23]Финансовые показатели'!$W$56</definedName>
    <definedName name="FPOK_P9_3">'[23]Финансовые показатели'!$W$57</definedName>
    <definedName name="FPOK_P9_4">'[23]Финансовые показатели'!$W$58</definedName>
    <definedName name="FPOK_P9_5">'[23]Финансовые показатели'!$W$59</definedName>
    <definedName name="FPOK_P9_6">'[23]Финансовые показатели'!$W$60</definedName>
    <definedName name="FPOK_P9_7">'[23]Финансовые показатели'!$W$61</definedName>
    <definedName name="FPOK_P9_8">'[23]Финансовые показатели'!$W$62</definedName>
    <definedName name="FPOKIT_P1_1_1">[24]индикатор_2014!$W$20</definedName>
    <definedName name="FPOKIT_P1_1_2">[24]индикатор_2014!$W$21</definedName>
    <definedName name="FPOKIT_P1_1_2_1">[24]индикатор_2014!$W$22</definedName>
    <definedName name="FPOKIT_P1_1_3">[24]индикатор_2014!$W$24</definedName>
    <definedName name="FPOKIT_P1_1_4">[24]индикатор_2014!$W$25</definedName>
    <definedName name="FPOKIT_P1_2">[24]индикатор_2014!$W$26</definedName>
    <definedName name="FPOKIT_P1_3">[24]индикатор_2014!$W$27</definedName>
    <definedName name="FPOKIT_P1_4">[24]индикатор_2014!$W$28</definedName>
    <definedName name="FPOKIT_P1_5">[24]индикатор_2014!$W$29</definedName>
    <definedName name="FPOKIT_P1_6_1">[24]индикатор_2014!$W$31</definedName>
    <definedName name="FPOKIT_P1_6_2">[24]индикатор_2014!$W$32</definedName>
    <definedName name="FPOKIT_P1_6_3">[24]индикатор_2014!$W$33</definedName>
    <definedName name="FPOKIT_P1_6_4">[24]индикатор_2014!$W$34</definedName>
    <definedName name="FPOKIT_P1_6_5">[24]индикатор_2014!$W$35</definedName>
    <definedName name="FPOKIT_P1_7">[24]индикатор_2014!$W$36</definedName>
    <definedName name="FPOKIT_P1_8">[24]индикатор_2014!$W$37</definedName>
    <definedName name="FPOKIT_P11">[24]индикатор_2014!$W$64</definedName>
    <definedName name="FPOKIT_P12">[24]индикатор_2014!$W$65</definedName>
    <definedName name="FPOKIT_P15">[24]индикатор_2014!$W$68</definedName>
    <definedName name="FPOKIT_P19">[24]индикатор_2014!$W$72</definedName>
    <definedName name="FPOKIT_P2_1">[24]индикатор_2014!$W$39</definedName>
    <definedName name="FPOKIT_P2_2">[24]индикатор_2014!$W$40</definedName>
    <definedName name="FPOKIT_P2_3">[24]индикатор_2014!$W$41</definedName>
    <definedName name="FPOKIT_P2_4">[24]индикатор_2014!$W$42</definedName>
    <definedName name="FPOKIT_P20">[24]индикатор_2014!$W$73</definedName>
    <definedName name="FPOKIT_P21">[24]индикатор_2014!$W$74</definedName>
    <definedName name="FPOKIT_P3_1">[24]индикатор_2014!$W$44</definedName>
    <definedName name="FPOKIT_P3_2">[24]индикатор_2014!$W$45</definedName>
    <definedName name="FPOKIT_P3_3">[24]индикатор_2014!$W$46</definedName>
    <definedName name="FPOKIT_P3_4">[24]индикатор_2014!$W$47</definedName>
    <definedName name="FPOKIT_P3_5">[24]индикатор_2014!$W$48</definedName>
    <definedName name="FPOKIT_P4">[24]индикатор_2014!$W$49</definedName>
    <definedName name="FPOKIT_P5">[24]индикатор_2014!$W$50</definedName>
    <definedName name="FPOKIT_P6">[24]индикатор_2014!$W$51</definedName>
    <definedName name="FPOKIT_P7">[24]индикатор_2014!$W$52</definedName>
    <definedName name="FPOKIT_P8">[24]индикатор_2014!$W$53</definedName>
    <definedName name="FPOKIT_P9_1">[24]индикатор_2014!$W$55</definedName>
    <definedName name="FPOKIT_P9_2">[24]индикатор_2014!$W$56</definedName>
    <definedName name="FPOKIT_P9_3">[24]индикатор_2014!$W$57</definedName>
    <definedName name="FPOKIT_P9_4">[24]индикатор_2014!$W$58</definedName>
    <definedName name="FPOKIT_P9_5">[24]индикатор_2014!$W$59</definedName>
    <definedName name="FPOKIT_P9_6">[24]индикатор_2014!$W$60</definedName>
    <definedName name="FPOKIT_P9_7">[24]индикатор_2014!$W$61</definedName>
    <definedName name="FPOKIT_P9_8">[24]индикатор_2014!$W$62</definedName>
    <definedName name="fsdf" localSheetId="1">'[25]21.3'!$E$54:$I$57,'[25]21.3'!$E$10:$I$10,P1_T17_Protect</definedName>
    <definedName name="fsdf" localSheetId="2">'[25]21.3'!$E$54:$I$57,'[25]21.3'!$E$10:$I$10,P1_T17_Protect</definedName>
    <definedName name="fsdf" localSheetId="3">'[25]21.3'!$E$54:$I$57,'[25]21.3'!$E$10:$I$10,P1_T17_Protect</definedName>
    <definedName name="fsdf">'[25]21.3'!$E$54:$I$57,'[25]21.3'!$E$10:$I$10,P1_T17_Protect</definedName>
    <definedName name="Full_Print" localSheetId="6">#REF!</definedName>
    <definedName name="Full_Print">#REF!</definedName>
    <definedName name="gaz_count" localSheetId="6">#REF!</definedName>
    <definedName name="gaz_count">#REF!</definedName>
    <definedName name="GBTSM.XLS" localSheetId="6">#REF!</definedName>
    <definedName name="GBTSM.XLS">#REF!</definedName>
    <definedName name="gggg" localSheetId="6">#REF!</definedName>
    <definedName name="gggg">#REF!</definedName>
    <definedName name="gh">'[6]ГКПЗ-2013 Химки'!gh</definedName>
    <definedName name="ghg" localSheetId="1" hidden="1">{#N/A,#N/A,FALSE,"Себестоимсть-97"}</definedName>
    <definedName name="ghg" localSheetId="2" hidden="1">{#N/A,#N/A,FALSE,"Себестоимсть-97"}</definedName>
    <definedName name="ghg" localSheetId="3" hidden="1">{#N/A,#N/A,FALSE,"Себестоимсть-97"}</definedName>
    <definedName name="ghg" localSheetId="5" hidden="1">{#N/A,#N/A,FALSE,"Себестоимсть-97"}</definedName>
    <definedName name="ghg" localSheetId="6" hidden="1">{#N/A,#N/A,FALSE,"Себестоимсть-97"}</definedName>
    <definedName name="ghg" hidden="1">{#N/A,#N/A,FALSE,"Себестоимсть-97"}</definedName>
    <definedName name="ghhktyi">'[6]ГКПЗ-2013 Химки'!ghhktyi</definedName>
    <definedName name="god">[1]Титульный!$F$9</definedName>
    <definedName name="gor">[26]Справочники!$A$87:$A$95</definedName>
    <definedName name="grety5e">'[6]ГКПЗ-2013 Химки'!grety5e</definedName>
    <definedName name="group_list">[11]TEHSHEET!$K$2:$K$7</definedName>
    <definedName name="Header_Row">ROW(#REF!)</definedName>
    <definedName name="Helper_ТЭС_Котельные">[27]Справочники!$A$2:$A$4,[27]Справочники!$A$16:$A$18</definedName>
    <definedName name="hfte">'[6]ГКПЗ-2013 Химки'!hfte</definedName>
    <definedName name="hh">#N/A</definedName>
    <definedName name="HJJHQ" localSheetId="6">#REF!</definedName>
    <definedName name="HJJHQ">#REF!</definedName>
    <definedName name="HTML_CodePage" hidden="1">1251</definedName>
    <definedName name="HTML_Control" localSheetId="1" hidden="1">{"'D'!$A$1:$E$13"}</definedName>
    <definedName name="HTML_Control" localSheetId="2" hidden="1">{"'D'!$A$1:$E$13"}</definedName>
    <definedName name="HTML_Control" localSheetId="3" hidden="1">{"'D'!$A$1:$E$13"}</definedName>
    <definedName name="HTML_Control" localSheetId="5" hidden="1">{"'D'!$A$1:$E$13"}</definedName>
    <definedName name="HTML_Control" localSheetId="6"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huge_customers_range">[28]TEHSHEET!$G$25:$G$43</definedName>
    <definedName name="inn">[1]Титульный!$G$12</definedName>
    <definedName name="Int" localSheetId="6">#REF!</definedName>
    <definedName name="Int">#REF!</definedName>
    <definedName name="Interest_Rate" localSheetId="6">#REF!</definedName>
    <definedName name="Interest_Rate">#REF!</definedName>
    <definedName name="ITCRE" localSheetId="6">#REF!</definedName>
    <definedName name="ITCRE">#REF!</definedName>
    <definedName name="iu">#N/A</definedName>
    <definedName name="izm_type">[22]Титульный!$F$23</definedName>
    <definedName name="jjjj" localSheetId="6">'[29]Гр5(о)'!#REF!</definedName>
    <definedName name="jjjj">'[29]Гр5(о)'!#REF!</definedName>
    <definedName name="jjjjjjjjjjj">#N/A</definedName>
    <definedName name="JSCXB" localSheetId="6">#REF!</definedName>
    <definedName name="JSCXB">#REF!</definedName>
    <definedName name="k">'[6]ГКПЗ-2013 Химки'!k</definedName>
    <definedName name="kalk">#N/A</definedName>
    <definedName name="knkn.n.">'[6]ГКПЗ-2013 Химки'!knkn.n.</definedName>
    <definedName name="koef2000" localSheetId="6">[20]Спецификация_АСУТП!#REF!</definedName>
    <definedName name="koef2000">[20]Спецификация_АСУТП!#REF!</definedName>
    <definedName name="koef2003" localSheetId="6">[20]Спецификация_АСУТП!#REF!</definedName>
    <definedName name="koef2003">[20]Спецификация_АСУТП!#REF!</definedName>
    <definedName name="koef2008" localSheetId="6">[20]Спецификация_АСУТП!#REF!</definedName>
    <definedName name="koef2008">[20]Спецификация_АСУТП!#REF!</definedName>
    <definedName name="koef2009" localSheetId="6">[20]Спецификация_АСУТП!#REF!</definedName>
    <definedName name="koef2009">[20]Спецификация_АСУТП!#REF!</definedName>
    <definedName name="koef2010" localSheetId="6">[20]Спецификация_АСУТП!#REF!</definedName>
    <definedName name="koef2010">[20]Спецификация_АСУТП!#REF!</definedName>
    <definedName name="koef2011" localSheetId="6">[20]Спецификация_АСУТП!#REF!</definedName>
    <definedName name="koef2011">[20]Спецификация_АСУТП!#REF!</definedName>
    <definedName name="kop">#N/A</definedName>
    <definedName name="kot_1">'[14]Балансовые показатели'!$E$126</definedName>
    <definedName name="kot_2">'[14]Балансовые показатели'!$E$145</definedName>
    <definedName name="kot_3">'[14]Балансовые показатели'!$E$164</definedName>
    <definedName name="kot_4">'[14]Балансовые показатели'!$E$183</definedName>
    <definedName name="kot_5">'[14]Балансовые показатели'!$E$202</definedName>
    <definedName name="kot_6">'[14]Балансовые показатели'!$E$221</definedName>
    <definedName name="kot_7">'[14]Балансовые показатели'!$E$240</definedName>
    <definedName name="kot_8" localSheetId="6">#REF!</definedName>
    <definedName name="kot_8">#REF!</definedName>
    <definedName name="kpp" localSheetId="6">[17]Справочники!#REF!</definedName>
    <definedName name="kpp">[17]Справочники!#REF!</definedName>
    <definedName name="KUTCH">[30]Справочники!$U$1:$U$120</definedName>
    <definedName name="kvp">[14]Оценка!$M$35</definedName>
    <definedName name="l" localSheetId="6">#REF!</definedName>
    <definedName name="l">#REF!</definedName>
    <definedName name="Last_Row">#N/A</definedName>
    <definedName name="LastUpdateDate_MO" localSheetId="6">#REF!</definedName>
    <definedName name="LastUpdateDate_MO">#REF!</definedName>
    <definedName name="LastUpdateDate_ReestrOrg" localSheetId="6">#REF!</definedName>
    <definedName name="LastUpdateDate_ReestrOrg">#REF!</definedName>
    <definedName name="list_year">[31]TEHSHEET!$D$2:$D$12</definedName>
    <definedName name="Loan_Amount" localSheetId="6">#REF!</definedName>
    <definedName name="Loan_Amount">#REF!</definedName>
    <definedName name="Loan_Start" localSheetId="6">#REF!</definedName>
    <definedName name="Loan_Start">#REF!</definedName>
    <definedName name="Loan_Years" localSheetId="6">#REF!</definedName>
    <definedName name="Loan_Years">#REF!</definedName>
    <definedName name="logic">[28]TEHSHEET!$E$2:$E$3</definedName>
    <definedName name="method_calc_services_amount">[28]TEHSHEET!$G$17:$G$20</definedName>
    <definedName name="metodika">#N/A</definedName>
    <definedName name="MJTNO" localSheetId="6">#REF!</definedName>
    <definedName name="MJTNO">#REF!</definedName>
    <definedName name="mmm" localSheetId="1" hidden="1">{#N/A,#N/A,FALSE,"Себестоимсть-97"}</definedName>
    <definedName name="mmm" localSheetId="2" hidden="1">{#N/A,#N/A,FALSE,"Себестоимсть-97"}</definedName>
    <definedName name="mmm" localSheetId="3" hidden="1">{#N/A,#N/A,FALSE,"Себестоимсть-97"}</definedName>
    <definedName name="mmm" localSheetId="5" hidden="1">{#N/A,#N/A,FALSE,"Себестоимсть-97"}</definedName>
    <definedName name="mmm" localSheetId="6" hidden="1">{#N/A,#N/A,FALSE,"Себестоимсть-97"}</definedName>
    <definedName name="mmm" hidden="1">{#N/A,#N/A,FALSE,"Себестоимсть-97"}</definedName>
    <definedName name="MO" localSheetId="6">#REF!</definedName>
    <definedName name="MO">#REF!</definedName>
    <definedName name="MO_LIST_2">[31]REESTR_MO!$B$2:$B$10</definedName>
    <definedName name="MONEY">[17]TEHSHEET!$K$1:$K$2</definedName>
    <definedName name="month_list">[11]TEHSHEET!$F$2:$F$13</definedName>
    <definedName name="MONTHS">[17]TEHSHEET!$G$1:$G$12</definedName>
    <definedName name="MONTHS1">[17]TEHSHEET!$L$1:$L$12</definedName>
    <definedName name="mr">#N/A</definedName>
    <definedName name="MR_LIST">[31]REESTR_MO!$D$2:$D$23</definedName>
    <definedName name="n">#N/A</definedName>
    <definedName name="NAGVN" localSheetId="6">#REF!</definedName>
    <definedName name="NAGVN">#REF!</definedName>
    <definedName name="nhnh" localSheetId="6">#REF!</definedName>
    <definedName name="nhnh">#REF!</definedName>
    <definedName name="nj">#N/A</definedName>
    <definedName name="NOM" localSheetId="6">#REF!</definedName>
    <definedName name="NOM">#REF!</definedName>
    <definedName name="NSRF" localSheetId="6">#REF!</definedName>
    <definedName name="NSRF">#REF!</definedName>
    <definedName name="Num" localSheetId="6">#REF!</definedName>
    <definedName name="Num">#REF!</definedName>
    <definedName name="Num_Pmt_Per_Year" localSheetId="6">#REF!</definedName>
    <definedName name="Num_Pmt_Per_Year">#REF!</definedName>
    <definedName name="Number_of_Payments" localSheetId="1">MATCH(0.01,End_Bal,-1)+1</definedName>
    <definedName name="Number_of_Payments" localSheetId="2">MATCH(0.01,End_Bal,-1)+1</definedName>
    <definedName name="Number_of_Payments" localSheetId="3">MATCH(0.01,End_Bal,-1)+1</definedName>
    <definedName name="Number_of_Payments" localSheetId="5">MATCH(0.01,End_Bal,-1)+1</definedName>
    <definedName name="Number_of_Payments" localSheetId="6">MATCH(0.01,'форма 6 график реализации (2)'!End_Bal,-1)+1</definedName>
    <definedName name="Number_of_Payments">MATCH(0.01,End_Bal,-1)+1</definedName>
    <definedName name="o" localSheetId="6">#REF!</definedName>
    <definedName name="o">#REF!</definedName>
    <definedName name="OKTMO" localSheetId="6">#REF!</definedName>
    <definedName name="OKTMO">#REF!</definedName>
    <definedName name="oktmo1" localSheetId="6">[1]Титульный!#REF!</definedName>
    <definedName name="oktmo1">[1]Титульный!#REF!</definedName>
    <definedName name="oktmo2" localSheetId="6">[1]Титульный!#REF!</definedName>
    <definedName name="oktmo2">[1]Титульный!#REF!</definedName>
    <definedName name="OQXOM">[30]Справочники!$W$1:$W$5</definedName>
    <definedName name="org">[32]Титульный!$D$16</definedName>
    <definedName name="P1_4_1" localSheetId="6">#REF!</definedName>
    <definedName name="P1_4_1">#REF!</definedName>
    <definedName name="P1_4_1_EE_1_TOTAL" localSheetId="6">#REF!</definedName>
    <definedName name="P1_4_1_EE_1_TOTAL">#REF!</definedName>
    <definedName name="P1_4_1_EE_2_TOTAL" localSheetId="6">#REF!</definedName>
    <definedName name="P1_4_1_EE_2_TOTAL">#REF!</definedName>
    <definedName name="P1_4_1_EE_3_TOTAL" localSheetId="6">#REF!</definedName>
    <definedName name="P1_4_1_EE_3_TOTAL">#REF!</definedName>
    <definedName name="P1_4_2" localSheetId="6">#REF!</definedName>
    <definedName name="P1_4_2">#REF!</definedName>
    <definedName name="P1_4_3" localSheetId="6">#REF!</definedName>
    <definedName name="P1_4_3">#REF!</definedName>
    <definedName name="P1_4_4_1_EE_1_SUM" localSheetId="6">#REF!</definedName>
    <definedName name="P1_4_4_1_EE_1_SUM">#REF!</definedName>
    <definedName name="P1_4_4_1_EE_2_SUM" localSheetId="6">#REF!</definedName>
    <definedName name="P1_4_4_1_EE_2_SUM">#REF!</definedName>
    <definedName name="P1_4_4_1_EE_3_SUM" localSheetId="6">#REF!</definedName>
    <definedName name="P1_4_4_1_EE_3_SUM">#REF!</definedName>
    <definedName name="P1_4_4_EE_1_SUM" localSheetId="6">#REF!</definedName>
    <definedName name="P1_4_4_EE_1_SUM">#REF!</definedName>
    <definedName name="P1_4_4_EE_2_SUM" localSheetId="6">#REF!</definedName>
    <definedName name="P1_4_4_EE_2_SUM">#REF!</definedName>
    <definedName name="P1_4_4_EE_3_SUM" localSheetId="6">#REF!</definedName>
    <definedName name="P1_4_4_EE_3_SUM">#REF!</definedName>
    <definedName name="P1_4_SECTION_2_2_ROW" localSheetId="6">#REF!</definedName>
    <definedName name="P1_4_SECTION_2_2_ROW">#REF!</definedName>
    <definedName name="P1_4_SECTION_4_ROW" localSheetId="6">#REF!</definedName>
    <definedName name="P1_4_SECTION_4_ROW">#REF!</definedName>
    <definedName name="P1_ESO_PROT" localSheetId="6" hidden="1">#REF!,#REF!,#REF!,#REF!,#REF!,#REF!,#REF!,#REF!</definedName>
    <definedName name="P1_ESO_PROT" hidden="1">#REF!,#REF!,#REF!,#REF!,#REF!,#REF!,#REF!,#REF!</definedName>
    <definedName name="P1_EXPENSES" localSheetId="6" hidden="1">#REF!,#REF!,#REF!,#REF!,#REF!,#REF!,#REF!,#REF!,#REF!</definedName>
    <definedName name="P1_EXPENSES" hidden="1">#REF!,#REF!,#REF!,#REF!,#REF!,#REF!,#REF!,#REF!,#REF!</definedName>
    <definedName name="P1_EXPENSES2" localSheetId="6" hidden="1">#REF!,#REF!,#REF!,#REF!,#REF!,#REF!,#REF!,#REF!,#REF!,#REF!,#REF!</definedName>
    <definedName name="P1_EXPENSES2" hidden="1">#REF!,#REF!,#REF!,#REF!,#REF!,#REF!,#REF!,#REF!,#REF!,#REF!,#REF!</definedName>
    <definedName name="P1_RANGE4" localSheetId="6" hidden="1">#REF!,#REF!,#REF!,#REF!,#REF!,#REF!,#REF!</definedName>
    <definedName name="P1_RANGE4" hidden="1">#REF!,#REF!,#REF!,#REF!,#REF!,#REF!,#REF!</definedName>
    <definedName name="p1_rst_1">[33]Лист2!$A$1</definedName>
    <definedName name="P1_SBT_PROT" localSheetId="6" hidden="1">#REF!,#REF!,#REF!,#REF!,#REF!,#REF!,#REF!</definedName>
    <definedName name="P1_SBT_PROT" hidden="1">#REF!,#REF!,#REF!,#REF!,#REF!,#REF!,#REF!</definedName>
    <definedName name="P1_SCOPE_16_PRT" hidden="1">'[34]16'!$E$15:$I$16,'[34]16'!$E$18:$I$20,'[34]16'!$E$23:$I$23,'[34]16'!$E$26:$I$26,'[34]16'!$E$29:$I$29,'[34]16'!$E$32:$I$32,'[34]16'!$E$35:$I$35,'[34]16'!$B$34,'[34]16'!$B$37</definedName>
    <definedName name="P1_SCOPE_17_PRT" hidden="1">'[34]17'!$E$13:$H$21,'[34]17'!$J$9:$J$11,'[34]17'!$J$13:$J$21,'[34]17'!$E$24:$H$26,'[34]17'!$E$28:$H$36,'[34]17'!$J$24:$M$26,'[34]17'!$J$28:$M$36,'[34]17'!$E$39:$H$41</definedName>
    <definedName name="P1_SCOPE_4_PRT" hidden="1">'[34]4'!$F$23:$I$23,'[34]4'!$F$25:$I$25,'[34]4'!$F$27:$I$31,'[34]4'!$K$14:$N$20,'[34]4'!$K$23:$N$23,'[34]4'!$K$25:$N$25,'[34]4'!$K$27:$N$31,'[34]4'!$P$14:$S$20,'[34]4'!$P$23:$S$23</definedName>
    <definedName name="P1_SCOPE_5_PRT" hidden="1">'[34]5'!$F$23:$I$23,'[34]5'!$F$25:$I$25,'[34]5'!$F$27:$I$31,'[34]5'!$K$14:$N$21,'[34]5'!$K$23:$N$23,'[34]5'!$K$25:$N$25,'[34]5'!$K$27:$N$31,'[34]5'!$P$14:$S$21,'[34]5'!$P$23:$S$23</definedName>
    <definedName name="P1_SCOPE_F1_PRT" hidden="1">'[34]Ф-1 (для АО-энерго)'!$D$74:$E$84,'[34]Ф-1 (для АО-энерго)'!$D$71:$E$72,'[34]Ф-1 (для АО-энерго)'!$D$66:$E$69,'[34]Ф-1 (для АО-энерго)'!$D$61:$E$64</definedName>
    <definedName name="P1_SCOPE_F2_PRT" hidden="1">'[34]Ф-2 (для АО-энерго)'!$G$56,'[34]Ф-2 (для АО-энерго)'!$E$55:$E$56,'[34]Ф-2 (для АО-энерго)'!$F$55:$G$55,'[34]Ф-2 (для АО-энерго)'!$D$55</definedName>
    <definedName name="P1_SCOPE_FLOAD" localSheetId="6" hidden="1">#REF!,#REF!,#REF!,#REF!,#REF!,#REF!</definedName>
    <definedName name="P1_SCOPE_FLOAD" hidden="1">#REF!,#REF!,#REF!,#REF!,#REF!,#REF!</definedName>
    <definedName name="P1_SCOPE_FRML" localSheetId="6" hidden="1">#REF!,#REF!,#REF!,#REF!,#REF!,#REF!</definedName>
    <definedName name="P1_SCOPE_FRML" hidden="1">#REF!,#REF!,#REF!,#REF!,#REF!,#REF!</definedName>
    <definedName name="P1_SCOPE_PER_PRT" hidden="1">[34]перекрестка!$H$15:$H$19,[34]перекрестка!$H$21:$H$25,[34]перекрестка!$J$14:$J$25,[34]перекрестка!$K$15:$K$19,[34]перекрестка!$K$21:$K$25</definedName>
    <definedName name="P1_SCOPE_SV_LD" localSheetId="6" hidden="1">#REF!,#REF!,#REF!,#REF!,#REF!,#REF!,#REF!</definedName>
    <definedName name="P1_SCOPE_SV_LD" hidden="1">#REF!,#REF!,#REF!,#REF!,#REF!,#REF!,#REF!</definedName>
    <definedName name="P1_SCOPE_SV_LD1" localSheetId="6" hidden="1">#REF!,#REF!,#REF!,#REF!,#REF!,#REF!,#REF!</definedName>
    <definedName name="P1_SCOPE_SV_LD1" hidden="1">#REF!,#REF!,#REF!,#REF!,#REF!,#REF!,#REF!</definedName>
    <definedName name="P1_SCOPE_SV_PRT" localSheetId="6" hidden="1">#REF!,#REF!,#REF!,#REF!,#REF!,#REF!,#REF!</definedName>
    <definedName name="P1_SCOPE_SV_PRT" hidden="1">#REF!,#REF!,#REF!,#REF!,#REF!,#REF!,#REF!</definedName>
    <definedName name="P1_SET_PROT" localSheetId="6" hidden="1">#REF!,#REF!,#REF!,#REF!,#REF!,#REF!,#REF!</definedName>
    <definedName name="P1_SET_PROT" hidden="1">#REF!,#REF!,#REF!,#REF!,#REF!,#REF!,#REF!</definedName>
    <definedName name="P1_SET_PRT" localSheetId="6" hidden="1">#REF!,#REF!,#REF!,#REF!,#REF!,#REF!,#REF!</definedName>
    <definedName name="P1_SET_PRT" hidden="1">#REF!,#REF!,#REF!,#REF!,#REF!,#REF!,#REF!</definedName>
    <definedName name="P1_T1_Protect" hidden="1">[25]перекрестка!$J$42:$K$46,[25]перекрестка!$J$49,[25]перекрестка!$J$50:$K$54,[25]перекрестка!$J$55,[25]перекрестка!$J$56:$K$60,[25]перекрестка!$J$62:$K$66</definedName>
    <definedName name="P1_T10?Data">'[35]10'!$D$9:$S$9,'[35]10'!$D$12:$S$13</definedName>
    <definedName name="P1_T11?Data">'[35]11'!$F$9:$Q$9,'[35]11'!$F$12:$Q$13,'[35]11'!$F$15:$H$15,'[35]11'!$N$15:$Q$15,'[35]11'!$F$16:$Q$16</definedName>
    <definedName name="P1_T12?Data">'[35]12'!$H$13:$J$13,'[35]12'!$C$15:$J$16,'[35]12'!$C$17:$E$17,'[35]12'!$H$17:$J$17,'[35]12'!$C$19:$J$19,'[35]12'!$C$21:$E$21,'[35]12'!$H$21:$J$21,'[35]12'!$C$23:$J$23,'[35]12'!$H$25:$J$25,'[35]12'!$C$27:$E$27,'[35]12'!$H$27:$J$27</definedName>
    <definedName name="P1_T16_Protect" hidden="1">'[25]16'!$G$10:$K$14,'[25]16'!$G$17:$K$17,'[25]16'!$G$20:$K$20,'[25]16'!$G$23:$K$23,'[25]16'!$G$26:$K$26,'[25]16'!$G$29:$K$29,'[25]16'!$G$33:$K$34,'[25]16'!$G$38:$K$40</definedName>
    <definedName name="P1_T17?L4">'[27]29'!$J$18:$J$25,'[27]29'!$G$18:$G$25,'[27]29'!$G$35:$G$42,'[27]29'!$J$35:$J$42,'[27]29'!$G$60,'[27]29'!$J$60,'[27]29'!$M$60,'[27]29'!$P$60,'[27]29'!$P$18:$P$25,'[27]29'!$G$9:$G$16</definedName>
    <definedName name="P1_T17?unit?РУБ.ГКАЛ">'[27]29'!$F$44:$F$51,'[27]29'!$I$44:$I$51,'[27]29'!$L$44:$L$51,'[27]29'!$F$18:$F$25,'[27]29'!$I$60,'[27]29'!$L$60,'[27]29'!$O$60,'[27]29'!$F$60,'[27]29'!$F$9:$F$16,'[27]29'!$I$9:$I$16</definedName>
    <definedName name="P1_T17?unit?ТГКАЛ">'[27]29'!$M$18:$M$25,'[27]29'!$J$18:$J$25,'[27]29'!$G$18:$G$25,'[27]29'!$G$35:$G$42,'[27]29'!$J$35:$J$42,'[27]29'!$G$60,'[27]29'!$J$60,'[27]29'!$M$60,'[27]29'!$P$60,'[27]29'!$G$9:$G$16</definedName>
    <definedName name="P1_T17_Protection">'[27]29'!$O$47:$P$51,'[27]29'!$L$47:$M$51,'[27]29'!$L$53:$M$53,'[27]29'!$L$55:$M$59,'[27]29'!$O$53:$P$53,'[27]29'!$O$55:$P$59,'[27]29'!$F$12:$G$16,'[27]29'!$F$10:$G$10</definedName>
    <definedName name="P1_T18.1?Data">'[35]18.1'!$F$34:$G$39,'[35]18.1'!$C$41:$D$41,'[35]18.1'!$F$41:$G$41,'[35]18.1'!$C$43:$D$45,'[35]18.1'!$F$43:$G$45,'[35]18.1'!$C$47:$D$47,'[35]18.1'!$F$47:$G$47,'[35]18.1'!$C$8:$D$13,'[35]18.1'!$F$8:$G$13,'[35]18.1'!$C$15:$D$20</definedName>
    <definedName name="P1_T18.2_Protect" hidden="1">'[25]18.2'!$F$12:$J$19,'[25]18.2'!$F$22:$J$25,'[25]18.2'!$B$28:$J$30,'[25]18.2'!$F$32:$J$32,'[25]18.2'!$B$34:$J$36,'[25]18.2'!$F$40:$J$45,'[25]18.2'!$F$52:$J$52</definedName>
    <definedName name="P1_T19.1.1?Data">'[35]19.1.1'!$F$35:$G$39,'[35]19.1.1'!$C$41:$D$42,'[35]19.1.1'!$F$41:$G$42,'[35]19.1.1'!$C$44:$D$44,'[35]19.1.1'!$F$44:$G$44,'[35]19.1.1'!$C$9:$D$14,'[35]19.1.1'!$F$9:$G$14,'[35]19.1.1'!$C$16:$D$21,'[35]19.1.1'!$F$16:$G$21</definedName>
    <definedName name="P1_T19.1.2?Data">'[35]19.1.2'!$F$35:$G$39,'[35]19.1.2'!$C$41:$D$42,'[35]19.1.2'!$F$41:$G$42,'[35]19.1.2'!$C$44:$D$44,'[35]19.1.2'!$F$44:$G$44,'[35]19.1.2'!$C$9:$D$14,'[35]19.1.2'!$F$9:$G$14,'[35]19.1.2'!$C$16:$D$21,'[35]19.1.2'!$F$16:$G$21</definedName>
    <definedName name="P1_T19.2?Data">'[35]19.2'!$C$35:$F$35,'[35]19.2'!$H$35:$K$35,'[35]19.2'!$C$37:$F$37,'[35]19.2'!$H$37:$K$37,'[35]19.2'!$C$39:$F$44,'[35]19.2'!$H$39:$K$44,'[35]19.2'!$C$10:$F$10,'[35]19.2'!$H$10:$K$10,'[35]19.2'!$C$46:$F$46,'[35]19.2'!$H$46:$K$46</definedName>
    <definedName name="P1_T2.1?Data">'[35]2.1'!$C$11:$D$11,'[35]2.1'!$C$13:$D$13,'[35]2.1'!$C$15:$D$25,'[35]2.1'!$C$27:$D$27,'[35]2.1'!$C$29:$D$29,'[35]2.1'!$C$31:$D$31,'[35]2.1'!$C$45:$D$45,'[35]2.1'!$C$6:$D$7,'[35]2.1'!$C$33:$D$36,'[35]2.1'!$C$38:$D$38,'[35]2.1'!$C$40:$D$40</definedName>
    <definedName name="P1_T20_Protection" hidden="1">'[27]20'!$E$4:$H$4,'[27]20'!$E$13:$H$13,'[27]20'!$E$16:$H$17,'[27]20'!$E$19:$H$19,'[27]20'!$J$4:$M$4,'[27]20'!$J$8:$M$11,'[27]20'!$J$13:$M$13,'[27]20'!$J$16:$M$17,'[27]20'!$J$19:$M$19</definedName>
    <definedName name="P1_T21.1?Data">'[35]21.1'!$C$8:$D$8,'[35]21.1'!$F$10:$G$11,'[35]21.1'!$C$10:$D$11,'[35]21.1'!$F$13:$G$16,'[35]21.1'!$C$13:$D$16,'[35]21.1'!$F$18:$G$20,'[35]21.1'!$C$18:$D$20,'[35]21.1'!$F$22:$G$22,'[35]21.1'!$C$22:$D$22,'[35]21.1'!$F$24:$G$25</definedName>
    <definedName name="P1_T21.2.1?Data">'[35]21.2.1'!$C$9:$D$9,'[35]21.2.1'!$F$11:$G$12,'[35]21.2.1'!$C$11:$D$12,'[35]21.2.1'!$F$14:$G$17,'[35]21.2.1'!$C$14:$D$17,'[35]21.2.1'!$F$19:$G$21,'[35]21.2.1'!$C$19:$D$21,'[35]21.2.1'!$F$23:$G$23,'[35]21.2.1'!$C$23:$D$23</definedName>
    <definedName name="P1_T21.2.2?Data">'[35]21.2.2'!$C$9:$D$9,'[35]21.2.2'!$F$11:$G$12,'[35]21.2.2'!$C$11:$D$12,'[35]21.2.2'!$F$14:$G$17,'[35]21.2.2'!$C$14:$D$17,'[35]21.2.2'!$F$19:$G$21,'[35]21.2.2'!$C$19:$D$21,'[35]21.2.2'!$F$23:$G$23,'[35]21.2.2'!$C$23:$D$23</definedName>
    <definedName name="P1_T21.4?Data">'[35]21.4'!$C$11:$D$11,'[35]21.4'!$F$13:$G$14,'[35]21.4'!$C$13:$D$14,'[35]21.4'!$F$16:$G$19,'[35]21.4'!$C$16:$D$19,'[35]21.4'!$F$21:$G$23,'[35]21.4'!$C$21:$D$23,'[35]21.4'!$F$25:$G$25,'[35]21.4'!$C$25:$D$25,'[35]21.4'!$F$27:$G$28</definedName>
    <definedName name="P1_T21_Protection">'[27]21'!$O$31:$S$33,'[27]21'!$E$11,'[27]21'!$G$11:$K$11,'[27]21'!$M$11,'[27]21'!$O$11:$S$11,'[27]21'!$E$14:$E$16,'[27]21'!$G$14:$K$16,'[27]21'!$M$14:$M$16,'[27]21'!$O$14:$S$16</definedName>
    <definedName name="P1_T23_Protection">'[27]23'!$F$9:$J$25,'[27]23'!$O$9:$P$25,'[27]23'!$A$32:$A$34,'[27]23'!$F$32:$J$34,'[27]23'!$O$32:$P$34,'[27]23'!$A$37:$A$53,'[27]23'!$F$37:$J$53,'[27]23'!$O$37:$P$53</definedName>
    <definedName name="P1_T25_protection">'[27]25'!$G$8:$J$21,'[27]25'!$G$24:$J$28,'[27]25'!$G$30:$J$33,'[27]25'!$G$35:$J$37,'[27]25'!$G$41:$J$42,'[27]25'!$L$8:$O$21,'[27]25'!$L$24:$O$28,'[27]25'!$L$30:$O$33</definedName>
    <definedName name="P1_T26_Protection">'[27]26'!$B$34:$B$36,'[27]26'!$F$8:$I$8,'[27]26'!$F$10:$I$11,'[27]26'!$F$13:$I$15,'[27]26'!$F$18:$I$19,'[27]26'!$F$22:$I$24,'[27]26'!$F$26:$I$26,'[27]26'!$F$29:$I$32</definedName>
    <definedName name="P1_T27?L3.1">'[35]27'!$L$12:$P$12,'[35]27'!$S$12:$W$12,'[35]27'!$Y$12:$AC$12,'[35]27'!$AE$12:$AI$12,'[35]27'!$E$12:$I$12</definedName>
    <definedName name="P1_T27?L3.2">'[35]27'!$E$13:$I$13,'[35]27'!$AE$13:$AI$13,'[35]27'!$Y$13:$AC$13,'[35]27'!$S$13:$W$13,'[35]27'!$L$13:$P$13</definedName>
    <definedName name="P1_T27?L4">'[35]27'!$M$15:$P$15,'[35]27'!$R$15:$X$15,'[35]27'!$Z$15:$AD$15,'[35]27'!$AF$15:$AJ$15,'[35]27'!$AL$15:$AP$15,'[35]27'!$AR$15:$AU$15,'[35]27'!$D$15,'[35]27'!$F$15:$I$15</definedName>
    <definedName name="P1_T27?L4.1">'[35]27'!$M$16:$P$16,'[35]27'!$T$16:$W$16,'[35]27'!$Z$16:$AC$16,'[35]27'!$AF$16:$AI$16,'[35]27'!$AL$16:$AO$16,'[35]27'!$AR$16:$AU$16</definedName>
    <definedName name="P1_T27?L4.1.1.1">'[35]27'!$T$18:$W$18,'[35]27'!$Z$18:$AC$18,'[35]27'!$AF$18:$AI$18,'[35]27'!$AL$18:$AO$18,'[35]27'!$AR$18:$AU$18,'[35]27'!$F$18:$I$18</definedName>
    <definedName name="P1_T27?L4.1.2">'[35]27'!$F$19:$I$19,'[35]27'!$AR$19:$AU$19,'[35]27'!$AL$19:$AO$19,'[35]27'!$AF$19:$AI$19,'[35]27'!$Z$19:$AC$19,'[35]27'!$T$19:$W$19</definedName>
    <definedName name="P1_T27?L4.2">'[35]27'!$M$21:$P$21</definedName>
    <definedName name="P1_T27_Protection">'[27]27'!$B$34:$B$36,'[27]27'!$F$8:$I$8,'[27]27'!$F$10:$I$11,'[27]27'!$F$13:$I$15,'[27]27'!$F$18:$I$19,'[27]27'!$F$22:$I$24,'[27]27'!$F$26:$I$26,'[27]27'!$F$29:$I$32</definedName>
    <definedName name="P1_T28.3?unit?РУБ.ГКАЛ">'[35]28.3'!$E$17:$S$17,'[35]28.3'!$E$21:$S$23,'[35]28.3'!$E$25:$S$25</definedName>
    <definedName name="P1_T28?axis?R?ПЭ">'[27]28'!$D$16:$I$18,'[27]28'!$D$22:$I$24,'[27]28'!$D$28:$I$30,'[27]28'!$D$37:$I$39,'[27]28'!$D$42:$I$44,'[27]28'!$D$48:$I$50,'[27]28'!$D$54:$I$56,'[27]28'!$D$63:$I$65</definedName>
    <definedName name="P1_T28?axis?R?ПЭ?">'[27]28'!$B$16:$B$18,'[27]28'!$B$22:$B$24,'[27]28'!$B$28:$B$30,'[27]28'!$B$37:$B$39,'[27]28'!$B$42:$B$44,'[27]28'!$B$48:$B$50,'[27]28'!$B$54:$B$56,'[27]28'!$B$63:$B$65</definedName>
    <definedName name="P1_T28?Data">'[27]28'!$G$242:$H$265,'[27]28'!$D$242:$E$265,'[27]28'!$G$216:$H$239,'[27]28'!$D$268:$E$292,'[27]28'!$G$268:$H$292,'[27]28'!$D$216:$E$239,'[27]28'!$G$190:$H$213</definedName>
    <definedName name="P1_T28_Protection">'[27]28'!$B$74:$B$76,'[27]28'!$B$80:$B$82,'[27]28'!$B$89:$B$91,'[27]28'!$B$94:$B$96,'[27]28'!$B$100:$B$102,'[27]28'!$B$106:$B$108,'[27]28'!$B$115:$B$117,'[27]28'!$B$120:$B$122</definedName>
    <definedName name="P1_T29?item_ext?1СТ">'[35]29'!$G$33:$X$33</definedName>
    <definedName name="P1_T29?item_ext?2СТ.М">'[35]29'!$G$15:$X$15</definedName>
    <definedName name="P1_T29?item_ext?2СТ.Э">'[35]29'!$G$16:$X$16</definedName>
    <definedName name="P1_T29?L10">'[35]29'!$M$19:$X$19,'[35]29'!$M$30:$X$30,'[35]29'!$M$33:$X$33</definedName>
    <definedName name="P1_T29?L5">'[35]29'!$H$13,'[35]29'!$H$16,'[35]29'!$H$19,'[35]29'!$H$27,'[35]29'!$H$30,'[35]29'!$H$33,'[35]29'!$H$41</definedName>
    <definedName name="P1_T29?L6">'[35]29'!$I$13:$L$13,'[35]29'!$I$15:$L$16,'[35]29'!$I$19:$L$24,'[35]29'!$I$26:$L$27,'[35]29'!$I$30:$L$30,'[35]29'!$I$33:$L$38,'[35]29'!$I$40:$L$41</definedName>
    <definedName name="P1_T4_Protect" localSheetId="6" hidden="1">#REF!,#REF!,#REF!,#REF!,#REF!,#REF!,#REF!,#REF!,#REF!</definedName>
    <definedName name="P1_T4_Protect" hidden="1">#REF!,#REF!,#REF!,#REF!,#REF!,#REF!,#REF!,#REF!,#REF!</definedName>
    <definedName name="P1_T6_Protect" hidden="1">'[25]6'!$D$46:$H$55,'[25]6'!$J$46:$N$55,'[25]6'!$D$57:$H$59,'[25]6'!$J$57:$N$59,'[25]6'!$B$10:$B$19,'[25]6'!$D$10:$H$19,'[25]6'!$J$10:$N$19,'[25]6'!$D$21:$H$23,'[25]6'!$J$21:$N$23</definedName>
    <definedName name="P1_T7?Data">'[35]7'!$D$28:$S$28,'[35]7'!$D$45:$S$45,'[35]7'!$D$14:$S$15,'[35]7'!$D$17:$S$17,'[35]7'!$D$19:$S$19,'[35]7'!$D$21:$S$21,'[35]7'!$D$23:$S$23,'[35]7'!$D$25:$S$25,'[35]7'!$D$30:$S$31,'[35]7'!$D$33:$S$33,'[35]7'!$D$35:$S$35,'[35]7'!$D$37:$S$37</definedName>
    <definedName name="P1_TOTAL" localSheetId="6" hidden="1">#REF!,#REF!,#REF!,#REF!,#REF!,#REF!,#REF!</definedName>
    <definedName name="P1_TOTAL" hidden="1">#REF!,#REF!,#REF!,#REF!,#REF!,#REF!,#REF!</definedName>
    <definedName name="P1_TOTAL1" localSheetId="6" hidden="1">#REF!,#REF!,#REF!,#REF!,#REF!,#REF!,#REF!</definedName>
    <definedName name="P1_TOTAL1" hidden="1">#REF!,#REF!,#REF!,#REF!,#REF!,#REF!,#REF!</definedName>
    <definedName name="P10_T1_Protect" hidden="1">[25]перекрестка!$F$42:$H$46,[25]перекрестка!$F$49:$G$49,[25]перекрестка!$F$50:$H$54,[25]перекрестка!$F$55:$G$55,[25]перекрестка!$F$56:$H$60</definedName>
    <definedName name="P10_T28_Protection">'[27]28'!$G$167:$H$169,'[27]28'!$D$172:$E$174,'[27]28'!$G$172:$H$174,'[27]28'!$D$178:$E$180,'[27]28'!$G$178:$H$181,'[27]28'!$D$184:$E$186,'[27]28'!$G$184:$H$186</definedName>
    <definedName name="P11_T1_Protect" hidden="1">[25]перекрестка!$F$62:$H$66,[25]перекрестка!$F$68:$H$72,[25]перекрестка!$F$74:$H$78,[25]перекрестка!$F$80:$H$84,[25]перекрестка!$F$89:$G$89</definedName>
    <definedName name="P11_T28_Protection">'[27]28'!$D$193:$E$195,'[27]28'!$G$193:$H$195,'[27]28'!$D$198:$E$200,'[27]28'!$G$198:$H$200,'[27]28'!$D$204:$E$206,'[27]28'!$G$204:$H$206,'[27]28'!$D$210:$E$212,'[27]28'!$B$68:$B$70</definedName>
    <definedName name="P12_T1_Protect" hidden="1">[25]перекрестка!$F$90:$H$94,[25]перекрестка!$F$95:$G$95,[25]перекрестка!$F$96:$H$100,[25]перекрестка!$F$102:$H$106,[25]перекрестка!$F$108:$H$112</definedName>
    <definedName name="P12_T28_Protection" localSheetId="1">P1_T28_Protection,P2_T28_Protection,P3_T28_Protection,P4_T28_Protection,P5_T28_Protection,P6_T28_Protection,P7_T28_Protection,P8_T28_Protection</definedName>
    <definedName name="P12_T28_Protection" localSheetId="2">P1_T28_Protection,P2_T28_Protection,P3_T28_Protection,P4_T28_Protection,P5_T28_Protection,P6_T28_Protection,P7_T28_Protection,P8_T28_Protection</definedName>
    <definedName name="P12_T28_Protection" localSheetId="3">P1_T28_Protection,P2_T28_Protection,P3_T28_Protection,P4_T28_Protection,P5_T28_Protection,P6_T28_Protection,P7_T28_Protection,P8_T28_Protection</definedName>
    <definedName name="P12_T28_Protection" localSheetId="5">P1_T28_Protection,P2_T28_Protection,P3_T28_Protection,P4_T28_Protection,P5_T28_Protection,P6_T28_Protection,P7_T28_Protection,P8_T28_Protection</definedName>
    <definedName name="P12_T28_Protection" localSheetId="6">P1_T28_Protection,P2_T28_Protection,P3_T28_Protection,P4_T28_Protection,P5_T28_Protection,P6_T28_Protection,P7_T28_Protection,P8_T28_Protection</definedName>
    <definedName name="P12_T28_Protection">P1_T28_Protection,P2_T28_Protection,P3_T28_Protection,P4_T28_Protection,P5_T28_Protection,P6_T28_Protection,P7_T28_Protection,P8_T28_Protection</definedName>
    <definedName name="P13_T1_Protect" hidden="1">[25]перекрестка!$F$114:$H$118,[25]перекрестка!$F$120:$H$124,[25]перекрестка!$F$127:$G$127,[25]перекрестка!$F$128:$H$132,[25]перекрестка!$F$133:$G$133</definedName>
    <definedName name="P14_T1_Protect" hidden="1">[25]перекрестка!$F$134:$H$138,[25]перекрестка!$F$140:$H$144,[25]перекрестка!$F$146:$H$150,[25]перекрестка!$F$152:$H$156,[25]перекрестка!$F$158:$H$162</definedName>
    <definedName name="P15_T1_Protect" hidden="1">[25]перекрестка!$J$158:$K$162,[25]перекрестка!$J$152:$K$156,[25]перекрестка!$J$146:$K$150,[25]перекрестка!$J$140:$K$144,[25]перекрестка!$J$11</definedName>
    <definedName name="P16_T1_Protect" hidden="1">[25]перекрестка!$J$12:$K$16,[25]перекрестка!$J$17,[25]перекрестка!$J$18:$K$22,[25]перекрестка!$J$24:$K$28,[25]перекрестка!$J$30:$K$34,[25]перекрестка!$F$23:$G$23</definedName>
    <definedName name="P17_T1_Protect" hidden="1">[25]перекрестка!$F$29:$G$29,[25]перекрестка!$F$61:$G$61,[25]перекрестка!$F$67:$G$67,[25]перекрестка!$F$101:$G$101,[25]перекрестка!$F$107:$G$107</definedName>
    <definedName name="P18_T1_Protect" localSheetId="1" hidden="1">[25]перекрестка!$F$139:$G$139,[25]перекрестка!$F$145:$G$145,[25]перекрестка!$J$36:$K$40,P1_T1_Protect,P2_T1_Protect,P3_T1_Protect,P4_T1_Protect</definedName>
    <definedName name="P18_T1_Protect" localSheetId="2" hidden="1">[25]перекрестка!$F$139:$G$139,[25]перекрестка!$F$145:$G$145,[25]перекрестка!$J$36:$K$40,P1_T1_Protect,P2_T1_Protect,P3_T1_Protect,P4_T1_Protect</definedName>
    <definedName name="P18_T1_Protect" localSheetId="3" hidden="1">[25]перекрестка!$F$139:$G$139,[25]перекрестка!$F$145:$G$145,[25]перекрестка!$J$36:$K$40,P1_T1_Protect,P2_T1_Protect,P3_T1_Protect,P4_T1_Protect</definedName>
    <definedName name="P18_T1_Protect" localSheetId="5" hidden="1">[25]перекрестка!$F$139:$G$139,[25]перекрестка!$F$145:$G$145,[25]перекрестка!$J$36:$K$40,P1_T1_Protect,P2_T1_Protect,P3_T1_Protect,P4_T1_Protect</definedName>
    <definedName name="P18_T1_Protect" localSheetId="6" hidden="1">[25]перекрестка!$F$139:$G$139,[25]перекрестка!$F$145:$G$145,[25]перекрестка!$J$36:$K$40,P1_T1_Protect,P2_T1_Protect,P3_T1_Protect,P4_T1_Protect</definedName>
    <definedName name="P18_T1_Protect" hidden="1">[25]перекрестка!$F$139:$G$139,[25]перекрестка!$F$145:$G$145,[25]перекрестка!$J$36:$K$40,P1_T1_Protect,P2_T1_Protect,P3_T1_Protect,P4_T1_Protect</definedName>
    <definedName name="P19_T1_Protect" localSheetId="1" hidden="1">P5_T1_Protect,P6_T1_Protect,P7_T1_Protect,P8_T1_Protect,P9_T1_Protect,P10_T1_Protect,P11_T1_Protect,P12_T1_Protect,P13_T1_Protect,P14_T1_Protect</definedName>
    <definedName name="P19_T1_Protect" localSheetId="2" hidden="1">P5_T1_Protect,P6_T1_Protect,P7_T1_Protect,P8_T1_Protect,P9_T1_Protect,P10_T1_Protect,P11_T1_Protect,P12_T1_Protect,P13_T1_Protect,P14_T1_Protect</definedName>
    <definedName name="P19_T1_Protect" localSheetId="3"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6"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2_Protect" localSheetId="5" hidden="1">[0]!P5_T1_Protect,[0]!P6_T1_Protect,[0]!P7_T1_Protect,[0]!P8_T1_Protect,[0]!P9_T1_Protect,[0]!P10_T1_Protect,[0]!P11_T1_Protect,[0]!P12_T1_Protect,[0]!P13_T1_Protect,[0]!P14_T1_Protect</definedName>
    <definedName name="P19_T2_Protect" localSheetId="6" hidden="1">[36]!P5_T1_Protect,[36]!P6_T1_Protect,[36]!P7_T1_Protect,[36]!P8_T1_Protect,[36]!P9_T1_Protect,[36]!P10_T1_Protect,[36]!P11_T1_Protect,[36]!P12_T1_Protect,[36]!P13_T1_Protect,[36]!P14_T1_Protect</definedName>
    <definedName name="P19_T2_Protect" hidden="1">[36]!P5_T1_Protect,[36]!P6_T1_Protect,[36]!P7_T1_Protect,[36]!P8_T1_Protect,[36]!P9_T1_Protect,[36]!P10_T1_Protect,[36]!P11_T1_Protect,[36]!P12_T1_Protect,[36]!P13_T1_Protect,[36]!P14_T1_Protect</definedName>
    <definedName name="P2_RANGE4" localSheetId="6" hidden="1">#REF!,#REF!,#REF!,#REF!,#REF!,#REF!,#REF!</definedName>
    <definedName name="P2_RANGE4" hidden="1">#REF!,#REF!,#REF!,#REF!,#REF!,#REF!,#REF!</definedName>
    <definedName name="P2_SCOPE_16_PRT" hidden="1">'[34]16'!$E$38:$I$38,'[34]16'!$E$41:$I$41,'[34]16'!$E$45:$I$47,'[34]16'!$E$49:$I$49,'[34]16'!$E$53:$I$54,'[34]16'!$E$56:$I$57,'[34]16'!$E$59:$I$59,'[34]16'!$E$9:$I$13</definedName>
    <definedName name="P2_SCOPE_4_PRT" hidden="1">'[34]4'!$P$25:$S$25,'[34]4'!$P$27:$S$31,'[34]4'!$U$14:$X$20,'[34]4'!$U$23:$X$23,'[34]4'!$U$25:$X$25,'[34]4'!$U$27:$X$31,'[34]4'!$Z$14:$AC$20,'[34]4'!$Z$23:$AC$23,'[34]4'!$Z$25:$AC$25</definedName>
    <definedName name="P2_SCOPE_5_PRT" hidden="1">'[34]5'!$P$25:$S$25,'[34]5'!$P$27:$S$31,'[34]5'!$U$14:$X$21,'[34]5'!$U$23:$X$23,'[34]5'!$U$25:$X$25,'[34]5'!$U$27:$X$31,'[34]5'!$Z$14:$AC$21,'[34]5'!$Z$23:$AC$23,'[34]5'!$Z$25:$AC$25</definedName>
    <definedName name="P2_SCOPE_F1_PRT" hidden="1">'[34]Ф-1 (для АО-энерго)'!$D$56:$E$59,'[34]Ф-1 (для АО-энерго)'!$D$34:$E$50,'[34]Ф-1 (для АО-энерго)'!$D$32:$E$32,'[34]Ф-1 (для АО-энерго)'!$D$23:$E$30</definedName>
    <definedName name="P2_SCOPE_F2_PRT" hidden="1">'[34]Ф-2 (для АО-энерго)'!$D$52:$G$54,'[34]Ф-2 (для АО-энерго)'!$C$21:$E$42,'[34]Ф-2 (для АО-энерго)'!$A$12:$E$12,'[34]Ф-2 (для АО-энерго)'!$C$8:$E$11</definedName>
    <definedName name="P2_SCOPE_PER_PRT" hidden="1">[34]перекрестка!$N$14:$N$25,[34]перекрестка!$N$27:$N$31,[34]перекрестка!$J$27:$K$31,[34]перекрестка!$F$27:$H$31,[34]перекрестка!$F$33:$H$37</definedName>
    <definedName name="P2_SCOPE_SV_PRT" localSheetId="6" hidden="1">#REF!,#REF!,#REF!,#REF!,#REF!,#REF!,#REF!</definedName>
    <definedName name="P2_SCOPE_SV_PRT" hidden="1">#REF!,#REF!,#REF!,#REF!,#REF!,#REF!,#REF!</definedName>
    <definedName name="P2_T1_Protect" hidden="1">[25]перекрестка!$J$68:$K$72,[25]перекрестка!$J$74:$K$78,[25]перекрестка!$J$80:$K$84,[25]перекрестка!$J$89,[25]перекрестка!$J$90:$K$94,[25]перекрестка!$J$95</definedName>
    <definedName name="P2_T17?L4">'[27]29'!$J$9:$J$16,'[27]29'!$M$9:$M$16,'[27]29'!$P$9:$P$16,'[27]29'!$G$44:$G$51,'[27]29'!$J$44:$J$51,'[27]29'!$M$44:$M$51,'[27]29'!$M$35:$M$42,'[27]29'!$P$35:$P$42,'[27]29'!$P$44:$P$51</definedName>
    <definedName name="P2_T17?unit?РУБ.ГКАЛ">'[27]29'!$I$18:$I$25,'[27]29'!$L$9:$L$16,'[27]29'!$L$18:$L$25,'[27]29'!$O$9:$O$16,'[27]29'!$F$35:$F$42,'[27]29'!$I$35:$I$42,'[27]29'!$L$35:$L$42,'[27]29'!$O$35:$O$51</definedName>
    <definedName name="P2_T17?unit?ТГКАЛ">'[27]29'!$J$9:$J$16,'[27]29'!$M$9:$M$16,'[27]29'!$P$9:$P$16,'[27]29'!$M$35:$M$42,'[27]29'!$P$35:$P$42,'[27]29'!$G$44:$G$51,'[27]29'!$J$44:$J$51,'[27]29'!$M$44:$M$51,'[27]29'!$P$44:$P$51</definedName>
    <definedName name="P2_T17_Protection">'[27]29'!$F$19:$G$19,'[27]29'!$F$21:$G$25,'[27]29'!$F$27:$G$27,'[27]29'!$F$29:$G$33,'[27]29'!$F$36:$G$36,'[27]29'!$F$38:$G$42,'[27]29'!$F$45:$G$45,'[27]29'!$F$47:$G$51</definedName>
    <definedName name="P2_T18.1?Data">'[35]18.1'!$F$15:$G$20,'[35]18.1'!$C$22:$D$26,'[35]18.1'!$F$22:$G$26,'[35]18.1'!$C$28:$D$28,'[35]18.1'!$F$28:$G$28,'[35]18.1'!$C$30:$D$30,'[35]18.1'!$F$30:$G$30,'[35]18.1'!$C$32:$D$32,'[35]18.1'!$F$32:$G$32,'[35]18.1'!$C$34:$D$39</definedName>
    <definedName name="P2_T19.1.1?Data">'[35]19.1.1'!$C$23:$D$27,'[35]19.1.1'!$F$23:$G$27,'[35]19.1.1'!$C$29:$D$29,'[35]19.1.1'!$F$29:$G$29,'[35]19.1.1'!$C$31:$D$31,'[35]19.1.1'!$F$31:$G$31,'[35]19.1.1'!$C$33:$D$33,'[35]19.1.1'!$F$33:$G$33,'[35]19.1.1'!$C$35:$D$39</definedName>
    <definedName name="P2_T19.1.2?Data">'[35]19.1.2'!$C$23:$D$27,'[35]19.1.2'!$F$23:$G$27,'[35]19.1.2'!$C$29:$D$29,'[35]19.1.2'!$F$29:$G$29,'[35]19.1.2'!$C$31:$D$31,'[35]19.1.2'!$F$31:$G$31,'[35]19.1.2'!$C$33:$D$33,'[35]19.1.2'!$F$33:$G$33,'[35]19.1.2'!$C$35:$D$39</definedName>
    <definedName name="P2_T19.2?Data">'[35]19.2'!$C$12:$F$18,'[35]19.2'!$H$12:$K$18,'[35]19.2'!$C$20:$F$25,'[35]19.2'!$H$20:$K$25,'[35]19.2'!$C$27:$F$31,'[35]19.2'!$H$27:$K$31,'[35]19.2'!$C$33:$F$33,'[35]19.2'!$C$48:$F$49,'[35]19.2'!$H$48:$K$49,'[35]19.2'!$H$33:$K$33</definedName>
    <definedName name="P2_T21.2.1?Data">'[35]21.2.1'!$F$25:$G$26,'[35]21.2.1'!$C$25:$D$26,'[35]21.2.1'!$F$28:$G$31,'[35]21.2.1'!$C$28:$D$31,'[35]21.2.1'!$F$33:$G$33,'[35]21.2.1'!$C$33:$D$33,'[35]21.2.1'!$F$35:$G$35,'[35]21.2.1'!$C$35:$D$35,'[35]21.2.1'!$F$9:$G$9</definedName>
    <definedName name="P2_T21.2.2?Data">'[35]21.2.2'!$F$25:$G$26,'[35]21.2.2'!$C$25:$D$26,'[35]21.2.2'!$F$28:$G$31,'[35]21.2.2'!$C$28:$D$31,'[35]21.2.2'!$F$33:$G$33,'[35]21.2.2'!$C$33:$D$33,'[35]21.2.2'!$F$35:$G$35,'[35]21.2.2'!$C$35:$D$35,'[35]21.2.2'!$F$9:$G$9</definedName>
    <definedName name="P2_T21.4?Data">'[35]21.4'!$C$27:$D$28,'[35]21.4'!$F$30:$G$33,'[35]21.4'!$C$30:$D$33,'[35]21.4'!$F$35:$G$35,'[35]21.4'!$C$35:$D$35,'[35]21.4'!$F$37:$G$37,'[35]21.4'!$C$37:$D$37,'[35]21.4'!$F$39:$G$40,'[35]21.4'!$C$39:$D$40,'[35]21.4'!$F$11:$G$11</definedName>
    <definedName name="P2_T21_Protection">'[27]21'!$E$20:$E$22,'[27]21'!$G$20:$K$22,'[27]21'!$M$20:$M$22,'[27]21'!$O$20:$S$22,'[27]21'!$E$26:$E$28,'[27]21'!$G$26:$K$28,'[27]21'!$M$26:$M$28,'[27]21'!$O$26:$S$28</definedName>
    <definedName name="P2_T25_protection">'[27]25'!$L$35:$O$37,'[27]25'!$L$41:$O$42,'[27]25'!$Q$8:$T$21,'[27]25'!$Q$24:$T$28,'[27]25'!$Q$30:$T$33,'[27]25'!$Q$35:$T$37,'[27]25'!$Q$41:$T$42,'[27]25'!$B$35:$B$37</definedName>
    <definedName name="P2_T26_Protection">'[27]26'!$F$34:$I$36,'[27]26'!$K$8:$N$8,'[27]26'!$K$10:$N$11,'[27]26'!$K$13:$N$15,'[27]26'!$K$18:$N$19,'[27]26'!$K$22:$N$24,'[27]26'!$K$26:$N$26,'[27]26'!$K$29:$N$32</definedName>
    <definedName name="P2_T27_Protection">'[27]27'!$F$34:$I$36,'[27]27'!$K$8:$N$8,'[27]27'!$K$10:$N$11,'[27]27'!$K$13:$N$15,'[27]27'!$K$18:$N$19,'[27]27'!$K$22:$N$24,'[27]27'!$K$26:$N$26,'[27]27'!$K$29:$N$32</definedName>
    <definedName name="P2_T28.3?unit?РУБ.ГКАЛ">'[35]28.3'!$E$43:$S$43,'[35]28.3'!$E$45:$S$45,'[35]28.3'!$E$47:$S$49,'[35]28.3'!$E$51:$S$51,'[35]28.3'!$E$19:$S$19</definedName>
    <definedName name="P2_T28?axis?R?ПЭ">'[27]28'!$D$68:$I$70,'[27]28'!$D$74:$I$76,'[27]28'!$D$80:$I$82,'[27]28'!$D$89:$I$91,'[27]28'!$D$94:$I$96,'[27]28'!$D$100:$I$102,'[27]28'!$D$106:$I$108,'[27]28'!$D$115:$I$117</definedName>
    <definedName name="P2_T28?axis?R?ПЭ?">'[27]28'!$B$68:$B$70,'[27]28'!$B$74:$B$76,'[27]28'!$B$80:$B$82,'[27]28'!$B$89:$B$91,'[27]28'!$B$94:$B$96,'[27]28'!$B$100:$B$102,'[27]28'!$B$106:$B$108,'[27]28'!$B$115:$B$117</definedName>
    <definedName name="P2_T28_Protection">'[27]28'!$B$126:$B$128,'[27]28'!$B$132:$B$134,'[27]28'!$B$141:$B$143,'[27]28'!$B$146:$B$148,'[27]28'!$B$152:$B$154,'[27]28'!$B$158:$B$160,'[27]28'!$B$167:$B$169</definedName>
    <definedName name="P2_T4_Protect" localSheetId="6" hidden="1">#REF!,#REF!,#REF!,#REF!,#REF!,#REF!,#REF!,#REF!,#REF!</definedName>
    <definedName name="P2_T4_Protect" hidden="1">#REF!,#REF!,#REF!,#REF!,#REF!,#REF!,#REF!,#REF!,#REF!</definedName>
    <definedName name="P2_TOTAL" localSheetId="6" hidden="1">#REF!,#REF!,#REF!,#REF!,#REF!,#REF!,#REF!</definedName>
    <definedName name="P2_TOTAL" hidden="1">#REF!,#REF!,#REF!,#REF!,#REF!,#REF!,#REF!</definedName>
    <definedName name="P2_TOTAL1" localSheetId="6" hidden="1">#REF!,#REF!,#REF!,#REF!,#REF!,#REF!,#REF!</definedName>
    <definedName name="P2_TOTAL1" hidden="1">#REF!,#REF!,#REF!,#REF!,#REF!,#REF!,#REF!</definedName>
    <definedName name="P3_SCOPE_F1_PRT" hidden="1">'[34]Ф-1 (для АО-энерго)'!$E$16:$E$17,'[34]Ф-1 (для АО-энерго)'!$C$4:$D$4,'[34]Ф-1 (для АО-энерго)'!$C$7:$E$10,'[34]Ф-1 (для АО-энерго)'!$A$11:$E$11</definedName>
    <definedName name="P3_SCOPE_PER_PRT" hidden="1">[34]перекрестка!$J$33:$K$37,[34]перекрестка!$N$33:$N$37,[34]перекрестка!$F$39:$H$43,[34]перекрестка!$J$39:$K$43,[34]перекрестка!$N$39:$N$43</definedName>
    <definedName name="P3_SCOPE_SV_PRT" localSheetId="6" hidden="1">#REF!,#REF!,#REF!,#REF!,#REF!,#REF!,#REF!</definedName>
    <definedName name="P3_SCOPE_SV_PRT" hidden="1">#REF!,#REF!,#REF!,#REF!,#REF!,#REF!,#REF!</definedName>
    <definedName name="P3_T1_Protect" hidden="1">[25]перекрестка!$J$96:$K$100,[25]перекрестка!$J$102:$K$106,[25]перекрестка!$J$108:$K$112,[25]перекрестка!$J$114:$K$118,[25]перекрестка!$J$120:$K$124</definedName>
    <definedName name="P3_T17_Protection">'[27]29'!$F$53:$G$53,'[27]29'!$F$55:$G$59,'[27]29'!$I$55:$J$59,'[27]29'!$I$53:$J$53,'[27]29'!$I$47:$J$51,'[27]29'!$I$45:$J$45,'[27]29'!$I$38:$J$42,'[27]29'!$I$36:$J$36</definedName>
    <definedName name="P3_T21_Protection" localSheetId="1">'[27]21'!$E$31:$E$33,'[27]21'!$G$31:$K$33,'[27]21'!$B$14:$B$16,'[27]21'!$B$20:$B$22,'[27]21'!$B$26:$B$28,'[27]21'!$B$31:$B$33,'[27]21'!$M$31:$M$33,P1_T21_Protection</definedName>
    <definedName name="P3_T21_Protection" localSheetId="2">'[27]21'!$E$31:$E$33,'[27]21'!$G$31:$K$33,'[27]21'!$B$14:$B$16,'[27]21'!$B$20:$B$22,'[27]21'!$B$26:$B$28,'[27]21'!$B$31:$B$33,'[27]21'!$M$31:$M$33,P1_T21_Protection</definedName>
    <definedName name="P3_T21_Protection" localSheetId="3">'[27]21'!$E$31:$E$33,'[27]21'!$G$31:$K$33,'[27]21'!$B$14:$B$16,'[27]21'!$B$20:$B$22,'[27]21'!$B$26:$B$28,'[27]21'!$B$31:$B$33,'[27]21'!$M$31:$M$33,P1_T21_Protection</definedName>
    <definedName name="P3_T21_Protection" localSheetId="5">'[27]21'!$E$31:$E$33,'[27]21'!$G$31:$K$33,'[27]21'!$B$14:$B$16,'[27]21'!$B$20:$B$22,'[27]21'!$B$26:$B$28,'[27]21'!$B$31:$B$33,'[27]21'!$M$31:$M$33,P1_T21_Protection</definedName>
    <definedName name="P3_T21_Protection" localSheetId="6">'[27]21'!$E$31:$E$33,'[27]21'!$G$31:$K$33,'[27]21'!$B$14:$B$16,'[27]21'!$B$20:$B$22,'[27]21'!$B$26:$B$28,'[27]21'!$B$31:$B$33,'[27]21'!$M$31:$M$33,P1_T21_Protection</definedName>
    <definedName name="P3_T21_Protection">'[27]21'!$E$31:$E$33,'[27]21'!$G$31:$K$33,'[27]21'!$B$14:$B$16,'[27]21'!$B$20:$B$22,'[27]21'!$B$26:$B$28,'[27]21'!$B$31:$B$33,'[27]21'!$M$31:$M$33,P1_T21_Protection</definedName>
    <definedName name="P3_T27_Protection">'[27]27'!$K$34:$N$36,'[27]27'!$P$8:$S$8,'[27]27'!$P$10:$S$11,'[27]27'!$P$13:$S$15,'[27]27'!$P$18:$S$19,'[27]27'!$P$22:$S$24,'[27]27'!$P$26:$S$26,'[27]27'!$P$29:$S$32</definedName>
    <definedName name="P3_T28?axis?R?ПЭ">'[27]28'!$D$120:$I$122,'[27]28'!$D$126:$I$128,'[27]28'!$D$132:$I$134,'[27]28'!$D$141:$I$143,'[27]28'!$D$146:$I$148,'[27]28'!$D$152:$I$154,'[27]28'!$D$158:$I$160</definedName>
    <definedName name="P3_T28?axis?R?ПЭ?">'[27]28'!$B$120:$B$122,'[27]28'!$B$126:$B$128,'[27]28'!$B$132:$B$134,'[27]28'!$B$141:$B$143,'[27]28'!$B$146:$B$148,'[27]28'!$B$152:$B$154,'[27]28'!$B$158:$B$160</definedName>
    <definedName name="P3_T28_Protection">'[27]28'!$B$172:$B$174,'[27]28'!$B$178:$B$180,'[27]28'!$B$184:$B$186,'[27]28'!$B$193:$B$195,'[27]28'!$B$198:$B$200,'[27]28'!$B$204:$B$206,'[27]28'!$B$210:$B$212</definedName>
    <definedName name="P3_TOTAL" localSheetId="6" hidden="1">#REF!,#REF!,#REF!,#REF!,#REF!,#REF!,#REF!</definedName>
    <definedName name="P3_TOTAL" hidden="1">#REF!,#REF!,#REF!,#REF!,#REF!,#REF!,#REF!</definedName>
    <definedName name="P3_TOTAL1" localSheetId="6" hidden="1">#REF!,#REF!,#REF!,#REF!,#REF!,#REF!,#REF!</definedName>
    <definedName name="P3_TOTAL1" hidden="1">#REF!,#REF!,#REF!,#REF!,#REF!,#REF!,#REF!</definedName>
    <definedName name="P4_SCOPE_F1_PRT" hidden="1">'[34]Ф-1 (для АО-энерго)'!$C$13:$E$13,'[34]Ф-1 (для АО-энерго)'!$A$14:$E$14,'[34]Ф-1 (для АО-энерго)'!$C$23:$C$50,'[34]Ф-1 (для АО-энерго)'!$C$54:$C$95</definedName>
    <definedName name="P4_SCOPE_PER_PRT" hidden="1">[34]перекрестка!$F$45:$H$49,[34]перекрестка!$J$45:$K$49,[34]перекрестка!$N$45:$N$49,[34]перекрестка!$F$53:$G$64,[34]перекрестка!$H$54:$H$58</definedName>
    <definedName name="P4_T1_Protect" hidden="1">[25]перекрестка!$J$127,[25]перекрестка!$J$128:$K$132,[25]перекрестка!$J$133,[25]перекрестка!$J$134:$K$138,[25]перекрестка!$N$11:$N$22,[25]перекрестка!$N$24:$N$28</definedName>
    <definedName name="P4_T17_Protection">'[27]29'!$I$29:$J$33,'[27]29'!$I$27:$J$27,'[27]29'!$I$21:$J$25,'[27]29'!$I$19:$J$19,'[27]29'!$I$12:$J$16,'[27]29'!$I$10:$J$10,'[27]29'!$L$10:$M$10,'[27]29'!$L$12:$M$16</definedName>
    <definedName name="P4_T28?axis?R?ПЭ">'[27]28'!$D$167:$I$169,'[27]28'!$D$172:$I$174,'[27]28'!$D$178:$I$180,'[27]28'!$D$184:$I$186,'[27]28'!$D$193:$I$195,'[27]28'!$D$198:$I$200,'[27]28'!$D$204:$I$206</definedName>
    <definedName name="P4_T28?axis?R?ПЭ?">'[27]28'!$B$167:$B$169,'[27]28'!$B$172:$B$174,'[27]28'!$B$178:$B$180,'[27]28'!$B$184:$B$186,'[27]28'!$B$193:$B$195,'[27]28'!$B$198:$B$200,'[27]28'!$B$204:$B$206</definedName>
    <definedName name="P4_T28_Protection">'[27]28'!$B$219:$B$221,'[27]28'!$B$224:$B$226,'[27]28'!$B$230:$B$232,'[27]28'!$B$236:$B$238,'[27]28'!$B$245:$B$247,'[27]28'!$B$250:$B$252,'[27]28'!$B$256:$B$258</definedName>
    <definedName name="P4_TOTAL" localSheetId="6" hidden="1">#REF!,#REF!,#REF!,#REF!,#REF!,#REF!</definedName>
    <definedName name="P4_TOTAL" hidden="1">#REF!,#REF!,#REF!,#REF!,#REF!,#REF!</definedName>
    <definedName name="P4_TOTAL1" localSheetId="6" hidden="1">#REF!,#REF!,#REF!,#REF!,#REF!,#REF!</definedName>
    <definedName name="P4_TOTAL1" hidden="1">#REF!,#REF!,#REF!,#REF!,#REF!,#REF!</definedName>
    <definedName name="P5_SCOPE_PER_PRT" hidden="1">[34]перекрестка!$H$60:$H$64,[34]перекрестка!$J$53:$J$64,[34]перекрестка!$K$54:$K$58,[34]перекрестка!$K$60:$K$64,[34]перекрестка!$N$53:$N$64</definedName>
    <definedName name="P5_T1_Protect" hidden="1">[25]перекрестка!$N$30:$N$34,[25]перекрестка!$N$36:$N$40,[25]перекрестка!$N$42:$N$46,[25]перекрестка!$N$49:$N$60,[25]перекрестка!$N$62:$N$66</definedName>
    <definedName name="P5_T17_Protection">'[27]29'!$L$19:$M$19,'[27]29'!$L$21:$M$27,'[27]29'!$L$29:$M$33,'[27]29'!$L$36:$M$36,'[27]29'!$L$38:$M$42,'[27]29'!$L$45:$M$45,'[27]29'!$O$10:$P$10,'[27]29'!$O$12:$P$16</definedName>
    <definedName name="P5_T28?axis?R?ПЭ">'[27]28'!$D$210:$I$212,'[27]28'!$D$219:$I$221,'[27]28'!$D$224:$I$226,'[27]28'!$D$230:$I$232,'[27]28'!$D$236:$I$238,'[27]28'!$D$245:$I$247,'[27]28'!$D$250:$I$252</definedName>
    <definedName name="P5_T28?axis?R?ПЭ?">'[27]28'!$B$210:$B$212,'[27]28'!$B$219:$B$221,'[27]28'!$B$224:$B$226,'[27]28'!$B$230:$B$232,'[27]28'!$B$236:$B$238,'[27]28'!$B$245:$B$247,'[27]28'!$B$250:$B$252</definedName>
    <definedName name="P5_T28_Protection">'[27]28'!$B$262:$B$264,'[27]28'!$B$271:$B$273,'[27]28'!$B$276:$B$278,'[27]28'!$B$282:$B$284,'[27]28'!$B$288:$B$291,'[27]28'!$B$11:$B$13,'[27]28'!$B$16:$B$18,'[27]28'!$B$22:$B$24</definedName>
    <definedName name="P5_TOTAL" localSheetId="6" hidden="1">#REF!,#REF!,#REF!,#REF!,#REF!,#REF!,#REF!</definedName>
    <definedName name="P5_TOTAL" hidden="1">#REF!,#REF!,#REF!,#REF!,#REF!,#REF!,#REF!</definedName>
    <definedName name="P5_TOTAL1" localSheetId="6" hidden="1">#REF!,#REF!,#REF!,#REF!,#REF!,#REF!,#REF!</definedName>
    <definedName name="P5_TOTAL1" hidden="1">#REF!,#REF!,#REF!,#REF!,#REF!,#REF!,#REF!</definedName>
    <definedName name="P6_SCOPE_PER_PRT" hidden="1">[34]перекрестка!$F$66:$H$70,[34]перекрестка!$J$66:$K$70,[34]перекрестка!$N$66:$N$70,[34]перекрестка!$F$72:$H$76,[34]перекрестка!$J$72:$K$76</definedName>
    <definedName name="P6_T1_Protect" hidden="1">[25]перекрестка!$N$68:$N$72,[25]перекрестка!$N$74:$N$78,[25]перекрестка!$N$80:$N$84,[25]перекрестка!$N$89:$N$100,[25]перекрестка!$N$102:$N$106</definedName>
    <definedName name="P6_T17_Protection" localSheetId="1">'[27]29'!$O$19:$P$19,'[27]29'!$O$21:$P$25,'[27]29'!$O$27:$P$27,'[27]29'!$O$29:$P$33,'[27]29'!$O$36:$P$36,'[27]29'!$O$38:$P$42,'[27]29'!$O$45:$P$45,P1_T17_Protection</definedName>
    <definedName name="P6_T17_Protection" localSheetId="2">'[27]29'!$O$19:$P$19,'[27]29'!$O$21:$P$25,'[27]29'!$O$27:$P$27,'[27]29'!$O$29:$P$33,'[27]29'!$O$36:$P$36,'[27]29'!$O$38:$P$42,'[27]29'!$O$45:$P$45,P1_T17_Protection</definedName>
    <definedName name="P6_T17_Protection" localSheetId="3">'[27]29'!$O$19:$P$19,'[27]29'!$O$21:$P$25,'[27]29'!$O$27:$P$27,'[27]29'!$O$29:$P$33,'[27]29'!$O$36:$P$36,'[27]29'!$O$38:$P$42,'[27]29'!$O$45:$P$45,P1_T17_Protection</definedName>
    <definedName name="P6_T17_Protection" localSheetId="5">'[27]29'!$O$19:$P$19,'[27]29'!$O$21:$P$25,'[27]29'!$O$27:$P$27,'[27]29'!$O$29:$P$33,'[27]29'!$O$36:$P$36,'[27]29'!$O$38:$P$42,'[27]29'!$O$45:$P$45,P1_T17_Protection</definedName>
    <definedName name="P6_T17_Protection" localSheetId="6">'[27]29'!$O$19:$P$19,'[27]29'!$O$21:$P$25,'[27]29'!$O$27:$P$27,'[27]29'!$O$29:$P$33,'[27]29'!$O$36:$P$36,'[27]29'!$O$38:$P$42,'[27]29'!$O$45:$P$45,P1_T17_Protection</definedName>
    <definedName name="P6_T17_Protection">'[27]29'!$O$19:$P$19,'[27]29'!$O$21:$P$25,'[27]29'!$O$27:$P$27,'[27]29'!$O$29:$P$33,'[27]29'!$O$36:$P$36,'[27]29'!$O$38:$P$42,'[27]29'!$O$45:$P$45,P1_T17_Protection</definedName>
    <definedName name="P6_T2.1?Protection" localSheetId="1">P1_T2.1?Protection</definedName>
    <definedName name="P6_T2.1?Protection" localSheetId="2">P1_T2.1?Protection</definedName>
    <definedName name="P6_T2.1?Protection" localSheetId="3">P1_T2.1?Protection</definedName>
    <definedName name="P6_T2.1?Protection" localSheetId="5">P1_T2.1?Protection</definedName>
    <definedName name="P6_T2.1?Protection" localSheetId="6">P1_T2.1?Protection</definedName>
    <definedName name="P6_T2.1?Protection">P1_T2.1?Protection</definedName>
    <definedName name="P6_T28?axis?R?ПЭ" localSheetId="1">'[27]28'!$D$256:$I$258,'[27]28'!$D$262:$I$264,'[27]28'!$D$271:$I$273,'[27]28'!$D$276:$I$278,'[27]28'!$D$282:$I$284,'[27]28'!$D$288:$I$291,'[27]28'!$D$11:$I$13,P1_T28?axis?R?ПЭ</definedName>
    <definedName name="P6_T28?axis?R?ПЭ" localSheetId="2">'[27]28'!$D$256:$I$258,'[27]28'!$D$262:$I$264,'[27]28'!$D$271:$I$273,'[27]28'!$D$276:$I$278,'[27]28'!$D$282:$I$284,'[27]28'!$D$288:$I$291,'[27]28'!$D$11:$I$13,P1_T28?axis?R?ПЭ</definedName>
    <definedName name="P6_T28?axis?R?ПЭ" localSheetId="3">'[27]28'!$D$256:$I$258,'[27]28'!$D$262:$I$264,'[27]28'!$D$271:$I$273,'[27]28'!$D$276:$I$278,'[27]28'!$D$282:$I$284,'[27]28'!$D$288:$I$291,'[27]28'!$D$11:$I$13,P1_T28?axis?R?ПЭ</definedName>
    <definedName name="P6_T28?axis?R?ПЭ" localSheetId="5">'[27]28'!$D$256:$I$258,'[27]28'!$D$262:$I$264,'[27]28'!$D$271:$I$273,'[27]28'!$D$276:$I$278,'[27]28'!$D$282:$I$284,'[27]28'!$D$288:$I$291,'[27]28'!$D$11:$I$13,P1_T28?axis?R?ПЭ</definedName>
    <definedName name="P6_T28?axis?R?ПЭ" localSheetId="6">'[27]28'!$D$256:$I$258,'[27]28'!$D$262:$I$264,'[27]28'!$D$271:$I$273,'[27]28'!$D$276:$I$278,'[27]28'!$D$282:$I$284,'[27]28'!$D$288:$I$291,'[27]28'!$D$11:$I$13,P1_T28?axis?R?ПЭ</definedName>
    <definedName name="P6_T28?axis?R?ПЭ">'[27]28'!$D$256:$I$258,'[27]28'!$D$262:$I$264,'[27]28'!$D$271:$I$273,'[27]28'!$D$276:$I$278,'[27]28'!$D$282:$I$284,'[27]28'!$D$288:$I$291,'[27]28'!$D$11:$I$13,P1_T28?axis?R?ПЭ</definedName>
    <definedName name="P6_T28?axis?R?ПЭ?" localSheetId="1">'[27]28'!$B$256:$B$258,'[27]28'!$B$262:$B$264,'[27]28'!$B$271:$B$273,'[27]28'!$B$276:$B$278,'[27]28'!$B$282:$B$284,'[27]28'!$B$288:$B$291,'[27]28'!$B$11:$B$13,P1_T28?axis?R?ПЭ?</definedName>
    <definedName name="P6_T28?axis?R?ПЭ?" localSheetId="2">'[27]28'!$B$256:$B$258,'[27]28'!$B$262:$B$264,'[27]28'!$B$271:$B$273,'[27]28'!$B$276:$B$278,'[27]28'!$B$282:$B$284,'[27]28'!$B$288:$B$291,'[27]28'!$B$11:$B$13,P1_T28?axis?R?ПЭ?</definedName>
    <definedName name="P6_T28?axis?R?ПЭ?" localSheetId="3">'[27]28'!$B$256:$B$258,'[27]28'!$B$262:$B$264,'[27]28'!$B$271:$B$273,'[27]28'!$B$276:$B$278,'[27]28'!$B$282:$B$284,'[27]28'!$B$288:$B$291,'[27]28'!$B$11:$B$13,P1_T28?axis?R?ПЭ?</definedName>
    <definedName name="P6_T28?axis?R?ПЭ?" localSheetId="5">'[27]28'!$B$256:$B$258,'[27]28'!$B$262:$B$264,'[27]28'!$B$271:$B$273,'[27]28'!$B$276:$B$278,'[27]28'!$B$282:$B$284,'[27]28'!$B$288:$B$291,'[27]28'!$B$11:$B$13,P1_T28?axis?R?ПЭ?</definedName>
    <definedName name="P6_T28?axis?R?ПЭ?" localSheetId="6">'[27]28'!$B$256:$B$258,'[27]28'!$B$262:$B$264,'[27]28'!$B$271:$B$273,'[27]28'!$B$276:$B$278,'[27]28'!$B$282:$B$284,'[27]28'!$B$288:$B$291,'[27]28'!$B$11:$B$13,P1_T28?axis?R?ПЭ?</definedName>
    <definedName name="P6_T28?axis?R?ПЭ?">'[27]28'!$B$256:$B$258,'[27]28'!$B$262:$B$264,'[27]28'!$B$271:$B$273,'[27]28'!$B$276:$B$278,'[27]28'!$B$282:$B$284,'[27]28'!$B$288:$B$291,'[27]28'!$B$11:$B$13,P1_T28?axis?R?ПЭ?</definedName>
    <definedName name="P6_T28_Protection">'[27]28'!$B$28:$B$30,'[27]28'!$B$37:$B$39,'[27]28'!$B$42:$B$44,'[27]28'!$B$48:$B$50,'[27]28'!$B$54:$B$56,'[27]28'!$B$63:$B$65,'[27]28'!$G$210:$H$212,'[27]28'!$D$11:$E$13</definedName>
    <definedName name="P6_TOTAL1" localSheetId="6" hidden="1">#REF!,#REF!,#REF!,#REF!,#REF!,#REF!,#REF!</definedName>
    <definedName name="P6_TOTAL1" hidden="1">#REF!,#REF!,#REF!,#REF!,#REF!,#REF!,#REF!</definedName>
    <definedName name="P7_SCOPE_PER_PRT" hidden="1">[34]перекрестка!$N$72:$N$76,[34]перекрестка!$F$78:$H$82,[34]перекрестка!$J$78:$K$82,[34]перекрестка!$N$78:$N$82,[34]перекрестка!$F$84:$H$88</definedName>
    <definedName name="P7_T1_Protect" hidden="1">[25]перекрестка!$N$108:$N$112,[25]перекрестка!$N$114:$N$118,[25]перекрестка!$N$120:$N$124,[25]перекрестка!$N$127:$N$138,[25]перекрестка!$N$140:$N$144</definedName>
    <definedName name="P7_T28_Protection">'[27]28'!$G$11:$H$13,'[27]28'!$D$16:$E$18,'[27]28'!$G$16:$H$18,'[27]28'!$D$22:$E$24,'[27]28'!$G$22:$H$24,'[27]28'!$D$28:$E$30,'[27]28'!$G$28:$H$30,'[27]28'!$D$37:$E$39</definedName>
    <definedName name="P8_SCOPE_PER_PRT" localSheetId="1" hidden="1">[34]перекрестка!$J$84:$K$88,[34]перекрестка!$N$84:$N$88,[34]перекрестка!$F$14:$G$25,P1_SCOPE_PER_PRT,P2_SCOPE_PER_PRT,P3_SCOPE_PER_PRT,P4_SCOPE_PER_PRT</definedName>
    <definedName name="P8_SCOPE_PER_PRT" localSheetId="2" hidden="1">[34]перекрестка!$J$84:$K$88,[34]перекрестка!$N$84:$N$88,[34]перекрестка!$F$14:$G$25,P1_SCOPE_PER_PRT,P2_SCOPE_PER_PRT,P3_SCOPE_PER_PRT,P4_SCOPE_PER_PRT</definedName>
    <definedName name="P8_SCOPE_PER_PRT" localSheetId="3" hidden="1">[34]перекрестка!$J$84:$K$88,[34]перекрестка!$N$84:$N$88,[34]перекрестка!$F$14:$G$25,P1_SCOPE_PER_PRT,P2_SCOPE_PER_PRT,P3_SCOPE_PER_PRT,P4_SCOPE_PER_PRT</definedName>
    <definedName name="P8_SCOPE_PER_PRT" localSheetId="5" hidden="1">[34]перекрестка!$J$84:$K$88,[34]перекрестка!$N$84:$N$88,[34]перекрестка!$F$14:$G$25,P1_SCOPE_PER_PRT,P2_SCOPE_PER_PRT,P3_SCOPE_PER_PRT,P4_SCOPE_PER_PRT</definedName>
    <definedName name="P8_SCOPE_PER_PRT" localSheetId="6" hidden="1">[34]перекрестка!$J$84:$K$88,[34]перекрестка!$N$84:$N$88,[34]перекрестка!$F$14:$G$25,P1_SCOPE_PER_PRT,P2_SCOPE_PER_PRT,P3_SCOPE_PER_PRT,P4_SCOPE_PER_PRT</definedName>
    <definedName name="P8_SCOPE_PER_PRT" hidden="1">[34]перекрестка!$J$84:$K$88,[34]перекрестка!$N$84:$N$88,[34]перекрестка!$F$14:$G$25,P1_SCOPE_PER_PRT,P2_SCOPE_PER_PRT,P3_SCOPE_PER_PRT,P4_SCOPE_PER_PRT</definedName>
    <definedName name="P8_T1_Protect" hidden="1">[25]перекрестка!$N$146:$N$150,[25]перекрестка!$N$152:$N$156,[25]перекрестка!$N$158:$N$162,[25]перекрестка!$F$11:$G$11,[25]перекрестка!$F$12:$H$16</definedName>
    <definedName name="P8_T28_Protection">'[27]28'!$G$37:$H$39,'[27]28'!$D$42:$E$44,'[27]28'!$G$42:$H$44,'[27]28'!$D$48:$E$50,'[27]28'!$G$48:$H$50,'[27]28'!$D$54:$E$56,'[27]28'!$G$54:$H$56,'[27]28'!$D$89:$E$91</definedName>
    <definedName name="P9_T1_Protect" hidden="1">[25]перекрестка!$F$17:$G$17,[25]перекрестка!$F$18:$H$22,[25]перекрестка!$F$24:$H$28,[25]перекрестка!$F$30:$H$34,[25]перекрестка!$F$36:$H$40</definedName>
    <definedName name="P9_T28_Protection">'[27]28'!$G$89:$H$91,'[27]28'!$G$94:$H$96,'[27]28'!$D$94:$E$96,'[27]28'!$D$100:$E$102,'[27]28'!$G$100:$H$102,'[27]28'!$D$106:$E$108,'[27]28'!$G$106:$H$108,'[27]28'!$D$167:$E$169</definedName>
    <definedName name="Pay_Date" localSheetId="6">#REF!</definedName>
    <definedName name="Pay_Date">#REF!</definedName>
    <definedName name="Pay_Num" localSheetId="6">#REF!</definedName>
    <definedName name="Pay_Num">#REF!</definedName>
    <definedName name="Payment_Date" localSheetId="1">DATE(YEAR(Loan_Start),MONTH(Loan_Start)+Payment_Number,DAY(Loan_Start))</definedName>
    <definedName name="Payment_Date" localSheetId="2">DATE(YEAR(Loan_Start),MONTH(Loan_Start)+Payment_Number,DAY(Loan_Start))</definedName>
    <definedName name="Payment_Date" localSheetId="3">DATE(YEAR(Loan_Start),MONTH(Loan_Start)+Payment_Number,DAY(Loan_Start))</definedName>
    <definedName name="Payment_Date" localSheetId="5">DATE(YEAR(Loan_Start),MONTH(Loan_Start)+Payment_Number,DAY(Loan_Start))</definedName>
    <definedName name="Payment_Date" localSheetId="6">DATE(YEAR('форма 6 график реализации (2)'!Loan_Start),MONTH('форма 6 график реализации (2)'!Loan_Start)+Payment_Number,DAY('форма 6 график реализации (2)'!Loan_Start))</definedName>
    <definedName name="Payment_Date">DATE(YEAR(Loan_Start),MONTH(Loan_Start)+Payment_Number,DAY(Loan_Start))</definedName>
    <definedName name="pbStartPageNumber">1</definedName>
    <definedName name="pbUpdatePageNumbering">TRUE</definedName>
    <definedName name="PERIOD1">[17]TEHSHEET!$O$2:$O$5</definedName>
    <definedName name="POJAS12">'[37]Калькуляция кв'!$M$8</definedName>
    <definedName name="polta" localSheetId="6">#REF!</definedName>
    <definedName name="polta">#REF!</definedName>
    <definedName name="PPOK_P1_1">'[23]Производственные показатели'!$P$19</definedName>
    <definedName name="PPOK_P1_10">'[23]Производственные показатели'!$P$29</definedName>
    <definedName name="PPOK_P1_11_1">'[23]Производственные показатели'!$P$31</definedName>
    <definedName name="PPOK_P1_12_1">'[23]Производственные показатели'!$P$33</definedName>
    <definedName name="PPOK_P1_13_1">'[23]Производственные показатели'!$P$35</definedName>
    <definedName name="PPOK_P1_15">'[23]Производственные показатели'!$P$37</definedName>
    <definedName name="PPOK_P1_16_1">'[23]Производственные показатели'!$P$39</definedName>
    <definedName name="PPOK_P1_17_1">'[23]Производственные показатели'!$P$41</definedName>
    <definedName name="PPOK_P1_18">'[23]Производственные показатели'!$P$42</definedName>
    <definedName name="PPOK_P1_2">'[23]Производственные показатели'!$P$20</definedName>
    <definedName name="PPOK_P1_3">'[23]Производственные показатели'!$P$21</definedName>
    <definedName name="PPOK_P1_4">'[23]Производственные показатели'!$P$22</definedName>
    <definedName name="PPOK_P1_5">'[23]Производственные показатели'!$P$23</definedName>
    <definedName name="PPOK_P1_6">'[23]Производственные показатели'!$P$24</definedName>
    <definedName name="PPOK_P1_7">'[23]Производственные показатели'!$P$25</definedName>
    <definedName name="PPOK_P1_8_1">'[23]Производственные показатели'!$P$27</definedName>
    <definedName name="PPOK_P1_9">'[23]Производственные показатели'!$P$28</definedName>
    <definedName name="PPOK_P2">'[23]Производственные показатели'!$P$43</definedName>
    <definedName name="PPOK_P2_1">'[23]Производственные показатели'!$P$44</definedName>
    <definedName name="PPOK_P2_2">'[23]Производственные показатели'!$P$45</definedName>
    <definedName name="PPOK_P3">'[23]Производственные показатели'!$P$46</definedName>
    <definedName name="PPOK_P4">'[23]Производственные показатели'!$P$47</definedName>
    <definedName name="PPOKIT_P1_1">'[23]Произв. показатели (итог)'!$P$19</definedName>
    <definedName name="PPOKIT_P1_10">'[23]Произв. показатели (итог)'!$P$29</definedName>
    <definedName name="PPOKIT_P1_11_1">'[23]Произв. показатели (итог)'!$P$31</definedName>
    <definedName name="PPOKIT_P1_12">'[23]Произв. показатели (итог)'!$P$32</definedName>
    <definedName name="PPOKIT_P1_12_1">'[23]Произв. показатели (итог)'!$P$33</definedName>
    <definedName name="PPOKIT_P1_13">'[23]Произв. показатели (итог)'!$P$34</definedName>
    <definedName name="PPOKIT_P1_13_1">'[23]Произв. показатели (итог)'!$P$35</definedName>
    <definedName name="PPOKIT_P1_15">'[23]Произв. показатели (итог)'!$P$37</definedName>
    <definedName name="PPOKIT_P1_16_1">'[23]Произв. показатели (итог)'!$P$39</definedName>
    <definedName name="PPOKIT_P1_17_1">'[23]Произв. показатели (итог)'!$P$41</definedName>
    <definedName name="PPOKIT_P1_18">'[23]Произв. показатели (итог)'!$P$42</definedName>
    <definedName name="PPOKIT_P1_3">'[23]Произв. показатели (итог)'!$P$21</definedName>
    <definedName name="PPOKIT_P1_4">'[23]Произв. показатели (итог)'!$P$22</definedName>
    <definedName name="PPOKIT_P1_5">'[23]Произв. показатели (итог)'!$P$23</definedName>
    <definedName name="PPOKIT_P1_6">'[23]Произв. показатели (итог)'!$P$24</definedName>
    <definedName name="PPOKIT_P1_7">'[23]Произв. показатели (итог)'!$P$25</definedName>
    <definedName name="PPOKIT_P1_8">'[23]Произв. показатели (итог)'!$P$26</definedName>
    <definedName name="PPOKIT_P1_8_1">'[23]Произв. показатели (итог)'!$P$27</definedName>
    <definedName name="PPOKIT_P1_9">'[23]Произв. показатели (итог)'!$P$28</definedName>
    <definedName name="PPOKIT_P2">'[23]Произв. показатели (итог)'!$P$43</definedName>
    <definedName name="PPOKIT_P2_1">'[23]Произв. показатели (итог)'!$P$44</definedName>
    <definedName name="PPOKIT_P2_2">'[23]Произв. показатели (итог)'!$P$45</definedName>
    <definedName name="PPOKIT_P3">'[23]Произв. показатели (итог)'!$P$46</definedName>
    <definedName name="PPOKIT_P4">'[23]Произв. показатели (итог)'!$P$47</definedName>
    <definedName name="PPOKIT_P5">'[23]Произв. показатели (итог)'!$P$48</definedName>
    <definedName name="PR20_IPR" localSheetId="6">#REF!</definedName>
    <definedName name="PR20_IPR">#REF!</definedName>
    <definedName name="PR20_lab1" localSheetId="6">#REF!</definedName>
    <definedName name="PR20_lab1">#REF!</definedName>
    <definedName name="PR20_lab2" localSheetId="6">#REF!</definedName>
    <definedName name="PR20_lab2">#REF!</definedName>
    <definedName name="PR20_OTP" localSheetId="6">#REF!</definedName>
    <definedName name="PR20_OTP">#REF!</definedName>
    <definedName name="prd">[38]Титульный!$G$11</definedName>
    <definedName name="prdDop">[32]Титульный!$D$10</definedName>
    <definedName name="Princ" localSheetId="6">#REF!</definedName>
    <definedName name="Princ">#REF!</definedName>
    <definedName name="Print_Area" localSheetId="6">#REF!</definedName>
    <definedName name="Print_Area">#REF!</definedName>
    <definedName name="Print_Area_Reset" localSheetId="1">OFFSET(Full_Print,0,0,Last_Row)</definedName>
    <definedName name="Print_Area_Reset" localSheetId="2">OFFSET(Full_Print,0,0,Last_Row)</definedName>
    <definedName name="Print_Area_Reset" localSheetId="3">OFFSET(Full_Print,0,0,Last_Row)</definedName>
    <definedName name="Print_Area_Reset" localSheetId="5">OFFSET(Full_Print,0,0,Last_Row)</definedName>
    <definedName name="Print_Area_Reset" localSheetId="6">OFFSET('форма 6 график реализации (2)'!Full_Print,0,0,Last_Row)</definedName>
    <definedName name="Print_Area_Reset">OFFSET(Full_Print,0,0,Last_Row)</definedName>
    <definedName name="proekt_period_list">[19]TEHSHEET!$O$2:$O$5</definedName>
    <definedName name="prov1" localSheetId="6">#REF!</definedName>
    <definedName name="prov1">#REF!</definedName>
    <definedName name="prov2" localSheetId="6">#REF!</definedName>
    <definedName name="prov2">#REF!</definedName>
    <definedName name="prov3" localSheetId="6">#REF!</definedName>
    <definedName name="prov3">#REF!</definedName>
    <definedName name="PRup_IPR">'[14]Протокол (упр.)'!$S$54</definedName>
    <definedName name="PRup_PO1">'[14]Протокол (упр.)'!$O$71</definedName>
    <definedName name="PRup_PO2">'[14]Протокол (упр.)'!$S$71</definedName>
    <definedName name="PWPNL" localSheetId="6">#REF!</definedName>
    <definedName name="PWPNL">#REF!</definedName>
    <definedName name="quarter_col">[32]TEHSHEET!$O$4</definedName>
    <definedName name="quarter_koef">[32]TEHSHEET!$O$2</definedName>
    <definedName name="rashody_soderj_list">[19]TEHSHEET!$Z$2:$Z$4</definedName>
    <definedName name="real">#N/A</definedName>
    <definedName name="REESTR_TEMP" localSheetId="6">[28]REESTR!#REF!</definedName>
    <definedName name="REESTR_TEMP">[28]REESTR!#REF!</definedName>
    <definedName name="REG_ET" localSheetId="6">#REF!</definedName>
    <definedName name="REG_ET">#REF!</definedName>
    <definedName name="reg_name">[1]Титульный!$E$7</definedName>
    <definedName name="REG_PROT" localSheetId="6">#REF!,#REF!,#REF!,#REF!,#REF!,#REF!,#REF!</definedName>
    <definedName name="REG_PROT">#REF!,#REF!,#REF!,#REF!,#REF!,#REF!,#REF!</definedName>
    <definedName name="REGcom" localSheetId="6">#REF!</definedName>
    <definedName name="REGcom">#REF!</definedName>
    <definedName name="region_name" localSheetId="6">#REF!</definedName>
    <definedName name="region_name">#REF!</definedName>
    <definedName name="REGIONS" localSheetId="6">#REF!</definedName>
    <definedName name="REGIONS">#REF!</definedName>
    <definedName name="REGUL" localSheetId="6">#REF!</definedName>
    <definedName name="REGUL">#REF!</definedName>
    <definedName name="rrtget6">'[6]ГКПЗ-2013 Химки'!rrtget6</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APBEXrevision" hidden="1">1</definedName>
    <definedName name="SAPBEXsysID" hidden="1">"BW2"</definedName>
    <definedName name="SAPBEXwbID" hidden="1">"479GSPMTNK9HM4ZSIVE5K2SH6"</definedName>
    <definedName name="SBT_ET" localSheetId="6">#REF!</definedName>
    <definedName name="SBT_ET">#REF!</definedName>
    <definedName name="SBT_PROT" localSheetId="1">#REF!,#REF!,#REF!,#REF!,P1_SBT_PROT</definedName>
    <definedName name="SBT_PROT" localSheetId="2">#REF!,#REF!,#REF!,#REF!,P1_SBT_PROT</definedName>
    <definedName name="SBT_PROT" localSheetId="3">#REF!,#REF!,#REF!,#REF!,P1_SBT_PROT</definedName>
    <definedName name="SBT_PROT" localSheetId="5">#REF!,#REF!,#REF!,#REF!,P1_SBT_PROT</definedName>
    <definedName name="SBT_PROT" localSheetId="6">#REF!,#REF!,#REF!,#REF!,'форма 6 график реализации (2)'!P1_SBT_PROT</definedName>
    <definedName name="SBT_PROT">#REF!,#REF!,#REF!,#REF!,P1_SBT_PROT</definedName>
    <definedName name="SBTcom" localSheetId="6">#REF!</definedName>
    <definedName name="SBTcom">#REF!</definedName>
    <definedName name="sbwt_name">[28]REESTR_ORG!$H$320:$H$411</definedName>
    <definedName name="sbwt_name_o">[28]REESTR_ORG!$AN$320:$AN$412</definedName>
    <definedName name="sbwt_name_oep">[28]REESTR_ORG!$AR$320:$AR$412</definedName>
    <definedName name="SC_ET_I" localSheetId="6">#REF!</definedName>
    <definedName name="SC_ET_I">#REF!</definedName>
    <definedName name="SC_ET_I1" localSheetId="6">#REF!</definedName>
    <definedName name="SC_ET_I1">#REF!</definedName>
    <definedName name="SC_ET_I2" localSheetId="6">#REF!</definedName>
    <definedName name="SC_ET_I2">#REF!</definedName>
    <definedName name="SC_ET_I3" localSheetId="6">#REF!</definedName>
    <definedName name="SC_ET_I3">#REF!</definedName>
    <definedName name="SC_ET_O" localSheetId="6">#REF!</definedName>
    <definedName name="SC_ET_O">#REF!</definedName>
    <definedName name="SC_ET_O1" localSheetId="6">#REF!</definedName>
    <definedName name="SC_ET_O1">#REF!</definedName>
    <definedName name="SC_ET_O2" localSheetId="6">#REF!</definedName>
    <definedName name="SC_ET_O2">#REF!</definedName>
    <definedName name="SC_ET_O3" localSheetId="6">#REF!</definedName>
    <definedName name="SC_ET_O3">#REF!</definedName>
    <definedName name="SCENARIOS" localSheetId="6">#REF!</definedName>
    <definedName name="SCENARIOS">#REF!</definedName>
    <definedName name="Sched_Pay" localSheetId="6">#REF!</definedName>
    <definedName name="Sched_Pay">#REF!</definedName>
    <definedName name="Scheduled_Extra_Payments" localSheetId="6">#REF!</definedName>
    <definedName name="Scheduled_Extra_Payments">#REF!</definedName>
    <definedName name="Scheduled_Interest_Rate" localSheetId="6">#REF!</definedName>
    <definedName name="Scheduled_Interest_Rate">#REF!</definedName>
    <definedName name="Scheduled_Monthly_Payment" localSheetId="6">#REF!</definedName>
    <definedName name="Scheduled_Monthly_Payment">#REF!</definedName>
    <definedName name="SCOPE_1_ET" localSheetId="6">#REF!</definedName>
    <definedName name="SCOPE_1_ET">#REF!</definedName>
    <definedName name="SCOPE_1_LD" localSheetId="6">#REF!</definedName>
    <definedName name="SCOPE_1_LD">#REF!</definedName>
    <definedName name="SCOPE_1_NUM" localSheetId="6">#REF!</definedName>
    <definedName name="SCOPE_1_NUM">#REF!</definedName>
    <definedName name="SCOPE_1_PRT" localSheetId="6">#REF!</definedName>
    <definedName name="SCOPE_1_PRT">#REF!</definedName>
    <definedName name="SCOPE_16_PRT">#N/A</definedName>
    <definedName name="SCOPE_17.1_PRT">'[39]17.1'!$D$14:$F$17,'[39]17.1'!$D$19:$F$22,'[39]17.1'!$I$9:$I$12,'[39]17.1'!$I$14:$I$17,'[39]17.1'!$I$19:$I$22,'[39]17.1'!$D$9:$F$12</definedName>
    <definedName name="SCOPE_17_PRT">#N/A</definedName>
    <definedName name="SCOPE_1KV" localSheetId="6">#REF!,#REF!,#REF!,#REF!,#REF!,#REF!,#REF!,#REF!,#REF!,#REF!</definedName>
    <definedName name="SCOPE_1KV">#REF!,#REF!,#REF!,#REF!,#REF!,#REF!,#REF!,#REF!,#REF!,#REF!</definedName>
    <definedName name="SCOPE_2" localSheetId="6">'[40]форма 3 ТС'!#REF!</definedName>
    <definedName name="SCOPE_2">'[40]форма 3 ТС'!#REF!</definedName>
    <definedName name="SCOPE_2_ET" localSheetId="6">#REF!</definedName>
    <definedName name="SCOPE_2_ET">#REF!</definedName>
    <definedName name="SCOPE_2_LD" localSheetId="6">#REF!</definedName>
    <definedName name="SCOPE_2_LD">#REF!</definedName>
    <definedName name="SCOPE_2_NUM" localSheetId="6">#REF!</definedName>
    <definedName name="SCOPE_2_NUM">#REF!</definedName>
    <definedName name="SCOPE_2_PRT" localSheetId="6">#REF!</definedName>
    <definedName name="SCOPE_2_PRT">#REF!</definedName>
    <definedName name="SCOPE_24_LD">'[39]24'!$E$8:$J$47,'[39]24'!$E$49:$J$66</definedName>
    <definedName name="SCOPE_24_PRT">'[39]24'!$E$41:$I$41,'[39]24'!$E$34:$I$34,'[39]24'!$E$36:$I$36,'[39]24'!$E$43:$I$43</definedName>
    <definedName name="SCOPE_25_LD" localSheetId="6">#REF!</definedName>
    <definedName name="SCOPE_25_LD">#REF!</definedName>
    <definedName name="SCOPE_25_PRT">'[39]25'!$E$20:$I$20,'[39]25'!$E$34:$I$34,'[39]25'!$E$41:$I$41,'[39]25'!$E$8:$I$10</definedName>
    <definedName name="SCOPE_2KV" localSheetId="6">#REF!,#REF!,#REF!,#REF!,#REF!,#REF!,#REF!,#REF!,#REF!,#REF!</definedName>
    <definedName name="SCOPE_2KV">#REF!,#REF!,#REF!,#REF!,#REF!,#REF!,#REF!,#REF!,#REF!,#REF!</definedName>
    <definedName name="SCOPE_3_ET" localSheetId="6">#REF!</definedName>
    <definedName name="SCOPE_3_ET">#REF!</definedName>
    <definedName name="SCOPE_3_LD" localSheetId="6">#REF!</definedName>
    <definedName name="SCOPE_3_LD">#REF!</definedName>
    <definedName name="SCOPE_3_NUM" localSheetId="6">#REF!</definedName>
    <definedName name="SCOPE_3_NUM">#REF!</definedName>
    <definedName name="SCOPE_3_PRT" localSheetId="6">#REF!</definedName>
    <definedName name="SCOPE_3_PRT">#REF!</definedName>
    <definedName name="SCOPE_3KV" localSheetId="6">#REF!,#REF!,#REF!,#REF!,#REF!,#REF!,#REF!,#REF!,#REF!,#REF!</definedName>
    <definedName name="SCOPE_3KV">#REF!,#REF!,#REF!,#REF!,#REF!,#REF!,#REF!,#REF!,#REF!,#REF!</definedName>
    <definedName name="SCOPE_4_LD" localSheetId="6">#REF!</definedName>
    <definedName name="SCOPE_4_LD">#REF!</definedName>
    <definedName name="SCOPE_4_PRT">#N/A</definedName>
    <definedName name="SCOPE_4KV" localSheetId="6">#REF!,#REF!,#REF!,#REF!,#REF!,#REF!,#REF!,#REF!,#REF!,#REF!</definedName>
    <definedName name="SCOPE_4KV">#REF!,#REF!,#REF!,#REF!,#REF!,#REF!,#REF!,#REF!,#REF!,#REF!</definedName>
    <definedName name="SCOPE_5_LD" localSheetId="6">#REF!</definedName>
    <definedName name="SCOPE_5_LD">#REF!</definedName>
    <definedName name="SCOPE_5_PRT">#N/A</definedName>
    <definedName name="SCOPE_ESOLD" localSheetId="6">#REF!</definedName>
    <definedName name="SCOPE_ESOLD">#REF!</definedName>
    <definedName name="SCOPE_ETALON" localSheetId="6">#REF!</definedName>
    <definedName name="SCOPE_ETALON">#REF!</definedName>
    <definedName name="SCOPE_F1_PRT">#N/A</definedName>
    <definedName name="SCOPE_F2_PRT">#N/A</definedName>
    <definedName name="SCOPE_FIN1">[41]TEHSHEET!$I$5:$I$14</definedName>
    <definedName name="SCOPE_FIN2">[41]TEHSHEET!$G$5:$G$10</definedName>
    <definedName name="SCOPE_FLOAD" localSheetId="1">#REF!,P1_SCOPE_FLOAD</definedName>
    <definedName name="SCOPE_FLOAD" localSheetId="2">#REF!,P1_SCOPE_FLOAD</definedName>
    <definedName name="SCOPE_FLOAD" localSheetId="3">#REF!,P1_SCOPE_FLOAD</definedName>
    <definedName name="SCOPE_FLOAD" localSheetId="5">#REF!,P1_SCOPE_FLOAD</definedName>
    <definedName name="SCOPE_FLOAD" localSheetId="6">#REF!,'форма 6 график реализации (2)'!P1_SCOPE_FLOAD</definedName>
    <definedName name="SCOPE_FLOAD">#REF!,P1_SCOPE_FLOAD</definedName>
    <definedName name="SCOPE_FOT_LD" localSheetId="6">#REF!,#REF!,#REF!</definedName>
    <definedName name="SCOPE_FOT_LD">#REF!,#REF!,#REF!</definedName>
    <definedName name="SCOPE_FRML" localSheetId="1">#REF!,#REF!,P1_SCOPE_FRML</definedName>
    <definedName name="SCOPE_FRML" localSheetId="2">#REF!,#REF!,P1_SCOPE_FRML</definedName>
    <definedName name="SCOPE_FRML" localSheetId="3">#REF!,#REF!,P1_SCOPE_FRML</definedName>
    <definedName name="SCOPE_FRML" localSheetId="5">#REF!,#REF!,P1_SCOPE_FRML</definedName>
    <definedName name="SCOPE_FRML" localSheetId="6">#REF!,#REF!,'форма 6 график реализации (2)'!P1_SCOPE_FRML</definedName>
    <definedName name="SCOPE_FRML">#REF!,#REF!,P1_SCOPE_FRML</definedName>
    <definedName name="SCOPE_HD1" localSheetId="6">#REF!</definedName>
    <definedName name="SCOPE_HD1">#REF!</definedName>
    <definedName name="SCOPE_HD2" localSheetId="6">#REF!</definedName>
    <definedName name="SCOPE_HD2">#REF!</definedName>
    <definedName name="SCOPE_HD3" localSheetId="6">#REF!</definedName>
    <definedName name="SCOPE_HD3">#REF!</definedName>
    <definedName name="SCOPE_KR_PR">[42]Справочники!$E$5:$I$5,[42]Справочники!$E$10:$H$10,[42]Справочники!$E$12:$H$12,[42]Справочники!$F$6:$I$6</definedName>
    <definedName name="SCOPE_KV" localSheetId="6">[42]TEHSHEET!#REF!</definedName>
    <definedName name="SCOPE_KV">[42]TEHSHEET!#REF!</definedName>
    <definedName name="SCOPE_OPF" localSheetId="6">#REF!</definedName>
    <definedName name="SCOPE_OPF">#REF!</definedName>
    <definedName name="SCOPE_PER_PRT">#N/A</definedName>
    <definedName name="SCOPE_R">[41]TEHSHEET!$M$5:$M$93</definedName>
    <definedName name="SCOPE_REG">[43]TEHSHEET!$M$5:$M$93</definedName>
    <definedName name="SCOPE_REGLD" localSheetId="6">#REF!</definedName>
    <definedName name="SCOPE_REGLD">#REF!</definedName>
    <definedName name="SCOPE_RTK_LD">'[42]Расчет тарифного коэф-та'!$E$12:$K$35,'[42]Расчет тарифного коэф-та'!$E$43:$K$66,'[42]Расчет тарифного коэф-та'!$E$74:$K$97</definedName>
    <definedName name="SCOPE_SBTLD" localSheetId="6">#REF!</definedName>
    <definedName name="SCOPE_SBTLD">#REF!</definedName>
    <definedName name="SCOPE_SETLD" localSheetId="6">#REF!</definedName>
    <definedName name="SCOPE_SETLD">#REF!</definedName>
    <definedName name="SCOPE_SPR_PRT">[39]Справочники!$D$21:$J$22,[39]Справочники!$E$13:$I$14,[39]Справочники!$F$27:$H$28</definedName>
    <definedName name="SCOPE_SV_LD1">#N/A</definedName>
    <definedName name="SCOPE_SV_LD2" localSheetId="6">#REF!</definedName>
    <definedName name="SCOPE_SV_LD2">#REF!</definedName>
    <definedName name="SCOPE_SV_PRT">#N/A</definedName>
    <definedName name="SCOPE_TYPES">[44]TEHSHEET!$C$4:$C$10</definedName>
    <definedName name="SCOPE_VD">[45]TEHSHEET!$T$4:$T$10</definedName>
    <definedName name="SCOPE_YES">[41]TEHSHEET!$K$5:$K$6</definedName>
    <definedName name="SCOPE_YY" localSheetId="6">[42]TEHSHEET!#REF!</definedName>
    <definedName name="SCOPE_YY">[42]TEHSHEET!#REF!</definedName>
    <definedName name="sds">#N/A</definedName>
    <definedName name="sencount" hidden="1">1</definedName>
    <definedName name="SET_ET" localSheetId="6">#REF!</definedName>
    <definedName name="SET_ET">#REF!</definedName>
    <definedName name="SET_PROT" localSheetId="1">#REF!,#REF!,#REF!,#REF!,#REF!,P1_SET_PROT</definedName>
    <definedName name="SET_PROT" localSheetId="2">#REF!,#REF!,#REF!,#REF!,#REF!,P1_SET_PROT</definedName>
    <definedName name="SET_PROT" localSheetId="3">#REF!,#REF!,#REF!,#REF!,#REF!,P1_SET_PROT</definedName>
    <definedName name="SET_PROT" localSheetId="5">#REF!,#REF!,#REF!,#REF!,#REF!,P1_SET_PROT</definedName>
    <definedName name="SET_PROT" localSheetId="6">#REF!,#REF!,#REF!,#REF!,#REF!,'форма 6 график реализации (2)'!P1_SET_PROT</definedName>
    <definedName name="SET_PROT">#REF!,#REF!,#REF!,#REF!,#REF!,P1_SET_PROT</definedName>
    <definedName name="SET_PRT" localSheetId="1">#REF!,#REF!,#REF!,#REF!,P1_SET_PRT</definedName>
    <definedName name="SET_PRT" localSheetId="2">#REF!,#REF!,#REF!,#REF!,P1_SET_PRT</definedName>
    <definedName name="SET_PRT" localSheetId="3">#REF!,#REF!,#REF!,#REF!,P1_SET_PRT</definedName>
    <definedName name="SET_PRT" localSheetId="5">#REF!,#REF!,#REF!,#REF!,P1_SET_PRT</definedName>
    <definedName name="SET_PRT" localSheetId="6">#REF!,#REF!,#REF!,#REF!,'форма 6 график реализации (2)'!P1_SET_PRT</definedName>
    <definedName name="SET_PRT">#REF!,#REF!,#REF!,#REF!,P1_SET_PRT</definedName>
    <definedName name="SETcom" localSheetId="6">#REF!</definedName>
    <definedName name="SETcom">#REF!</definedName>
    <definedName name="Sheet2?prefix?">"H"</definedName>
    <definedName name="size" localSheetId="6">#REF!</definedName>
    <definedName name="size">#REF!</definedName>
    <definedName name="SKI" localSheetId="6">#REF!</definedName>
    <definedName name="SKI">#REF!</definedName>
    <definedName name="small_customers_range">[28]TEHSHEET!$J$25:$J$44</definedName>
    <definedName name="smet" localSheetId="1" hidden="1">{#N/A,#N/A,FALSE,"Себестоимсть-97"}</definedName>
    <definedName name="smet" localSheetId="2" hidden="1">{#N/A,#N/A,FALSE,"Себестоимсть-97"}</definedName>
    <definedName name="smet" localSheetId="3" hidden="1">{#N/A,#N/A,FALSE,"Себестоимсть-97"}</definedName>
    <definedName name="smet" localSheetId="5" hidden="1">{#N/A,#N/A,FALSE,"Себестоимсть-97"}</definedName>
    <definedName name="smet" localSheetId="6" hidden="1">{#N/A,#N/A,FALSE,"Себестоимсть-97"}</definedName>
    <definedName name="smet" hidden="1">{#N/A,#N/A,FALSE,"Себестоимсть-97"}</definedName>
    <definedName name="sost_oborud_list">[19]TEHSHEET!$AC$2:$AC$4</definedName>
    <definedName name="SPR_PROT" localSheetId="6">#REF!,#REF!</definedName>
    <definedName name="SPR_PROT">#REF!,#REF!</definedName>
    <definedName name="SSS">[10]T0!$B$685</definedName>
    <definedName name="startM" localSheetId="6">[23]Методология!#REF!</definedName>
    <definedName name="startM">[23]Методология!#REF!</definedName>
    <definedName name="startT" localSheetId="6">[23]Титульный!#REF!</definedName>
    <definedName name="startT">[23]Титульный!#REF!</definedName>
    <definedName name="T1.1?axis?R?ПЭ">'[35]1.1'!$D$13:$E$13,'[35]1.1'!$D$9:$E$9</definedName>
    <definedName name="T1.1?axis?R?ПЭ?">'[35]1.1'!$B$13:$B$13,'[35]1.1'!$B$9:$B$9</definedName>
    <definedName name="T1.1?axis?ПРД?БАЗ">'[46]1.1'!$D$6:$D$22</definedName>
    <definedName name="T1.1?axis?ПРД?РЕГ">'[46]1.1'!$E$6:$E$22</definedName>
    <definedName name="T1.1?Data">'[35]1.1'!$D$9:$E$9,'[35]1.1'!$D$11:$E$11,'[35]1.1'!$D$13:$E$13,'[35]1.1'!$D$15:$E$22,'[35]1.1'!$D$6:$E$7</definedName>
    <definedName name="T1.1?L1" localSheetId="6">#REF!</definedName>
    <definedName name="T1.1?L1">#REF!</definedName>
    <definedName name="T1.1?L1.1" localSheetId="6">#REF!</definedName>
    <definedName name="T1.1?L1.1">#REF!</definedName>
    <definedName name="T1.1?L1.1.x">'[46]1.1'!$D$9:$E$9</definedName>
    <definedName name="T1.1?L1.2" localSheetId="6">#REF!</definedName>
    <definedName name="T1.1?L1.2">#REF!</definedName>
    <definedName name="T1.1?L1.2.x">'[46]1.1'!$D$13:$E$13</definedName>
    <definedName name="T1.1?L2" localSheetId="6">#REF!</definedName>
    <definedName name="T1.1?L2">#REF!</definedName>
    <definedName name="T1.1?L3" localSheetId="6">#REF!</definedName>
    <definedName name="T1.1?L3">#REF!</definedName>
    <definedName name="T1.1?L4" localSheetId="6">#REF!</definedName>
    <definedName name="T1.1?L4">#REF!</definedName>
    <definedName name="T1.1?L5" localSheetId="6">#REF!</definedName>
    <definedName name="T1.1?L5">#REF!</definedName>
    <definedName name="T1.1?L6" localSheetId="6">#REF!</definedName>
    <definedName name="T1.1?L6">#REF!</definedName>
    <definedName name="T1.1?L7" localSheetId="6">#REF!</definedName>
    <definedName name="T1.1?L7">#REF!</definedName>
    <definedName name="T1.1?L8" localSheetId="6">#REF!</definedName>
    <definedName name="T1.1?L8">#REF!</definedName>
    <definedName name="T1.1?L9" localSheetId="6">#REF!</definedName>
    <definedName name="T1.1?L9">#REF!</definedName>
    <definedName name="T1.1?Name" localSheetId="6">#REF!</definedName>
    <definedName name="T1.1?Name">#REF!</definedName>
    <definedName name="T1.1?Table" localSheetId="6">#REF!</definedName>
    <definedName name="T1.1?Table">#REF!</definedName>
    <definedName name="T1.1?Title" localSheetId="6">#REF!</definedName>
    <definedName name="T1.1?Title">#REF!</definedName>
    <definedName name="T1.1?unit?ТКВТ" localSheetId="6">#REF!</definedName>
    <definedName name="T1.1?unit?ТКВТ">#REF!</definedName>
    <definedName name="T1.1_Copy1" localSheetId="6">#REF!</definedName>
    <definedName name="T1.1_Copy1">#REF!</definedName>
    <definedName name="T1.1_Copy2" localSheetId="6">#REF!</definedName>
    <definedName name="T1.1_Copy2">#REF!</definedName>
    <definedName name="T1.1_Name1" localSheetId="6">#REF!</definedName>
    <definedName name="T1.1_Name1">#REF!</definedName>
    <definedName name="T1.1_Name2" localSheetId="6">#REF!</definedName>
    <definedName name="T1.1_Name2">#REF!</definedName>
    <definedName name="T1.2?axis?ПРД?БАЗ" localSheetId="6">#REF!</definedName>
    <definedName name="T1.2?axis?ПРД?БАЗ">#REF!</definedName>
    <definedName name="T1.2?axis?ПРД?РЕГ" localSheetId="6">#REF!</definedName>
    <definedName name="T1.2?axis?ПРД?РЕГ">#REF!</definedName>
    <definedName name="T1.2?Data">'[35]1.2'!$D$8:$E$10,'[35]1.2'!$D$12:$E$17,'[35]1.2'!$D$19:$E$22,'[35]1.2'!$D$6:$E$6</definedName>
    <definedName name="T1.2?L1" localSheetId="6">#REF!</definedName>
    <definedName name="T1.2?L1">#REF!</definedName>
    <definedName name="T1.2?L1.1" localSheetId="6">#REF!</definedName>
    <definedName name="T1.2?L1.1">#REF!</definedName>
    <definedName name="T1.2?L1.2" localSheetId="6">#REF!</definedName>
    <definedName name="T1.2?L1.2">#REF!</definedName>
    <definedName name="T1.2?L1.3" localSheetId="6">#REF!</definedName>
    <definedName name="T1.2?L1.3">#REF!</definedName>
    <definedName name="T1.2?L1.3.1" localSheetId="6">#REF!</definedName>
    <definedName name="T1.2?L1.3.1">#REF!</definedName>
    <definedName name="T1.2?L1.3.2" localSheetId="6">#REF!</definedName>
    <definedName name="T1.2?L1.3.2">#REF!</definedName>
    <definedName name="T1.2?L1.4" localSheetId="6">#REF!</definedName>
    <definedName name="T1.2?L1.4">#REF!</definedName>
    <definedName name="T1.2?L2" localSheetId="6">#REF!</definedName>
    <definedName name="T1.2?L2">#REF!</definedName>
    <definedName name="T1.2?L3" localSheetId="6">#REF!</definedName>
    <definedName name="T1.2?L3">#REF!</definedName>
    <definedName name="T1.2?L4" localSheetId="6">#REF!</definedName>
    <definedName name="T1.2?L4">#REF!</definedName>
    <definedName name="T1.2?L4.1" localSheetId="6">#REF!</definedName>
    <definedName name="T1.2?L4.1">#REF!</definedName>
    <definedName name="T1.2?L4.2" localSheetId="6">#REF!</definedName>
    <definedName name="T1.2?L4.2">#REF!</definedName>
    <definedName name="T1.2?L4.3" localSheetId="6">#REF!</definedName>
    <definedName name="T1.2?L4.3">#REF!</definedName>
    <definedName name="T1.2?L4.4" localSheetId="6">#REF!</definedName>
    <definedName name="T1.2?L4.4">#REF!</definedName>
    <definedName name="T1.2?Name" localSheetId="6">#REF!</definedName>
    <definedName name="T1.2?Name">#REF!</definedName>
    <definedName name="T1.2?Table" localSheetId="6">#REF!</definedName>
    <definedName name="T1.2?Table">#REF!</definedName>
    <definedName name="T1.2?Title" localSheetId="6">#REF!</definedName>
    <definedName name="T1.2?Title">#REF!</definedName>
    <definedName name="T1.2?unit?ТКВТ" localSheetId="6">#REF!</definedName>
    <definedName name="T1.2?unit?ТКВТ">#REF!</definedName>
    <definedName name="T1_Protect" localSheetId="1">P15_T1_Protect,P16_T1_Protect,P17_T1_Protect,'2-ип  (2)'!P18_T1_Protect,'2-ип  (2)'!P19_T1_Protect</definedName>
    <definedName name="T1_Protect" localSheetId="2">P15_T1_Protect,P16_T1_Protect,P17_T1_Protect,'3-ип'!P18_T1_Protect,'3-ип'!P19_T1_Protect</definedName>
    <definedName name="T1_Protect" localSheetId="3">P15_T1_Protect,P16_T1_Protect,P17_T1_Protect,'4-ип'!P18_T1_Protect,'4-ип'!P19_T1_Protect</definedName>
    <definedName name="T1_Protect" localSheetId="5">P15_T1_Protect,P16_T1_Protect,P17_T1_Protect,'прил 5-ип  (2)'!P18_T1_Protect,'прил 5-ип  (2)'!P19_T1_Protect</definedName>
    <definedName name="T1_Protect" localSheetId="6">P15_T1_Protect,P16_T1_Protect,P17_T1_Protect,'форма 6 график реализации (2)'!P18_T1_Protect,'форма 6 график реализации (2)'!P19_T1_Protect</definedName>
    <definedName name="T1_Protect">P15_T1_Protect,P16_T1_Protect,P17_T1_Protect,P18_T1_Protect,P19_T1_Protect</definedName>
    <definedName name="T10?axis?R?ВТОП" localSheetId="6">#REF!</definedName>
    <definedName name="T10?axis?R?ВТОП">#REF!</definedName>
    <definedName name="T10?axis?R?ВТОП?" localSheetId="6">#REF!</definedName>
    <definedName name="T10?axis?R?ВТОП?">#REF!</definedName>
    <definedName name="T10?axis?R?ПЭ" localSheetId="6">#REF!</definedName>
    <definedName name="T10?axis?R?ПЭ">#REF!</definedName>
    <definedName name="T10?axis?R?ПЭ?" localSheetId="6">#REF!</definedName>
    <definedName name="T10?axis?R?ПЭ?">#REF!</definedName>
    <definedName name="T10?axis?ПРД?БАЗ" localSheetId="6">#REF!</definedName>
    <definedName name="T10?axis?ПРД?БАЗ">#REF!</definedName>
    <definedName name="T10?axis?ПРД?РЕГ" localSheetId="6">#REF!</definedName>
    <definedName name="T10?axis?ПРД?РЕГ">#REF!</definedName>
    <definedName name="T10?Data" localSheetId="1">'[35]10'!$D$16:$S$16,'[35]10'!$D$19:$S$20,P1_T10?Data</definedName>
    <definedName name="T10?Data" localSheetId="2">'[35]10'!$D$16:$S$16,'[35]10'!$D$19:$S$20,P1_T10?Data</definedName>
    <definedName name="T10?Data" localSheetId="3">'[35]10'!$D$16:$S$16,'[35]10'!$D$19:$S$20,P1_T10?Data</definedName>
    <definedName name="T10?Data" localSheetId="5">'[35]10'!$D$16:$S$16,'[35]10'!$D$19:$S$20,P1_T10?Data</definedName>
    <definedName name="T10?Data" localSheetId="6">'[35]10'!$D$16:$S$16,'[35]10'!$D$19:$S$20,P1_T10?Data</definedName>
    <definedName name="T10?Data">'[35]10'!$D$16:$S$16,'[35]10'!$D$19:$S$20,P1_T10?Data</definedName>
    <definedName name="T10?L10">'[35]10'!$K$9,'[35]10'!$K$12:$K$13</definedName>
    <definedName name="T10?L11">'[35]10'!$L$9,'[35]10'!$L$12:$L$13</definedName>
    <definedName name="T10?L12">'[35]10'!$M$9,'[35]10'!$M$12:$M$13</definedName>
    <definedName name="T10?L13">'[35]10'!$N$9,'[35]10'!$N$12:$N$13</definedName>
    <definedName name="T10?L14">'[35]10'!$O$9,'[35]10'!$O$12:$O$13</definedName>
    <definedName name="T10?L15">'[35]10'!$P$9,'[35]10'!$P$12:$P$13</definedName>
    <definedName name="T10?L16">'[35]10'!$Q$9,'[35]10'!$Q$12:$Q$13</definedName>
    <definedName name="T10?L17">'[35]10'!$R$9,'[35]10'!$R$12:$R$13</definedName>
    <definedName name="T10?L18">'[35]10'!$S$9,'[35]10'!$S$12:$S$13</definedName>
    <definedName name="T10?L3">'[35]10'!$D$9,'[35]10'!$D$12:$D$13</definedName>
    <definedName name="T10?L4">'[35]10'!$E$9,'[35]10'!$E$12:$E$13</definedName>
    <definedName name="T10?L5">'[35]10'!$F$9,'[35]10'!$F$12:$F$13</definedName>
    <definedName name="T10?L6">'[35]10'!$G$9,'[35]10'!$G$12:$G$13</definedName>
    <definedName name="T10?L7">'[35]10'!$H$9,'[35]10'!$H$12:$H$13</definedName>
    <definedName name="T10?L8">'[35]10'!$I$9,'[35]10'!$I$12:$I$13</definedName>
    <definedName name="T10?L9">'[35]10'!$J$9,'[35]10'!$J$12:$J$13</definedName>
    <definedName name="T10?Name" localSheetId="6">#REF!</definedName>
    <definedName name="T10?Name">#REF!</definedName>
    <definedName name="T10?Table" localSheetId="6">#REF!</definedName>
    <definedName name="T10?Table">#REF!</definedName>
    <definedName name="T10?Title" localSheetId="6">#REF!</definedName>
    <definedName name="T10?Title">#REF!</definedName>
    <definedName name="T10?unit?КМ" localSheetId="6">#REF!</definedName>
    <definedName name="T10?unit?КМ">#REF!</definedName>
    <definedName name="T10?unit?РУБ.ТНТ">'[35]10'!$L$8:$L$21,'[35]10'!$O$8:$O$21,'[35]10'!$R$8:$R$21,'[35]10'!$E$8:$E$21,'[35]10'!$H$8:$H$21</definedName>
    <definedName name="T10?unit?РУБ.ТНТ.КМ" localSheetId="6">#REF!</definedName>
    <definedName name="T10?unit?РУБ.ТНТ.КМ">#REF!</definedName>
    <definedName name="T10?unit?ТРУБ">'[35]10'!$M$8:$M$21,'[35]10'!$P$8:$P$21,'[35]10'!$S$8:$S$21,'[35]10'!$F$8:$F$21</definedName>
    <definedName name="T10?unit?ТТНТ">'[35]10'!$N$8:$N$21,'[35]10'!$Q$8:$Q$21,'[35]10'!$D$8:$D$21,'[35]10'!$G$8:$G$21</definedName>
    <definedName name="T10?unit?ЧСЛ" localSheetId="6">#REF!</definedName>
    <definedName name="T10?unit?ЧСЛ">#REF!</definedName>
    <definedName name="T10_Copy1" localSheetId="6">#REF!</definedName>
    <definedName name="T10_Copy1">#REF!</definedName>
    <definedName name="T10_Copy2" localSheetId="6">#REF!</definedName>
    <definedName name="T10_Copy2">#REF!</definedName>
    <definedName name="T10_Copy3" localSheetId="6">#REF!</definedName>
    <definedName name="T10_Copy3">#REF!</definedName>
    <definedName name="T10_Copy4" localSheetId="6">#REF!</definedName>
    <definedName name="T10_Copy4">#REF!</definedName>
    <definedName name="T10_Copy5" localSheetId="6">#REF!</definedName>
    <definedName name="T10_Copy5">#REF!</definedName>
    <definedName name="T10_Copy6" localSheetId="6">#REF!</definedName>
    <definedName name="T10_Copy6">#REF!</definedName>
    <definedName name="T10_Name1" localSheetId="6">#REF!</definedName>
    <definedName name="T10_Name1">#REF!</definedName>
    <definedName name="T10_Name2" localSheetId="6">#REF!</definedName>
    <definedName name="T10_Name2">#REF!</definedName>
    <definedName name="T10_Name3" localSheetId="6">#REF!</definedName>
    <definedName name="T10_Name3">#REF!</definedName>
    <definedName name="T10_Name4" localSheetId="6">#REF!</definedName>
    <definedName name="T10_Name4">#REF!</definedName>
    <definedName name="T10_Name5" localSheetId="6">#REF!</definedName>
    <definedName name="T10_Name5">#REF!</definedName>
    <definedName name="T10_Name6" localSheetId="6">#REF!</definedName>
    <definedName name="T10_Name6">#REF!</definedName>
    <definedName name="T11?axis?R?ВТОП">'[35]11'!$F$8:$Q$14,'[35]11'!$F$18:$Q$24</definedName>
    <definedName name="T11?axis?R?ВТОП?">'[35]11'!$D$8:$D$14,'[35]11'!$D$18:$D$24</definedName>
    <definedName name="T11?axis?R?ПЭ">'[35]11'!$F$8:$Q$14,'[35]11'!$F$18:$Q$24</definedName>
    <definedName name="T11?axis?R?ПЭ?">'[47]11'!$B$8:$B$14,'[47]11'!$B$18:$B$24</definedName>
    <definedName name="T11?axis?R?СЦТ">'[35]11'!$F$16:$Q$16,'[35]11'!$F$26:$Q$26</definedName>
    <definedName name="T11?axis?R?СЦТ?">'[35]11'!$A$26:$A$26,'[35]11'!$A$16:$A$16</definedName>
    <definedName name="T11?axis?ПРД?БАЗ">'[47]11'!$A$8:$Q$17</definedName>
    <definedName name="T11?axis?ПРД?РЕГ">'[47]11'!$A$18:$Q$27</definedName>
    <definedName name="T11?Data" localSheetId="1">'[35]11'!$F$19:$Q$19,'[35]11'!$F$22:$Q$23,'[35]11'!$F$25:$H$25,'[35]11'!$N$25:$Q$25,'[35]11'!$F$26:$Q$26,P1_T11?Data</definedName>
    <definedName name="T11?Data" localSheetId="2">'[35]11'!$F$19:$Q$19,'[35]11'!$F$22:$Q$23,'[35]11'!$F$25:$H$25,'[35]11'!$N$25:$Q$25,'[35]11'!$F$26:$Q$26,P1_T11?Data</definedName>
    <definedName name="T11?Data" localSheetId="3">'[35]11'!$F$19:$Q$19,'[35]11'!$F$22:$Q$23,'[35]11'!$F$25:$H$25,'[35]11'!$N$25:$Q$25,'[35]11'!$F$26:$Q$26,P1_T11?Data</definedName>
    <definedName name="T11?Data" localSheetId="5">'[35]11'!$F$19:$Q$19,'[35]11'!$F$22:$Q$23,'[35]11'!$F$25:$H$25,'[35]11'!$N$25:$Q$25,'[35]11'!$F$26:$Q$26,P1_T11?Data</definedName>
    <definedName name="T11?Data" localSheetId="6">'[35]11'!$F$19:$Q$19,'[35]11'!$F$22:$Q$23,'[35]11'!$F$25:$H$25,'[35]11'!$N$25:$Q$25,'[35]11'!$F$26:$Q$26,P1_T11?Data</definedName>
    <definedName name="T11?Data">'[35]11'!$F$19:$Q$19,'[35]11'!$F$22:$Q$23,'[35]11'!$F$25:$H$25,'[35]11'!$N$25:$Q$25,'[35]11'!$F$26:$Q$26,P1_T11?Data</definedName>
    <definedName name="T11?item_ext?ВСЕГО">'[35]11'!$A$22:$Q$24,'[35]11'!$A$12:$Q$14</definedName>
    <definedName name="T11?item_ext?ИТОГО">'[35]11'!$A$25:$Q$25,'[35]11'!$A$15:$Q$15</definedName>
    <definedName name="T11?item_ext?СЦТ">'[35]11'!$A$26:$Q$27,'[35]11'!$A$16:$Q$17</definedName>
    <definedName name="T11?L10" localSheetId="6">#REF!</definedName>
    <definedName name="T11?L10">#REF!</definedName>
    <definedName name="T11?L11" localSheetId="6">#REF!</definedName>
    <definedName name="T11?L11">#REF!</definedName>
    <definedName name="T11?L12" localSheetId="6">#REF!</definedName>
    <definedName name="T11?L12">#REF!</definedName>
    <definedName name="T11?L13">'[47]11'!$P$8:$P$27</definedName>
    <definedName name="T11?L14" localSheetId="6">#REF!</definedName>
    <definedName name="T11?L14">#REF!</definedName>
    <definedName name="T11?L3" localSheetId="6">#REF!</definedName>
    <definedName name="T11?L3">#REF!</definedName>
    <definedName name="T11?L4" localSheetId="6">#REF!</definedName>
    <definedName name="T11?L4">#REF!</definedName>
    <definedName name="T11?L5" localSheetId="6">#REF!</definedName>
    <definedName name="T11?L5">#REF!</definedName>
    <definedName name="T11?L6" localSheetId="6">#REF!</definedName>
    <definedName name="T11?L6">#REF!</definedName>
    <definedName name="T11?L7" localSheetId="6">#REF!</definedName>
    <definedName name="T11?L7">#REF!</definedName>
    <definedName name="T11?L8" localSheetId="6">#REF!</definedName>
    <definedName name="T11?L8">#REF!</definedName>
    <definedName name="T11?L9" localSheetId="6">#REF!</definedName>
    <definedName name="T11?L9">#REF!</definedName>
    <definedName name="T11?Name" localSheetId="6">#REF!</definedName>
    <definedName name="T11?Name">#REF!</definedName>
    <definedName name="T11?Table" localSheetId="6">#REF!</definedName>
    <definedName name="T11?Table">#REF!</definedName>
    <definedName name="T11?Title" localSheetId="6">#REF!</definedName>
    <definedName name="T11?Title">#REF!</definedName>
    <definedName name="T11?unit?РУБ.ТНТ" localSheetId="6">#REF!</definedName>
    <definedName name="T11?unit?РУБ.ТНТ">#REF!</definedName>
    <definedName name="T11?unit?РУБ.ТУТ" localSheetId="6">#REF!</definedName>
    <definedName name="T11?unit?РУБ.ТУТ">#REF!</definedName>
    <definedName name="T11?unit?ТРУБ" localSheetId="6">#REF!</definedName>
    <definedName name="T11?unit?ТРУБ">#REF!</definedName>
    <definedName name="T11?unit?ТТНТ" localSheetId="6">#REF!</definedName>
    <definedName name="T11?unit?ТТНТ">#REF!</definedName>
    <definedName name="T11?unit?ТТУТ" localSheetId="6">#REF!</definedName>
    <definedName name="T11?unit?ТТУТ">#REF!</definedName>
    <definedName name="T11?unit?ЧСЛ" localSheetId="6">#REF!</definedName>
    <definedName name="T11?unit?ЧСЛ">#REF!</definedName>
    <definedName name="T11_Copy1" localSheetId="6">#REF!</definedName>
    <definedName name="T11_Copy1">#REF!</definedName>
    <definedName name="T11_Copy2" localSheetId="6">#REF!</definedName>
    <definedName name="T11_Copy2">#REF!</definedName>
    <definedName name="T11_Copy3" localSheetId="6">#REF!</definedName>
    <definedName name="T11_Copy3">#REF!</definedName>
    <definedName name="T11_Copy4" localSheetId="6">#REF!</definedName>
    <definedName name="T11_Copy4">#REF!</definedName>
    <definedName name="T11_Copy5" localSheetId="6">#REF!</definedName>
    <definedName name="T11_Copy5">#REF!</definedName>
    <definedName name="T11_Copy6" localSheetId="6">#REF!</definedName>
    <definedName name="T11_Copy6">#REF!</definedName>
    <definedName name="T11_Copy7" localSheetId="6">#REF!</definedName>
    <definedName name="T11_Copy7">#REF!</definedName>
    <definedName name="T11_Copy8" localSheetId="6">#REF!</definedName>
    <definedName name="T11_Copy8">#REF!</definedName>
    <definedName name="T11_Name1" localSheetId="6">#REF!</definedName>
    <definedName name="T11_Name1">#REF!</definedName>
    <definedName name="T11_Name2" localSheetId="6">#REF!</definedName>
    <definedName name="T11_Name2">#REF!</definedName>
    <definedName name="T11_Name3" localSheetId="6">#REF!</definedName>
    <definedName name="T11_Name3">#REF!</definedName>
    <definedName name="T11_Name4" localSheetId="6">#REF!</definedName>
    <definedName name="T11_Name4">#REF!</definedName>
    <definedName name="T11_Name5" localSheetId="6">#REF!</definedName>
    <definedName name="T11_Name5">#REF!</definedName>
    <definedName name="T11_Name6" localSheetId="6">#REF!</definedName>
    <definedName name="T11_Name6">#REF!</definedName>
    <definedName name="T11_Name7" localSheetId="6">#REF!</definedName>
    <definedName name="T11_Name7">#REF!</definedName>
    <definedName name="T11_Name8" localSheetId="6">#REF!</definedName>
    <definedName name="T11_Name8">#REF!</definedName>
    <definedName name="T12?axis?R?ПЭ">'[35]12'!$C$19:$J$19,'[35]12'!$C$23:$J$23,'[35]12'!$C$29:$J$31,'[35]12'!$C$33:$J$33,'[35]12'!$C$37:$J$37,'[35]12'!$C$15:$J$17</definedName>
    <definedName name="T12?axis?R?ПЭ?">'[35]12'!$B$19:$B$19,'[35]12'!$B$23:$B$23,'[35]12'!$B$29:$B$31,'[35]12'!$B$33:$B$33,'[35]12'!$B$37:$B$37,'[35]12'!$B$15:$B$17</definedName>
    <definedName name="T12?axis?ПРД?БАЗ">'[46]12'!$C$13:$J$25</definedName>
    <definedName name="T12?axis?ПРД?РЕГ">'[46]12'!$C$27:$J$39</definedName>
    <definedName name="T12?Data" localSheetId="1">'[35]12'!$C$29:$J$30,'[35]12'!$C$31:$E$31,'[35]12'!$H$31:$J$31,'[35]12'!$C$33:$J$33,'[35]12'!$C$35:$E$35,'[35]12'!$H$35:$J$35,'[35]12'!$C$37:$J$37,'[35]12'!$H$39:$J$39,'[35]12'!$C$13:$E$13,P1_T12?Data</definedName>
    <definedName name="T12?Data" localSheetId="2">'[35]12'!$C$29:$J$30,'[35]12'!$C$31:$E$31,'[35]12'!$H$31:$J$31,'[35]12'!$C$33:$J$33,'[35]12'!$C$35:$E$35,'[35]12'!$H$35:$J$35,'[35]12'!$C$37:$J$37,'[35]12'!$H$39:$J$39,'[35]12'!$C$13:$E$13,P1_T12?Data</definedName>
    <definedName name="T12?Data" localSheetId="3">'[35]12'!$C$29:$J$30,'[35]12'!$C$31:$E$31,'[35]12'!$H$31:$J$31,'[35]12'!$C$33:$J$33,'[35]12'!$C$35:$E$35,'[35]12'!$H$35:$J$35,'[35]12'!$C$37:$J$37,'[35]12'!$H$39:$J$39,'[35]12'!$C$13:$E$13,P1_T12?Data</definedName>
    <definedName name="T12?Data" localSheetId="5">'[35]12'!$C$29:$J$30,'[35]12'!$C$31:$E$31,'[35]12'!$H$31:$J$31,'[35]12'!$C$33:$J$33,'[35]12'!$C$35:$E$35,'[35]12'!$H$35:$J$35,'[35]12'!$C$37:$J$37,'[35]12'!$H$39:$J$39,'[35]12'!$C$13:$E$13,P1_T12?Data</definedName>
    <definedName name="T12?Data" localSheetId="6">'[35]12'!$C$29:$J$30,'[35]12'!$C$31:$E$31,'[35]12'!$H$31:$J$31,'[35]12'!$C$33:$J$33,'[35]12'!$C$35:$E$35,'[35]12'!$H$35:$J$35,'[35]12'!$C$37:$J$37,'[35]12'!$H$39:$J$39,'[35]12'!$C$13:$E$13,P1_T12?Data</definedName>
    <definedName name="T12?Data">'[35]12'!$C$29:$J$30,'[35]12'!$C$31:$E$31,'[35]12'!$H$31:$J$31,'[35]12'!$C$33:$J$33,'[35]12'!$C$35:$E$35,'[35]12'!$H$35:$J$35,'[35]12'!$C$37:$J$37,'[35]12'!$H$39:$J$39,'[35]12'!$C$13:$E$13,P1_T12?Data</definedName>
    <definedName name="T12?item_ext?ВСЕГО">'[35]12'!$C$25:$J$25,'[35]12'!$C$39:$J$39</definedName>
    <definedName name="T12?item_ext?ТЭ">'[35]12'!$C$22:$J$24,'[35]12'!$C$36:$J$38</definedName>
    <definedName name="T12?item_ext?ТЭ.ВСЕГО">'[35]12'!$C$21:$J$21,'[35]12'!$C$35:$J$35</definedName>
    <definedName name="T12?item_ext?ЭЭ">'[35]12'!$C$15:$J$20,'[35]12'!$C$29:$J$34</definedName>
    <definedName name="T12?item_ext?ЭЭ.ВСЕГО">'[35]12'!$C$13:$J$13,'[35]12'!$C$27:$J$27</definedName>
    <definedName name="T12?L10">'[35]12'!$J$35,'[35]12'!$J$37:$J$37,'[35]12'!$J$39,'[35]12'!$J$13,'[35]12'!$J$15:$J$17,'[35]12'!$J$19:$J$19,'[35]12'!$J$21,'[35]12'!$J$23:$J$23,'[35]12'!$J$25,'[35]12'!$J$27,'[35]12'!$J$29:$J$31,'[35]12'!$J$33:$J$33</definedName>
    <definedName name="T12?L3">'[35]12'!$C$35,'[35]12'!$C$37:$C$37,'[35]12'!$C$13,'[35]12'!$C$15:$C$17,'[35]12'!$C$19:$C$19,'[35]12'!$C$21,'[35]12'!$C$23:$C$23,'[35]12'!$C$27,'[35]12'!$C$29:$C$31,'[35]12'!$C$33:$C$33</definedName>
    <definedName name="T12?L4">'[35]12'!$D$35,'[35]12'!$D$37:$D$37,'[35]12'!$D$13,'[35]12'!$D$15:$D$17,'[35]12'!$D$19:$D$19,'[35]12'!$D$21,'[35]12'!$D$23:$D$23,'[35]12'!$D$27,'[35]12'!$D$29:$D$31,'[35]12'!$D$33:$D$33</definedName>
    <definedName name="T12?L5">'[35]12'!$E$35,'[35]12'!$E$37:$E$37,'[35]12'!$E$13,'[35]12'!$E$15:$E$17,'[35]12'!$E$19:$E$19,'[35]12'!$E$21,'[35]12'!$E$23:$E$23,'[35]12'!$E$27,'[35]12'!$E$29:$E$31,'[35]12'!$E$33:$E$33</definedName>
    <definedName name="T12?L6">'[35]12'!$F$37:$F$37,'[35]12'!$F$15:$F$16,'[35]12'!$F$19:$F$19,'[35]12'!$F$23:$F$23,'[35]12'!$F$29:$F$30,'[35]12'!$F$33:$F$33</definedName>
    <definedName name="T12?L7">'[35]12'!$G$37:$G$37,'[35]12'!$G$15:$G$16,'[35]12'!$G$19:$G$19,'[35]12'!$G$23:$G$23,'[35]12'!$G$29:$G$30,'[35]12'!$G$33:$G$33</definedName>
    <definedName name="T12?L8">'[35]12'!$H$35,'[35]12'!$H$37:$H$37,'[35]12'!$H$39,'[35]12'!$H$13,'[35]12'!$H$15:$H$17,'[35]12'!$H$19:$H$19,'[35]12'!$H$21,'[35]12'!$H$23:$H$23,'[35]12'!$H$25,'[35]12'!$H$27,'[35]12'!$H$29:$H$31,'[35]12'!$H$33:$H$33</definedName>
    <definedName name="T12?L9">'[35]12'!$I$35,'[35]12'!$I$37:$I$37,'[35]12'!$I$39,'[35]12'!$I$13,'[35]12'!$I$15:$I$17,'[35]12'!$I$19:$I$19,'[35]12'!$I$21,'[35]12'!$I$23:$I$23,'[35]12'!$I$25,'[35]12'!$I$27,'[35]12'!$I$29:$I$31,'[35]12'!$I$33:$I$33</definedName>
    <definedName name="T12?Name" localSheetId="6">#REF!</definedName>
    <definedName name="T12?Name">#REF!</definedName>
    <definedName name="T12?Table" localSheetId="6">#REF!</definedName>
    <definedName name="T12?Table">#REF!</definedName>
    <definedName name="T12?Title" localSheetId="6">#REF!</definedName>
    <definedName name="T12?Title">#REF!</definedName>
    <definedName name="T12?unit?ГКАЛ.Ч">'[35]12'!$D$21:$D$24,'[35]12'!$D$35:$D$38</definedName>
    <definedName name="T12?unit?МВТ">'[35]12'!$D$13:$D$19,'[35]12'!$D$27:$D$33</definedName>
    <definedName name="T12?unit?МКВТЧ">'[35]12'!$C$13:$C$19,'[35]12'!$C$27:$C$33</definedName>
    <definedName name="T12?unit?РУБ.ГКАЛ">'[35]12'!$E$21:$E$24,'[35]12'!$G$21:$G$24,'[35]12'!$E$35:$E$38,'[35]12'!$G$35:$G$38</definedName>
    <definedName name="T12?unit?РУБ.КВТ">'[35]12'!$F$13:$F$19,'[35]12'!$F$27:$F$33</definedName>
    <definedName name="T12?unit?РУБ.ТКВТЧ">'[35]12'!$E$13:$E$19,'[35]12'!$G$13:$G$19,'[35]12'!$E$27:$E$33,'[35]12'!$G$27:$G$33</definedName>
    <definedName name="T12?unit?ТГКАЛ">'[35]12'!$C$21:$C$24,'[35]12'!$C$35:$C$38</definedName>
    <definedName name="T12?unit?ТРУБ" localSheetId="6">#REF!</definedName>
    <definedName name="T12?unit?ТРУБ">#REF!</definedName>
    <definedName name="T12?unit?ТРУБ.ГКАЛ.Ч">'[35]12'!$F$21:$F$24,'[35]12'!$F$35:$F$38</definedName>
    <definedName name="T12_Copy1" localSheetId="6">#REF!</definedName>
    <definedName name="T12_Copy1">#REF!</definedName>
    <definedName name="T12_Copy2" localSheetId="6">#REF!</definedName>
    <definedName name="T12_Copy2">#REF!</definedName>
    <definedName name="T12_Copy3" localSheetId="6">#REF!</definedName>
    <definedName name="T12_Copy3">#REF!</definedName>
    <definedName name="T12_Copy4" localSheetId="6">#REF!</definedName>
    <definedName name="T12_Copy4">#REF!</definedName>
    <definedName name="T12_Name1" localSheetId="6">#REF!</definedName>
    <definedName name="T12_Name1">#REF!</definedName>
    <definedName name="T12_Name2" localSheetId="6">#REF!</definedName>
    <definedName name="T12_Name2">#REF!</definedName>
    <definedName name="T12_Name3" localSheetId="6">#REF!</definedName>
    <definedName name="T12_Name3">#REF!</definedName>
    <definedName name="T12_Name4" localSheetId="6">#REF!</definedName>
    <definedName name="T12_Name4">#REF!</definedName>
    <definedName name="T13?axis?ПРД?БАЗ" localSheetId="6">#REF!</definedName>
    <definedName name="T13?axis?ПРД?БАЗ">#REF!</definedName>
    <definedName name="T13?axis?ПРД?РЕГ" localSheetId="6">#REF!</definedName>
    <definedName name="T13?axis?ПРД?РЕГ">#REF!</definedName>
    <definedName name="T13?Data">'[35]13'!$C$9:$E$9,'[35]13'!$D$12:$E$12,'[35]13'!$C$14:$E$14,'[35]13'!$E$7</definedName>
    <definedName name="T13?L3" localSheetId="6">#REF!</definedName>
    <definedName name="T13?L3">#REF!</definedName>
    <definedName name="T13?L4" localSheetId="6">#REF!</definedName>
    <definedName name="T13?L4">#REF!</definedName>
    <definedName name="T13?L5" localSheetId="6">#REF!</definedName>
    <definedName name="T13?L5">#REF!</definedName>
    <definedName name="T13?Name" localSheetId="6">#REF!</definedName>
    <definedName name="T13?Name">#REF!</definedName>
    <definedName name="T13?Table" localSheetId="6">#REF!</definedName>
    <definedName name="T13?Table">#REF!</definedName>
    <definedName name="T13?Title" localSheetId="6">#REF!</definedName>
    <definedName name="T13?Title">#REF!</definedName>
    <definedName name="T13?unit?МКВТЧ" localSheetId="6">#REF!</definedName>
    <definedName name="T13?unit?МКВТЧ">#REF!</definedName>
    <definedName name="T13?unit?РУБ.ТКВТЧ" localSheetId="6">#REF!</definedName>
    <definedName name="T13?unit?РУБ.ТКВТЧ">#REF!</definedName>
    <definedName name="T13?unit?ТРУБ" localSheetId="6">#REF!</definedName>
    <definedName name="T13?unit?ТРУБ">#REF!</definedName>
    <definedName name="T13_Copy1" localSheetId="6">#REF!</definedName>
    <definedName name="T13_Copy1">#REF!</definedName>
    <definedName name="T13_Copy2" localSheetId="6">#REF!</definedName>
    <definedName name="T13_Copy2">#REF!</definedName>
    <definedName name="T13_Name1" localSheetId="6">#REF!</definedName>
    <definedName name="T13_Name1">#REF!</definedName>
    <definedName name="T13_Name2" localSheetId="6">#REF!</definedName>
    <definedName name="T13_Name2">#REF!</definedName>
    <definedName name="T14?axis?R?ПЭ">'[35]14'!$C$8:$E$8,'[35]14'!$C$12:$E$12</definedName>
    <definedName name="T14?axis?R?ПЭ?">'[47]14'!$B$8:$B$8,'[47]14'!$B$12:$B$12</definedName>
    <definedName name="T14?axis?ПРД?БАЗ">'[47]14'!$A$6:$E$9</definedName>
    <definedName name="T14?axis?ПРД?РЕГ">'[47]14'!$A$10:$E$13</definedName>
    <definedName name="T14?Data">'[35]14'!$E$6,'[35]14'!$C$8:$E$8,'[35]14'!$C$10,'[35]14'!$E$10,'[35]14'!$C$12:$E$12,'[35]14'!$C$6</definedName>
    <definedName name="T14?item_ext?ВСЕГО">'[35]14'!$A$6:$E$6,'[35]14'!$A$10:$E$10</definedName>
    <definedName name="T14?L3">'[35]14'!$C$10,'[35]14'!$C$12:$C$12,'[35]14'!$C$6,'[35]14'!$C$8:$C$8</definedName>
    <definedName name="T14?L4">'[35]14'!$D$10,'[35]14'!$D$12:$D$12,'[35]14'!$D$6,'[35]14'!$D$8:$D$8</definedName>
    <definedName name="T14?L5">'[47]14'!$E$10,'[47]14'!$E$12:$E$12,'[47]14'!$E$6,'[47]14'!$E$8:$E$8</definedName>
    <definedName name="T14?Name" localSheetId="6">#REF!</definedName>
    <definedName name="T14?Name">#REF!</definedName>
    <definedName name="T14?Table" localSheetId="6">#REF!</definedName>
    <definedName name="T14?Table">#REF!</definedName>
    <definedName name="T14?Title" localSheetId="6">#REF!</definedName>
    <definedName name="T14?Title">#REF!</definedName>
    <definedName name="T14?unit?КОП.КВТЧ" localSheetId="6">#REF!</definedName>
    <definedName name="T14?unit?КОП.КВТЧ">#REF!</definedName>
    <definedName name="T14?unit?МКВТЧ" localSheetId="6">#REF!</definedName>
    <definedName name="T14?unit?МКВТЧ">#REF!</definedName>
    <definedName name="T14?unit?ТРУБ" localSheetId="6">#REF!</definedName>
    <definedName name="T14?unit?ТРУБ">#REF!</definedName>
    <definedName name="T14_Copy1" localSheetId="6">#REF!</definedName>
    <definedName name="T14_Copy1">#REF!</definedName>
    <definedName name="T14_Copy2" localSheetId="6">#REF!</definedName>
    <definedName name="T14_Copy2">#REF!</definedName>
    <definedName name="T14_Name1" localSheetId="6">#REF!</definedName>
    <definedName name="T14_Name1">#REF!</definedName>
    <definedName name="T14_Name2" localSheetId="6">#REF!</definedName>
    <definedName name="T14_Name2">#REF!</definedName>
    <definedName name="T15?axis?ПРД?БАЗ">'[35]15'!$G$10:$G$52,'[35]15'!$I$10:$I$52,'[35]15'!$K$10:$K$52,'[35]15'!$M$10:$M$52,'[35]15'!$O$10:$O$52,'[35]15'!$E$10:$E$52,'[35]15'!$C$10:$C$52</definedName>
    <definedName name="T15?axis?ПРД?РЕГ">'[35]15'!$H$10:$H$52,'[35]15'!$J$10:$J$52,'[35]15'!$L$10:$L$52,'[35]15'!$N$10:$N$52,'[35]15'!$P$10:$P$52,'[35]15'!$F$10:$F$52,'[35]15'!$D$10:$D$52</definedName>
    <definedName name="T15?Data">'[35]15'!$C$26:$P$30,'[35]15'!$C$31:$H$31,'[35]15'!$C$32:$P$35,'[35]15'!$C$37:$P$37,'[35]15'!$C$39:$P$43,'[35]15'!$C$45:$P$52,'[35]15'!$C$10:$P$24</definedName>
    <definedName name="T15?item_ext?ПРОЧЕЕ" localSheetId="6">'[48]15'!#REF!</definedName>
    <definedName name="T15?item_ext?ПРОЧЕЕ">'[48]15'!#REF!</definedName>
    <definedName name="T15?item_ext?ПТЭ" localSheetId="6">'[48]15'!#REF!</definedName>
    <definedName name="T15?item_ext?ПТЭ">'[48]15'!#REF!</definedName>
    <definedName name="T15?item_ext?ТЭ" localSheetId="6">'[48]15'!#REF!</definedName>
    <definedName name="T15?item_ext?ТЭ">'[48]15'!#REF!</definedName>
    <definedName name="T15?item_ext?ЭЭ" localSheetId="6">'[48]15'!#REF!</definedName>
    <definedName name="T15?item_ext?ЭЭ">'[48]15'!#REF!</definedName>
    <definedName name="T15?Name" localSheetId="6">'[48]15'!#REF!</definedName>
    <definedName name="T15?Name">'[48]15'!#REF!</definedName>
    <definedName name="T15_Protect">'[25]15'!$E$25:$I$29,'[25]15'!$E$31:$I$34,'[25]15'!$E$36:$I$38,'[25]15'!$E$42:$I$43,'[25]15'!$E$9:$I$17,'[25]15'!$B$36:$B$38,'[25]15'!$E$19:$I$21</definedName>
    <definedName name="T16?axis?ПРД?БАЗ">'[35]16'!$F$7:$F$47,'[35]16'!$H$7:$H$47,'[35]16'!$J$7:$J$47,'[35]16'!$L$7:$L$47,'[35]16'!$D$7:$D$47</definedName>
    <definedName name="T16?axis?ПРД?РЕГ">'[35]16'!$G$7:$G$47,'[35]16'!$I$7:$I$47,'[35]16'!$K$7:$K$47,'[35]16'!$M$7:$M$47,'[35]16'!$E$7:$E$47</definedName>
    <definedName name="T16?Data">'[35]16'!$D$26:$M$27,'[35]16'!$D$29:$M$31,'[35]16'!$D$10:$M$15,'[35]16'!$D$17:$M$18,'[35]16'!$D$20:$M$21,'[35]16'!$D$23:$M$24,'[35]16'!$D$33:$M$35,'[35]16'!$D$37:$M$41,'[35]16'!$D$43:$M$47,'[35]16'!$D$7:$M$8</definedName>
    <definedName name="T16?item_ext?ПТЭ" localSheetId="6">'[48]16'!#REF!</definedName>
    <definedName name="T16?item_ext?ПТЭ">'[48]16'!#REF!</definedName>
    <definedName name="T16?item_ext?ТЭ" localSheetId="6">'[48]16'!#REF!</definedName>
    <definedName name="T16?item_ext?ТЭ">'[48]16'!#REF!</definedName>
    <definedName name="T16?item_ext?ЭЭ" localSheetId="6">'[48]16'!#REF!</definedName>
    <definedName name="T16?item_ext?ЭЭ">'[48]16'!#REF!</definedName>
    <definedName name="T16?Name" localSheetId="6">'[48]16'!#REF!</definedName>
    <definedName name="T16?Name">'[48]16'!#REF!</definedName>
    <definedName name="T16?unit?ПРЦ">'[35]16'!$D$20:$M$20,'[35]16'!$D$23:$M$23,'[35]16'!$D$26:$M$26,'[35]16'!$D$29:$M$29,'[35]16'!$D$17:$M$17</definedName>
    <definedName name="T16?unit?РУБ.ЧЕЛ">'[35]16'!$D$15:$M$15,'[35]16'!$D$18:$M$18,'[35]16'!$D$21:$M$21,'[35]16'!$D$24:$M$24,'[35]16'!$D$27:$M$27,'[35]16'!$D$30:$M$31,'[35]16'!$D$38:$M$38,'[35]16'!$D$44:$M$44,'[35]16'!$D$47:$M$47,'[35]16'!$D$10:$M$10</definedName>
    <definedName name="T16?unit?ТРУБ">'[35]16'!$D$39:$M$41,'[35]16'!$D$45:$M$46,'[35]16'!$D$33:$M$35</definedName>
    <definedName name="T16?unit?ЧЕЛ">'[35]16'!$D$37:$M$37,'[35]16'!$D$43:$M$43,'[35]16'!$D$7:$M$8</definedName>
    <definedName name="T16_Protect" localSheetId="1">'[25]16'!$G$44:$K$44,'[25]16'!$G$7:$K$8,P1_T16_Protect</definedName>
    <definedName name="T16_Protect" localSheetId="2">'[25]16'!$G$44:$K$44,'[25]16'!$G$7:$K$8,P1_T16_Protect</definedName>
    <definedName name="T16_Protect" localSheetId="3">'[25]16'!$G$44:$K$44,'[25]16'!$G$7:$K$8,P1_T16_Protect</definedName>
    <definedName name="T16_Protect" localSheetId="5">'[25]16'!$G$44:$K$44,'[25]16'!$G$7:$K$8,P1_T16_Protect</definedName>
    <definedName name="T16_Protect" localSheetId="6">'[25]16'!$G$44:$K$44,'[25]16'!$G$7:$K$8,P1_T16_Protect</definedName>
    <definedName name="T16_Protect">'[25]16'!$G$44:$K$44,'[25]16'!$G$7:$K$8,P1_T16_Protect</definedName>
    <definedName name="T17.1?axis?R?ВОБР" localSheetId="6">#REF!</definedName>
    <definedName name="T17.1?axis?R?ВОБР">#REF!</definedName>
    <definedName name="T17.1?axis?R?ВОБР?" localSheetId="6">#REF!</definedName>
    <definedName name="T17.1?axis?R?ВОБР?">#REF!</definedName>
    <definedName name="T17.1?axis?R?НАП" localSheetId="6">#REF!</definedName>
    <definedName name="T17.1?axis?R?НАП">#REF!</definedName>
    <definedName name="T17.1?axis?R?НАП?" localSheetId="6">#REF!</definedName>
    <definedName name="T17.1?axis?R?НАП?">#REF!</definedName>
    <definedName name="T17.1?Data" localSheetId="6">#REF!</definedName>
    <definedName name="T17.1?Data">#REF!</definedName>
    <definedName name="T17.1?item_ext?ВСЕГО" localSheetId="6">#REF!</definedName>
    <definedName name="T17.1?item_ext?ВСЕГО">#REF!</definedName>
    <definedName name="T17.1?item_ext?НАП" localSheetId="6">#REF!</definedName>
    <definedName name="T17.1?item_ext?НАП">#REF!</definedName>
    <definedName name="T17.1?L3" localSheetId="6">#REF!</definedName>
    <definedName name="T17.1?L3">#REF!</definedName>
    <definedName name="T17.1?L4" localSheetId="6">#REF!</definedName>
    <definedName name="T17.1?L4">#REF!</definedName>
    <definedName name="T17.1?L5" localSheetId="6">#REF!</definedName>
    <definedName name="T17.1?L5">#REF!</definedName>
    <definedName name="T17.1?L6" localSheetId="6">#REF!</definedName>
    <definedName name="T17.1?L6">#REF!</definedName>
    <definedName name="T17.1?L7" localSheetId="6">#REF!</definedName>
    <definedName name="T17.1?L7">#REF!</definedName>
    <definedName name="T17.1?L8" localSheetId="6">#REF!</definedName>
    <definedName name="T17.1?L8">#REF!</definedName>
    <definedName name="T17.1?Name" localSheetId="6">#REF!</definedName>
    <definedName name="T17.1?Name">#REF!</definedName>
    <definedName name="T17.1?Table" localSheetId="6">#REF!</definedName>
    <definedName name="T17.1?Table">#REF!</definedName>
    <definedName name="T17.1?Title" localSheetId="6">#REF!</definedName>
    <definedName name="T17.1?Title">#REF!</definedName>
    <definedName name="T17.1?unit?ТРУБ" localSheetId="6">#REF!</definedName>
    <definedName name="T17.1?unit?ТРУБ">#REF!</definedName>
    <definedName name="T17.1_Protect">'[25]17.1'!$D$14:$F$17,'[25]17.1'!$D$19:$F$22,'[25]17.1'!$I$9:$I$12,'[25]17.1'!$I$14:$I$17,'[25]17.1'!$I$19:$I$22,'[25]17.1'!$D$9:$F$12</definedName>
    <definedName name="T17?axis?ПРД?БАЗ">'[35]17'!$E$7:$E$12,'[35]17'!$G$7:$G$12,'[35]17'!$I$7:$I$12,'[35]17'!$K$7:$K$12,'[35]17'!$C$7:$C$12</definedName>
    <definedName name="T17?axis?ПРД?РЕГ">'[35]17'!$F$7:$F$12,'[35]17'!$H$7:$H$12,'[35]17'!$J$7:$J$12,'[35]17'!$L$7:$L$12,'[35]17'!$D$7:$D$12</definedName>
    <definedName name="T17?Data" localSheetId="6">#REF!</definedName>
    <definedName name="T17?Data">#REF!</definedName>
    <definedName name="T17?item_ext?ВСЕГО" localSheetId="6">#REF!</definedName>
    <definedName name="T17?item_ext?ВСЕГО">#REF!</definedName>
    <definedName name="T17?item_ext?ПТЭ" localSheetId="6">#REF!</definedName>
    <definedName name="T17?item_ext?ПТЭ">#REF!</definedName>
    <definedName name="T17?item_ext?ПЭ" localSheetId="6">#REF!</definedName>
    <definedName name="T17?item_ext?ПЭ">#REF!</definedName>
    <definedName name="T17?item_ext?ТЭ" localSheetId="6">#REF!</definedName>
    <definedName name="T17?item_ext?ТЭ">#REF!</definedName>
    <definedName name="T17?item_ext?ЭЭ" localSheetId="6">#REF!</definedName>
    <definedName name="T17?item_ext?ЭЭ">#REF!</definedName>
    <definedName name="T17?L1" localSheetId="6">#REF!</definedName>
    <definedName name="T17?L1">#REF!</definedName>
    <definedName name="T17?L2" localSheetId="6">#REF!</definedName>
    <definedName name="T17?L2">#REF!</definedName>
    <definedName name="T17?L3" localSheetId="6">#REF!</definedName>
    <definedName name="T17?L3">#REF!</definedName>
    <definedName name="T17?L4" localSheetId="6">#REF!</definedName>
    <definedName name="T17?L4">#REF!</definedName>
    <definedName name="T17?L5" localSheetId="6">#REF!</definedName>
    <definedName name="T17?L5">#REF!</definedName>
    <definedName name="T17?L6" localSheetId="6">#REF!</definedName>
    <definedName name="T17?L6">#REF!</definedName>
    <definedName name="T17?L7">'[27]29'!$L$60,'[27]29'!$O$60,'[27]29'!$F$60,'[27]29'!$I$60</definedName>
    <definedName name="T17?Name" localSheetId="6">#REF!</definedName>
    <definedName name="T17?Name">#REF!</definedName>
    <definedName name="T17?Table" localSheetId="6">#REF!</definedName>
    <definedName name="T17?Table">#REF!</definedName>
    <definedName name="T17?Title" localSheetId="6">#REF!</definedName>
    <definedName name="T17?Title">#REF!</definedName>
    <definedName name="T17?unit?ГКАЛЧ">'[27]29'!$M$26:$M$33,'[27]29'!$P$26:$P$33,'[27]29'!$G$52:$G$59,'[27]29'!$J$52:$J$59,'[27]29'!$M$52:$M$59,'[27]29'!$P$52:$P$59,'[27]29'!$G$26:$G$33,'[27]29'!$J$26:$J$33</definedName>
    <definedName name="T17?unit?ПРЦ" localSheetId="6">#REF!</definedName>
    <definedName name="T17?unit?ПРЦ">#REF!</definedName>
    <definedName name="T17?unit?РУБ.ГКАЛ" localSheetId="1">'[27]29'!$O$18:$O$25,P1_T17?unit?РУБ.ГКАЛ,P2_T17?unit?РУБ.ГКАЛ</definedName>
    <definedName name="T17?unit?РУБ.ГКАЛ" localSheetId="2">'[27]29'!$O$18:$O$25,P1_T17?unit?РУБ.ГКАЛ,P2_T17?unit?РУБ.ГКАЛ</definedName>
    <definedName name="T17?unit?РУБ.ГКАЛ" localSheetId="3">'[27]29'!$O$18:$O$25,P1_T17?unit?РУБ.ГКАЛ,P2_T17?unit?РУБ.ГКАЛ</definedName>
    <definedName name="T17?unit?РУБ.ГКАЛ" localSheetId="5">'[27]29'!$O$18:$O$25,P1_T17?unit?РУБ.ГКАЛ,P2_T17?unit?РУБ.ГКАЛ</definedName>
    <definedName name="T17?unit?РУБ.ГКАЛ" localSheetId="6">'[27]29'!$O$18:$O$25,P1_T17?unit?РУБ.ГКАЛ,P2_T17?unit?РУБ.ГКАЛ</definedName>
    <definedName name="T17?unit?РУБ.ГКАЛ">'[27]29'!$O$18:$O$25,P1_T17?unit?РУБ.ГКАЛ,P2_T17?unit?РУБ.ГКАЛ</definedName>
    <definedName name="T17?unit?ТГКАЛ" localSheetId="1">'[27]29'!$P$18:$P$25,P1_T17?unit?ТГКАЛ,P2_T17?unit?ТГКАЛ</definedName>
    <definedName name="T17?unit?ТГКАЛ" localSheetId="2">'[27]29'!$P$18:$P$25,P1_T17?unit?ТГКАЛ,P2_T17?unit?ТГКАЛ</definedName>
    <definedName name="T17?unit?ТГКАЛ" localSheetId="3">'[27]29'!$P$18:$P$25,P1_T17?unit?ТГКАЛ,P2_T17?unit?ТГКАЛ</definedName>
    <definedName name="T17?unit?ТГКАЛ" localSheetId="5">'[27]29'!$P$18:$P$25,P1_T17?unit?ТГКАЛ,P2_T17?unit?ТГКАЛ</definedName>
    <definedName name="T17?unit?ТГКАЛ" localSheetId="6">'[27]29'!$P$18:$P$25,P1_T17?unit?ТГКАЛ,P2_T17?unit?ТГКАЛ</definedName>
    <definedName name="T17?unit?ТГКАЛ">'[27]29'!$P$18:$P$25,P1_T17?unit?ТГКАЛ,P2_T17?unit?ТГКАЛ</definedName>
    <definedName name="T17?unit?ТРУБ">'[35]17'!$C$7:$L$10,'[35]17'!$C$12:$L$12</definedName>
    <definedName name="T17?unit?ТРУБ.ГКАЛЧ.МЕС">'[27]29'!$L$26:$L$33,'[27]29'!$O$26:$O$33,'[27]29'!$F$52:$F$59,'[27]29'!$I$52:$I$59,'[27]29'!$L$52:$L$59,'[27]29'!$O$52:$O$59,'[27]29'!$F$26:$F$33,'[27]29'!$I$26:$I$33</definedName>
    <definedName name="T17_Protect" localSheetId="1">'[25]21.3'!$E$54:$I$57,'[25]21.3'!$E$10:$I$10,P1_T17_Protect</definedName>
    <definedName name="T17_Protect" localSheetId="2">'[25]21.3'!$E$54:$I$57,'[25]21.3'!$E$10:$I$10,P1_T17_Protect</definedName>
    <definedName name="T17_Protect" localSheetId="3">'[25]21.3'!$E$54:$I$57,'[25]21.3'!$E$10:$I$10,P1_T17_Protect</definedName>
    <definedName name="T17_Protect" localSheetId="5">'[25]21.3'!$E$54:$I$57,'[25]21.3'!$E$10:$I$10,P1_T17_Protect</definedName>
    <definedName name="T17_Protect" localSheetId="6">'[25]21.3'!$E$54:$I$57,'[25]21.3'!$E$10:$I$10,P1_T17_Protect</definedName>
    <definedName name="T17_Protect">'[25]21.3'!$E$54:$I$57,'[25]21.3'!$E$10:$I$10,P1_T17_Protect</definedName>
    <definedName name="T17_Protection" localSheetId="1">P2_T17_Protection,P3_T17_Protection,P4_T17_Protection,P5_T17_Protection,'2-ип  (2)'!P6_T17_Protection</definedName>
    <definedName name="T17_Protection" localSheetId="2">P2_T17_Protection,P3_T17_Protection,P4_T17_Protection,P5_T17_Protection,'3-ип'!P6_T17_Protection</definedName>
    <definedName name="T17_Protection" localSheetId="3">P2_T17_Protection,P3_T17_Protection,P4_T17_Protection,P5_T17_Protection,'4-ип'!P6_T17_Protection</definedName>
    <definedName name="T17_Protection" localSheetId="5">P2_T17_Protection,P3_T17_Protection,P4_T17_Protection,P5_T17_Protection,'прил 5-ип  (2)'!P6_T17_Protection</definedName>
    <definedName name="T17_Protection" localSheetId="6">P2_T17_Protection,P3_T17_Protection,P4_T17_Protection,P5_T17_Protection,'форма 6 график реализации (2)'!P6_T17_Protection</definedName>
    <definedName name="T17_Protection">P2_T17_Protection,P3_T17_Protection,P4_T17_Protection,P5_T17_Protection,P6_T17_Protection</definedName>
    <definedName name="T18.1?axis?C?ПЭ" localSheetId="6">#REF!</definedName>
    <definedName name="T18.1?axis?C?ПЭ">#REF!</definedName>
    <definedName name="T18.1?axis?C?ПЭ?">'[46]18.1'!$C$5:$G$5</definedName>
    <definedName name="T18.1?axis?R?ВРАС">'[35]18.1'!$C$28:$G$28,'[35]18.1'!$C$32:$G$32</definedName>
    <definedName name="T18.1?axis?R?ВРАС?">'[47]18.1'!$B$28:$B$28,'[47]18.1'!$B$32:$B$32</definedName>
    <definedName name="T18.1?axis?ПРД?БАЗ">'[35]18.1'!$C$8:$C$47,'[35]18.1'!$F$8:$F$47</definedName>
    <definedName name="T18.1?axis?ПРД?РЕГ">'[35]18.1'!$D$8:$D$47,'[35]18.1'!$G$8:$G$47</definedName>
    <definedName name="T18.1?Data" localSheetId="1">P1_T18.1?Data,P2_T18.1?Data</definedName>
    <definedName name="T18.1?Data" localSheetId="2">P1_T18.1?Data,P2_T18.1?Data</definedName>
    <definedName name="T18.1?Data" localSheetId="3">P1_T18.1?Data,P2_T18.1?Data</definedName>
    <definedName name="T18.1?Data" localSheetId="5">P1_T18.1?Data,P2_T18.1?Data</definedName>
    <definedName name="T18.1?Data" localSheetId="6">P1_T18.1?Data,P2_T18.1?Data</definedName>
    <definedName name="T18.1?Data">P1_T18.1?Data,P2_T18.1?Data</definedName>
    <definedName name="T18.1?L1">'[35]18.1'!$C$8:$D$8,'[35]18.1'!$F$8:$G$8</definedName>
    <definedName name="T18.1?L10">'[35]18.1'!$C$34:$D$34,'[35]18.1'!$F$34:$G$34</definedName>
    <definedName name="T18.1?L11">'[35]18.1'!$C$35:$D$35,'[35]18.1'!$F$35:$G$35</definedName>
    <definedName name="T18.1?L12">'[35]18.1'!$C$36:$D$36,'[35]18.1'!$F$36:$G$36</definedName>
    <definedName name="T18.1?L13">'[35]18.1'!$C$37:$D$37,'[35]18.1'!$F$37:$G$37</definedName>
    <definedName name="T18.1?L14">'[35]18.1'!$C$38:$D$38,'[35]18.1'!$F$38:$G$38</definedName>
    <definedName name="T18.1?L15">'[35]18.1'!$C$39:$D$39,'[35]18.1'!$F$39:$G$39</definedName>
    <definedName name="T18.1?L15.1">'[35]18.1'!$C$41:$D$41,'[35]18.1'!$F$41:$G$41</definedName>
    <definedName name="T18.1?L15.1.1">'[35]18.1'!$C$43:$D$43,'[35]18.1'!$F$43:$G$43</definedName>
    <definedName name="T18.1?L15.1.2">'[35]18.1'!$C$44:$D$44,'[35]18.1'!$F$44:$G$44</definedName>
    <definedName name="T18.1?L16">'[35]18.1'!$C$45:$D$45,'[35]18.1'!$F$45:$G$45</definedName>
    <definedName name="T18.1?L16.1">'[35]18.1'!$C$47:$D$47,'[35]18.1'!$F$47:$G$47</definedName>
    <definedName name="T18.1?L2">'[35]18.1'!$C$9:$D$9,'[35]18.1'!$F$9:$G$9</definedName>
    <definedName name="T18.1?L3">'[35]18.1'!$C$10:$D$10,'[35]18.1'!$F$10:$G$10</definedName>
    <definedName name="T18.1?L4">'[35]18.1'!$C$11:$D$11,'[35]18.1'!$F$11:$G$11</definedName>
    <definedName name="T18.1?L5">'[35]18.1'!$C$12:$D$12,'[35]18.1'!$F$12:$G$12</definedName>
    <definedName name="T18.1?L6">'[35]18.1'!$C$13:$D$13,'[35]18.1'!$F$13:$G$13</definedName>
    <definedName name="T18.1?L6.1">'[35]18.1'!$C$15:$D$15,'[35]18.1'!$F$15:$G$15</definedName>
    <definedName name="T18.1?L6.2">'[35]18.1'!$C$16:$D$16,'[35]18.1'!$F$16:$G$16</definedName>
    <definedName name="T18.1?L6.3">'[35]18.1'!$C$17:$D$17,'[35]18.1'!$F$17:$G$17</definedName>
    <definedName name="T18.1?L7">'[35]18.1'!$C$18:$D$18,'[35]18.1'!$F$18:$G$18</definedName>
    <definedName name="T18.1?L8">'[35]18.1'!$C$19:$D$19,'[35]18.1'!$F$19:$G$19</definedName>
    <definedName name="T18.1?L9">'[35]18.1'!$C$20:$D$20,'[35]18.1'!$F$20:$G$20</definedName>
    <definedName name="T18.1?L9.1">'[35]18.1'!$C$22:$D$22,'[35]18.1'!$F$22:$G$22</definedName>
    <definedName name="T18.1?L9.2">'[35]18.1'!$C$23:$D$23,'[35]18.1'!$F$23:$G$23</definedName>
    <definedName name="T18.1?L9.3">'[35]18.1'!$C$24:$D$24,'[35]18.1'!$F$24:$G$24</definedName>
    <definedName name="T18.1?L9.4">'[35]18.1'!$C$25:$D$25,'[35]18.1'!$F$25:$G$25</definedName>
    <definedName name="T18.1?L9.5">'[35]18.1'!$C$26:$D$26,'[35]18.1'!$F$26:$G$26</definedName>
    <definedName name="T18.1?L9.5.x">'[47]18.1'!$C$28:$D$28,'[47]18.1'!$F$28:$G$28</definedName>
    <definedName name="T18.1?L9.6">'[35]18.1'!$C$30:$D$30,'[35]18.1'!$F$30:$G$30</definedName>
    <definedName name="T18.1?L9.6.x">'[47]18.1'!$C$32:$D$32,'[47]18.1'!$F$32:$G$32</definedName>
    <definedName name="T18.1?Name" localSheetId="6">#REF!</definedName>
    <definedName name="T18.1?Name">#REF!</definedName>
    <definedName name="T18.1?Table" localSheetId="6">#REF!</definedName>
    <definedName name="T18.1?Table">#REF!</definedName>
    <definedName name="T18.1?Title" localSheetId="6">#REF!</definedName>
    <definedName name="T18.1?Title">#REF!</definedName>
    <definedName name="T18.1?unit?ТРУБ" localSheetId="6">#REF!</definedName>
    <definedName name="T18.1?unit?ТРУБ">#REF!</definedName>
    <definedName name="T18.2?axis?R?ВРАС">'[35]18.2'!$C$31:$F$31,'[35]18.2'!$C$35:$F$35</definedName>
    <definedName name="T18.2?axis?R?ВРАС?">'[47]18.2'!$B$31:$B$31,'[47]18.2'!$B$35:$B$35</definedName>
    <definedName name="T18.2?axis?R?НАП">'[35]18.2'!$C$41:$F$44,'[35]18.2'!$C$15:$F$18</definedName>
    <definedName name="T18.2?axis?R?НАП?">'[35]18.2'!$B$15:$B$18,'[35]18.2'!$B$41:$B$44</definedName>
    <definedName name="T18.2?Data">'[35]18.2'!$C$49:$F$50,'[35]18.2'!$C$9:$F$12,'[35]18.2'!$C$14:$F$23,'[35]18.2'!$C$25:$F$29,'[35]18.2'!$C$31:$F$31,'[35]18.2'!$C$33:$F$33,'[35]18.2'!$C$35:$F$35,'[35]18.2'!$C$37:$F$39,'[35]18.2'!$C$41:$F$47</definedName>
    <definedName name="T18.2?item_ext?ВСЕГО">'[47]18.2'!$C$9:$C$50,'[47]18.2'!$E$9:$E$50</definedName>
    <definedName name="T18.2?item_ext?СБЫТ">'[35]18.2'!$D$9:$D$50,'[35]18.2'!$F$9:$F$50</definedName>
    <definedName name="T18.2?L7.5.x">'[47]18.2'!$C$31:$F$31</definedName>
    <definedName name="T18.2?L7.6.x">'[47]18.2'!$C$35:$F$35</definedName>
    <definedName name="T18.2?Name" localSheetId="6">'[48]18.2'!#REF!</definedName>
    <definedName name="T18.2?Name">'[48]18.2'!#REF!</definedName>
    <definedName name="T18.2?ВРАС">'[25]18.2'!$B$34:$B$36,'[25]18.2'!$B$28:$B$30</definedName>
    <definedName name="T18.2_Protect" localSheetId="1">'[25]18.2'!$F$56:$J$57,'[25]18.2'!$F$60:$J$60,'[25]18.2'!$F$62:$J$65,'[25]18.2'!$F$6:$J$8,P1_T18.2_Protect</definedName>
    <definedName name="T18.2_Protect" localSheetId="2">'[25]18.2'!$F$56:$J$57,'[25]18.2'!$F$60:$J$60,'[25]18.2'!$F$62:$J$65,'[25]18.2'!$F$6:$J$8,P1_T18.2_Protect</definedName>
    <definedName name="T18.2_Protect" localSheetId="3">'[25]18.2'!$F$56:$J$57,'[25]18.2'!$F$60:$J$60,'[25]18.2'!$F$62:$J$65,'[25]18.2'!$F$6:$J$8,P1_T18.2_Protect</definedName>
    <definedName name="T18.2_Protect" localSheetId="5">'[25]18.2'!$F$56:$J$57,'[25]18.2'!$F$60:$J$60,'[25]18.2'!$F$62:$J$65,'[25]18.2'!$F$6:$J$8,P1_T18.2_Protect</definedName>
    <definedName name="T18.2_Protect" localSheetId="6">'[25]18.2'!$F$56:$J$57,'[25]18.2'!$F$60:$J$60,'[25]18.2'!$F$62:$J$65,'[25]18.2'!$F$6:$J$8,P1_T18.2_Protect</definedName>
    <definedName name="T18.2_Protect">'[25]18.2'!$F$56:$J$57,'[25]18.2'!$F$60:$J$60,'[25]18.2'!$F$62:$J$65,'[25]18.2'!$F$6:$J$8,P1_T18.2_Protect</definedName>
    <definedName name="T18?axis?R?ВРАС">'[35]18'!$C$28:$D$28,'[35]18'!$C$32:$D$32</definedName>
    <definedName name="T18?axis?R?ВРАС?">'[35]18'!$B$28:$B$28,'[35]18'!$B$32:$B$32</definedName>
    <definedName name="T18?axis?ПРД?БАЗ" localSheetId="6">#REF!</definedName>
    <definedName name="T18?axis?ПРД?БАЗ">#REF!</definedName>
    <definedName name="T18?axis?ПРД?РЕГ" localSheetId="6">#REF!</definedName>
    <definedName name="T18?axis?ПРД?РЕГ">#REF!</definedName>
    <definedName name="T18?Data">'[35]18'!$C$44:$D$44,'[35]18'!$C$46:$D$49,'[35]18'!$C$51:$D$55,'[35]18'!$C$7:$D$12,'[35]18'!$C$14:$D$19,'[35]18'!$C$21:$D$26,'[35]18'!$C$28:$D$28,'[35]18'!$C$30:$D$30,'[35]18'!$C$32:$D$32,'[35]18'!$C$34:$D$42</definedName>
    <definedName name="T18?L1" localSheetId="6">#REF!</definedName>
    <definedName name="T18?L1">#REF!</definedName>
    <definedName name="T18?L10" localSheetId="6">#REF!</definedName>
    <definedName name="T18?L10">#REF!</definedName>
    <definedName name="T18?L11" localSheetId="6">#REF!</definedName>
    <definedName name="T18?L11">#REF!</definedName>
    <definedName name="T18?L11.1" localSheetId="6">#REF!</definedName>
    <definedName name="T18?L11.1">#REF!</definedName>
    <definedName name="T18?L11.2" localSheetId="6">#REF!</definedName>
    <definedName name="T18?L11.2">#REF!</definedName>
    <definedName name="T18?L12" localSheetId="6">#REF!</definedName>
    <definedName name="T18?L12">#REF!</definedName>
    <definedName name="T18?L13" localSheetId="6">#REF!</definedName>
    <definedName name="T18?L13">#REF!</definedName>
    <definedName name="T18?L14" localSheetId="6">#REF!</definedName>
    <definedName name="T18?L14">#REF!</definedName>
    <definedName name="T18?L15" localSheetId="6">#REF!</definedName>
    <definedName name="T18?L15">#REF!</definedName>
    <definedName name="T18?L16" localSheetId="6">#REF!</definedName>
    <definedName name="T18?L16">#REF!</definedName>
    <definedName name="T18?L16.1" localSheetId="6">#REF!</definedName>
    <definedName name="T18?L16.1">#REF!</definedName>
    <definedName name="T18?L16.1.1" localSheetId="6">#REF!</definedName>
    <definedName name="T18?L16.1.1">#REF!</definedName>
    <definedName name="T18?L16.1.2" localSheetId="6">#REF!</definedName>
    <definedName name="T18?L16.1.2">#REF!</definedName>
    <definedName name="T18?L16.1.3" localSheetId="6">#REF!</definedName>
    <definedName name="T18?L16.1.3">#REF!</definedName>
    <definedName name="T18?L17" localSheetId="6">#REF!</definedName>
    <definedName name="T18?L17">#REF!</definedName>
    <definedName name="T18?L17.1" localSheetId="6">#REF!</definedName>
    <definedName name="T18?L17.1">#REF!</definedName>
    <definedName name="T18?L17.2" localSheetId="6">#REF!</definedName>
    <definedName name="T18?L17.2">#REF!</definedName>
    <definedName name="T18?L17.3" localSheetId="6">#REF!</definedName>
    <definedName name="T18?L17.3">#REF!</definedName>
    <definedName name="T18?L17.4" localSheetId="6">#REF!</definedName>
    <definedName name="T18?L17.4">#REF!</definedName>
    <definedName name="T18?L18" localSheetId="6">#REF!</definedName>
    <definedName name="T18?L18">#REF!</definedName>
    <definedName name="T18?L2" localSheetId="6">#REF!</definedName>
    <definedName name="T18?L2">#REF!</definedName>
    <definedName name="T18?L3" localSheetId="6">#REF!</definedName>
    <definedName name="T18?L3">#REF!</definedName>
    <definedName name="T18?L4" localSheetId="6">#REF!</definedName>
    <definedName name="T18?L4">#REF!</definedName>
    <definedName name="T18?L5" localSheetId="6">#REF!</definedName>
    <definedName name="T18?L5">#REF!</definedName>
    <definedName name="T18?L6" localSheetId="6">#REF!</definedName>
    <definedName name="T18?L6">#REF!</definedName>
    <definedName name="T18?L6.1" localSheetId="6">#REF!</definedName>
    <definedName name="T18?L6.1">#REF!</definedName>
    <definedName name="T18?L6.2" localSheetId="6">#REF!</definedName>
    <definedName name="T18?L6.2">#REF!</definedName>
    <definedName name="T18?L6.3" localSheetId="6">#REF!</definedName>
    <definedName name="T18?L6.3">#REF!</definedName>
    <definedName name="T18?L7" localSheetId="6">#REF!</definedName>
    <definedName name="T18?L7">#REF!</definedName>
    <definedName name="T18?L8" localSheetId="6">#REF!</definedName>
    <definedName name="T18?L8">#REF!</definedName>
    <definedName name="T18?L9" localSheetId="6">#REF!</definedName>
    <definedName name="T18?L9">#REF!</definedName>
    <definedName name="T18?L9.1" localSheetId="6">#REF!</definedName>
    <definedName name="T18?L9.1">#REF!</definedName>
    <definedName name="T18?L9.2" localSheetId="6">#REF!</definedName>
    <definedName name="T18?L9.2">#REF!</definedName>
    <definedName name="T18?L9.3" localSheetId="6">#REF!</definedName>
    <definedName name="T18?L9.3">#REF!</definedName>
    <definedName name="T18?L9.4" localSheetId="6">#REF!</definedName>
    <definedName name="T18?L9.4">#REF!</definedName>
    <definedName name="T18?L9.5" localSheetId="6">#REF!</definedName>
    <definedName name="T18?L9.5">#REF!</definedName>
    <definedName name="T18?L9.6" localSheetId="6">#REF!</definedName>
    <definedName name="T18?L9.6">#REF!</definedName>
    <definedName name="T18?L9.6.x" localSheetId="6">#REF!</definedName>
    <definedName name="T18?L9.6.x">#REF!</definedName>
    <definedName name="T18?L9.7" localSheetId="6">#REF!</definedName>
    <definedName name="T18?L9.7">#REF!</definedName>
    <definedName name="T18?L9.7.x" localSheetId="6">#REF!</definedName>
    <definedName name="T18?L9.7.x">#REF!</definedName>
    <definedName name="T18?Name" localSheetId="6">#REF!</definedName>
    <definedName name="T18?Name">#REF!</definedName>
    <definedName name="T18?Table" localSheetId="6">#REF!</definedName>
    <definedName name="T18?Table">#REF!</definedName>
    <definedName name="T18?Title" localSheetId="6">#REF!</definedName>
    <definedName name="T18?Title">#REF!</definedName>
    <definedName name="T18?unit?ТРУБ" localSheetId="6">#REF!</definedName>
    <definedName name="T18?unit?ТРУБ">#REF!</definedName>
    <definedName name="T18_1_Copy1" localSheetId="6">#REF!</definedName>
    <definedName name="T18_1_Copy1">#REF!</definedName>
    <definedName name="T18_1_Copy2" localSheetId="6">#REF!</definedName>
    <definedName name="T18_1_Copy2">#REF!</definedName>
    <definedName name="T18_1_Copy3" localSheetId="6">#REF!</definedName>
    <definedName name="T18_1_Copy3">#REF!</definedName>
    <definedName name="T18_1_Name1" localSheetId="6">#REF!</definedName>
    <definedName name="T18_1_Name1">#REF!</definedName>
    <definedName name="T18_1_Name2" localSheetId="6">#REF!</definedName>
    <definedName name="T18_1_Name2">#REF!</definedName>
    <definedName name="T18_1_Name3" localSheetId="6">#REF!</definedName>
    <definedName name="T18_1_Name3">#REF!</definedName>
    <definedName name="T18_Copy1" localSheetId="6">#REF!</definedName>
    <definedName name="T18_Copy1">#REF!</definedName>
    <definedName name="T18_Copy2" localSheetId="6">#REF!</definedName>
    <definedName name="T18_Copy2">#REF!</definedName>
    <definedName name="T18_Name1" localSheetId="6">#REF!</definedName>
    <definedName name="T18_Name1">#REF!</definedName>
    <definedName name="T18_Name2" localSheetId="6">#REF!</definedName>
    <definedName name="T18_Name2">#REF!</definedName>
    <definedName name="T19.1.1?axis?C?ПЭ" localSheetId="6">#REF!</definedName>
    <definedName name="T19.1.1?axis?C?ПЭ">#REF!</definedName>
    <definedName name="T19.1.1?axis?C?ПЭ?">'[46]19.1.1'!$C$5:$G$5</definedName>
    <definedName name="T19.1.1?axis?C?СЦТ" localSheetId="6">#REF!</definedName>
    <definedName name="T19.1.1?axis?C?СЦТ">#REF!</definedName>
    <definedName name="T19.1.1?axis?C?СЦТ?" localSheetId="6">#REF!</definedName>
    <definedName name="T19.1.1?axis?C?СЦТ?">#REF!</definedName>
    <definedName name="T19.1.1?axis?R?ВРАС">'[35]19.1.1'!$C$29:$G$29,'[35]19.1.1'!$C$33:$G$33</definedName>
    <definedName name="T19.1.1?axis?R?ВРАС?">'[35]19.1.1'!$B$29:$B$29,'[35]19.1.1'!$B$33:$B$33</definedName>
    <definedName name="T19.1.1?axis?ПРД?БАЗ">'[35]19.1.1'!$C$9:$C$44,'[35]19.1.1'!$F$9:$F$44</definedName>
    <definedName name="T19.1.1?axis?ПРД?РЕГ">'[35]19.1.1'!$D$9:$D$44,'[35]19.1.1'!$G$9:$G$44</definedName>
    <definedName name="T19.1.1?Data" localSheetId="1">P1_T19.1.1?Data,P2_T19.1.1?Data</definedName>
    <definedName name="T19.1.1?Data" localSheetId="2">P1_T19.1.1?Data,P2_T19.1.1?Data</definedName>
    <definedName name="T19.1.1?Data" localSheetId="3">P1_T19.1.1?Data,P2_T19.1.1?Data</definedName>
    <definedName name="T19.1.1?Data" localSheetId="5">P1_T19.1.1?Data,P2_T19.1.1?Data</definedName>
    <definedName name="T19.1.1?Data" localSheetId="6">P1_T19.1.1?Data,P2_T19.1.1?Data</definedName>
    <definedName name="T19.1.1?Data">P1_T19.1.1?Data,P2_T19.1.1?Data</definedName>
    <definedName name="T19.1.1?L1">'[35]19.1.1'!$C$9:$D$9,'[35]19.1.1'!$F$9:$G$9</definedName>
    <definedName name="T19.1.1?L10">'[35]19.1.1'!$C$35:$D$35,'[35]19.1.1'!$F$35:$G$35</definedName>
    <definedName name="T19.1.1?L11">'[35]19.1.1'!$C$36:$D$36,'[35]19.1.1'!$F$36:$G$36</definedName>
    <definedName name="T19.1.1?L12">'[35]19.1.1'!$C$37:$D$37,'[35]19.1.1'!$F$37:$G$37</definedName>
    <definedName name="T19.1.1?L13">'[35]19.1.1'!$C$38:$D$38,'[35]19.1.1'!$F$38:$G$38</definedName>
    <definedName name="T19.1.1?L14">'[35]19.1.1'!$C$39:$D$39,'[35]19.1.1'!$F$39:$G$39</definedName>
    <definedName name="T19.1.1?L14.1">'[35]19.1.1'!$C$41:$D$41,'[35]19.1.1'!$F$41:$G$41</definedName>
    <definedName name="T19.1.1?L15">'[35]19.1.1'!$C$42:$D$42,'[35]19.1.1'!$F$42:$G$42</definedName>
    <definedName name="T19.1.1?L15.1">'[35]19.1.1'!$C$44:$D$44,'[35]19.1.1'!$F$44:$G$44</definedName>
    <definedName name="T19.1.1?L2">'[35]19.1.1'!$C$10:$D$10,'[35]19.1.1'!$F$10:$G$10</definedName>
    <definedName name="T19.1.1?L3">'[35]19.1.1'!$C$11:$D$11,'[35]19.1.1'!$F$11:$G$11</definedName>
    <definedName name="T19.1.1?L4">'[35]19.1.1'!$C$12:$D$12,'[35]19.1.1'!$F$12:$G$12</definedName>
    <definedName name="T19.1.1?L5">'[35]19.1.1'!$C$13:$D$13,'[35]19.1.1'!$F$13:$G$13</definedName>
    <definedName name="T19.1.1?L6">'[35]19.1.1'!$C$14:$D$14,'[35]19.1.1'!$F$14:$G$14</definedName>
    <definedName name="T19.1.1?L6.1">'[35]19.1.1'!$C$16:$D$16,'[35]19.1.1'!$F$16:$G$16</definedName>
    <definedName name="T19.1.1?L6.2">'[35]19.1.1'!$C$17:$D$17,'[35]19.1.1'!$F$17:$G$17</definedName>
    <definedName name="T19.1.1?L6.3">'[35]19.1.1'!$C$18:$D$18,'[35]19.1.1'!$F$18:$G$18</definedName>
    <definedName name="T19.1.1?L7">'[35]19.1.1'!$C$19:$D$19,'[35]19.1.1'!$F$19:$G$19</definedName>
    <definedName name="T19.1.1?L8">'[35]19.1.1'!$C$20:$D$20,'[35]19.1.1'!$F$20:$G$20</definedName>
    <definedName name="T19.1.1?L9">'[35]19.1.1'!$C$21:$D$21,'[35]19.1.1'!$F$21:$G$21</definedName>
    <definedName name="T19.1.1?L9.1">'[35]19.1.1'!$C$23:$D$23,'[35]19.1.1'!$F$23:$G$23</definedName>
    <definedName name="T19.1.1?L9.2">'[35]19.1.1'!$C$24:$D$24,'[35]19.1.1'!$F$24:$G$24</definedName>
    <definedName name="T19.1.1?L9.3">'[35]19.1.1'!$C$25:$D$25,'[35]19.1.1'!$F$25:$G$25</definedName>
    <definedName name="T19.1.1?L9.4">'[35]19.1.1'!$C$26:$D$26,'[35]19.1.1'!$F$26:$G$26</definedName>
    <definedName name="T19.1.1?L9.5">'[35]19.1.1'!$C$27:$D$27,'[35]19.1.1'!$F$27:$G$27</definedName>
    <definedName name="T19.1.1?L9.5.x">'[35]19.1.1'!$C$29:$D$29,'[35]19.1.1'!$F$29:$G$29</definedName>
    <definedName name="T19.1.1?L9.6">'[35]19.1.1'!$C$31:$D$31,'[35]19.1.1'!$F$31:$G$31</definedName>
    <definedName name="T19.1.1?L9.6.x">'[35]19.1.1'!$C$33:$D$33,'[35]19.1.1'!$F$33:$G$33</definedName>
    <definedName name="T19.1.1?Name" localSheetId="6">#REF!</definedName>
    <definedName name="T19.1.1?Name">#REF!</definedName>
    <definedName name="T19.1.1?Table" localSheetId="6">#REF!</definedName>
    <definedName name="T19.1.1?Table">#REF!</definedName>
    <definedName name="T19.1.1?Title" localSheetId="6">#REF!</definedName>
    <definedName name="T19.1.1?Title">#REF!</definedName>
    <definedName name="T19.1.1?unit?ТРУБ" localSheetId="6">#REF!</definedName>
    <definedName name="T19.1.1?unit?ТРУБ">#REF!</definedName>
    <definedName name="T19.1.2?axis?C?СЦТ" localSheetId="6">#REF!</definedName>
    <definedName name="T19.1.2?axis?C?СЦТ">#REF!</definedName>
    <definedName name="T19.1.2?axis?C?СЦТ?" localSheetId="6">#REF!</definedName>
    <definedName name="T19.1.2?axis?C?СЦТ?">#REF!</definedName>
    <definedName name="T19.1.2?axis?R?ВРАС">'[35]19.1.2'!$C$29:$G$29,'[35]19.1.2'!$C$33:$G$33</definedName>
    <definedName name="T19.1.2?axis?R?ВРАС?">'[35]19.1.2'!$B$29:$B$29,'[35]19.1.2'!$B$33:$B$33</definedName>
    <definedName name="T19.1.2?axis?ПРД?БАЗ">'[35]19.1.2'!$C$9:$C$44,'[35]19.1.2'!$F$9:$F$44</definedName>
    <definedName name="T19.1.2?axis?ПРД?РЕГ">'[35]19.1.2'!$D$9:$D$44,'[35]19.1.2'!$G$9:$G$44</definedName>
    <definedName name="T19.1.2?Data" localSheetId="1">P1_T19.1.2?Data,P2_T19.1.2?Data</definedName>
    <definedName name="T19.1.2?Data" localSheetId="2">P1_T19.1.2?Data,P2_T19.1.2?Data</definedName>
    <definedName name="T19.1.2?Data" localSheetId="3">P1_T19.1.2?Data,P2_T19.1.2?Data</definedName>
    <definedName name="T19.1.2?Data" localSheetId="5">P1_T19.1.2?Data,P2_T19.1.2?Data</definedName>
    <definedName name="T19.1.2?Data" localSheetId="6">P1_T19.1.2?Data,P2_T19.1.2?Data</definedName>
    <definedName name="T19.1.2?Data">P1_T19.1.2?Data,P2_T19.1.2?Data</definedName>
    <definedName name="T19.1.2?L1">'[35]19.1.2'!$C$9:$D$9,'[35]19.1.2'!$F$9:$G$9</definedName>
    <definedName name="T19.1.2?L10">'[35]19.1.2'!$C$35:$D$35,'[35]19.1.2'!$F$35:$G$35</definedName>
    <definedName name="T19.1.2?L11">'[35]19.1.2'!$C$36:$D$36,'[35]19.1.2'!$F$36:$G$36</definedName>
    <definedName name="T19.1.2?L12">'[35]19.1.2'!$C$37:$D$37,'[35]19.1.2'!$F$37:$G$37</definedName>
    <definedName name="T19.1.2?L13">'[35]19.1.2'!$C$38:$D$38,'[35]19.1.2'!$F$38:$G$38</definedName>
    <definedName name="T19.1.2?L14">'[35]19.1.2'!$C$39:$D$39,'[35]19.1.2'!$F$39:$G$39</definedName>
    <definedName name="T19.1.2?L14.1">'[35]19.1.2'!$C$41:$D$41,'[35]19.1.2'!$F$41:$G$41</definedName>
    <definedName name="T19.1.2?L15">'[35]19.1.2'!$C$42:$D$42,'[35]19.1.2'!$F$42:$G$42</definedName>
    <definedName name="T19.1.2?L15.1">'[35]19.1.2'!$C$44:$D$44,'[35]19.1.2'!$F$44:$G$44</definedName>
    <definedName name="T19.1.2?L2">'[35]19.1.2'!$C$10:$D$10,'[35]19.1.2'!$F$10:$G$10</definedName>
    <definedName name="T19.1.2?L3">'[35]19.1.2'!$C$11:$D$11,'[35]19.1.2'!$F$11:$G$11</definedName>
    <definedName name="T19.1.2?L4">'[35]19.1.2'!$C$12:$D$12,'[35]19.1.2'!$F$12:$G$12</definedName>
    <definedName name="T19.1.2?L5">'[35]19.1.2'!$C$13:$D$13,'[35]19.1.2'!$F$13:$G$13</definedName>
    <definedName name="T19.1.2?L6">'[35]19.1.2'!$C$14:$D$14,'[35]19.1.2'!$F$14:$G$14</definedName>
    <definedName name="T19.1.2?L6.1">'[35]19.1.2'!$C$16:$D$16,'[35]19.1.2'!$F$16:$G$16</definedName>
    <definedName name="T19.1.2?L6.2">'[35]19.1.2'!$C$17:$D$17,'[35]19.1.2'!$F$17:$G$17</definedName>
    <definedName name="T19.1.2?L6.3">'[35]19.1.2'!$C$18:$D$18,'[35]19.1.2'!$F$18:$G$18</definedName>
    <definedName name="T19.1.2?L7">'[35]19.1.2'!$C$19:$D$19,'[35]19.1.2'!$F$19:$G$19</definedName>
    <definedName name="T19.1.2?L8">'[35]19.1.2'!$C$20:$D$20,'[35]19.1.2'!$F$20:$G$20</definedName>
    <definedName name="T19.1.2?L9">'[35]19.1.2'!$C$21:$D$21,'[35]19.1.2'!$F$21:$G$21</definedName>
    <definedName name="T19.1.2?L9.1">'[35]19.1.2'!$C$23:$D$23,'[35]19.1.2'!$F$23:$G$23</definedName>
    <definedName name="T19.1.2?L9.2">'[35]19.1.2'!$C$24:$D$24,'[35]19.1.2'!$F$24:$G$24</definedName>
    <definedName name="T19.1.2?L9.3">'[35]19.1.2'!$C$25:$D$25,'[35]19.1.2'!$F$25:$G$25</definedName>
    <definedName name="T19.1.2?L9.4">'[35]19.1.2'!$C$26:$D$26,'[35]19.1.2'!$F$26:$G$26</definedName>
    <definedName name="T19.1.2?L9.5">'[35]19.1.2'!$C$27:$D$27,'[35]19.1.2'!$F$27:$G$27</definedName>
    <definedName name="T19.1.2?L9.5.x">'[35]19.1.2'!$C$29:$D$29,'[35]19.1.2'!$F$29:$G$29</definedName>
    <definedName name="T19.1.2?L9.6">'[35]19.1.2'!$C$31:$D$31,'[35]19.1.2'!$F$31:$G$31</definedName>
    <definedName name="T19.1.2?L9.6.x">'[35]19.1.2'!$C$33:$D$33,'[35]19.1.2'!$F$33:$G$33</definedName>
    <definedName name="T19.1.2?Name" localSheetId="6">#REF!</definedName>
    <definedName name="T19.1.2?Name">#REF!</definedName>
    <definedName name="T19.1.2?Table" localSheetId="6">#REF!</definedName>
    <definedName name="T19.1.2?Table">#REF!</definedName>
    <definedName name="T19.1.2?Title" localSheetId="6">#REF!</definedName>
    <definedName name="T19.1.2?Title">#REF!</definedName>
    <definedName name="T19.1.2?unit?ТРУБ" localSheetId="6">#REF!</definedName>
    <definedName name="T19.1.2?unit?ТРУБ">#REF!</definedName>
    <definedName name="T19.2?axis?C?СЦТ" localSheetId="6">#REF!</definedName>
    <definedName name="T19.2?axis?C?СЦТ">#REF!</definedName>
    <definedName name="T19.2?axis?C?СЦТ?" localSheetId="6">#REF!</definedName>
    <definedName name="T19.2?axis?C?СЦТ?">#REF!</definedName>
    <definedName name="T19.2?axis?R?ВРАС">'[35]19.2'!$C$33:$K$33,'[35]19.2'!$C$37:$K$37</definedName>
    <definedName name="T19.2?axis?R?ВРАС?">'[35]19.2'!$B$33:$B$33,'[35]19.2'!$B$37:$B$37</definedName>
    <definedName name="T19.2?axis?ПРД?БАЗ">'[35]19.2'!$H$10:$I$49,'[35]19.2'!$C$10:$D$49</definedName>
    <definedName name="T19.2?axis?ПРД?РЕГ">'[35]19.2'!$E$10:$F$49,'[35]19.2'!$J$10:$K$49</definedName>
    <definedName name="T19.2?Data" localSheetId="1">P1_T19.2?Data,P2_T19.2?Data</definedName>
    <definedName name="T19.2?Data" localSheetId="2">P1_T19.2?Data,P2_T19.2?Data</definedName>
    <definedName name="T19.2?Data" localSheetId="3">P1_T19.2?Data,P2_T19.2?Data</definedName>
    <definedName name="T19.2?Data" localSheetId="5">P1_T19.2?Data,P2_T19.2?Data</definedName>
    <definedName name="T19.2?Data" localSheetId="6">P1_T19.2?Data,P2_T19.2?Data</definedName>
    <definedName name="T19.2?Data">P1_T19.2?Data,P2_T19.2?Data</definedName>
    <definedName name="T19.2?item_ext?СБЫТ">'[35]19.2'!$I$10:$I$46,'[35]19.2'!$K$10:$K$46,'[35]19.2'!$D$10:$D$46,'[35]19.2'!$F$10:$F$46</definedName>
    <definedName name="T19.2?L1">'[35]19.2'!$C$10:$F$10,'[35]19.2'!$H$10:$K$10</definedName>
    <definedName name="T19.2?L1.1">'[35]19.2'!$C$12:$F$12,'[35]19.2'!$H$12:$K$12</definedName>
    <definedName name="T19.2?L1.2">'[35]19.2'!$C$13:$F$13,'[35]19.2'!$H$13:$K$13</definedName>
    <definedName name="T19.2?L1.3">'[35]19.2'!$C$14:$F$14,'[35]19.2'!$H$14:$K$14</definedName>
    <definedName name="T19.2?L10">'[35]19.2'!$C$40:$F$40,'[35]19.2'!$H$40:$K$40</definedName>
    <definedName name="T19.2?L11">'[35]19.2'!$C$41:$F$41,'[35]19.2'!$H$41:$K$41</definedName>
    <definedName name="T19.2?L12">'[35]19.2'!$C$42:$F$42,'[35]19.2'!$H$42:$K$42</definedName>
    <definedName name="T19.2?L13">'[35]19.2'!$C$43:$F$43,'[35]19.2'!$H$43:$K$43</definedName>
    <definedName name="T19.2?L14">'[35]19.2'!$C$44:$F$44,'[35]19.2'!$H$44:$K$44</definedName>
    <definedName name="T19.2?L14.1">'[35]19.2'!$C$46:$F$46,'[35]19.2'!$H$46:$K$46</definedName>
    <definedName name="T19.2?L15.1" localSheetId="6">#REF!</definedName>
    <definedName name="T19.2?L15.1">#REF!</definedName>
    <definedName name="T19.2?L15.2" localSheetId="6">#REF!</definedName>
    <definedName name="T19.2?L15.2">#REF!</definedName>
    <definedName name="T19.2?L2">'[35]19.2'!$C$15:$F$15,'[35]19.2'!$H$15:$K$15</definedName>
    <definedName name="T19.2?L3">'[35]19.2'!$C$16:$F$16,'[35]19.2'!$H$16:$K$16</definedName>
    <definedName name="T19.2?L4">'[35]19.2'!$C$17:$F$17,'[35]19.2'!$H$17:$K$17</definedName>
    <definedName name="T19.2?L5">'[35]19.2'!$C$18:$F$18,'[35]19.2'!$H$18:$K$18</definedName>
    <definedName name="T19.2?L5.1">'[35]19.2'!$C$20:$F$20,'[35]19.2'!$H$20:$K$20</definedName>
    <definedName name="T19.2?L5.2">'[35]19.2'!$C$21:$F$21,'[35]19.2'!$H$21:$K$21</definedName>
    <definedName name="T19.2?L5.3">'[35]19.2'!$C$22:$F$22,'[35]19.2'!$H$22:$K$22</definedName>
    <definedName name="T19.2?L6">'[35]19.2'!$C$23:$F$23,'[35]19.2'!$H$23:$K$23</definedName>
    <definedName name="T19.2?L7">'[35]19.2'!$C$24:$F$24,'[35]19.2'!$H$24:$K$24</definedName>
    <definedName name="T19.2?L8">'[35]19.2'!$C$25:$F$25,'[35]19.2'!$H$25:$K$25</definedName>
    <definedName name="T19.2?L8.1">'[35]19.2'!$C$27:$F$27,'[35]19.2'!$H$27:$K$27</definedName>
    <definedName name="T19.2?L8.2">'[35]19.2'!$C$28:$F$28,'[35]19.2'!$H$28:$K$28</definedName>
    <definedName name="T19.2?L8.3">'[35]19.2'!$C$29:$F$29,'[35]19.2'!$H$29:$K$29</definedName>
    <definedName name="T19.2?L8.4">'[35]19.2'!$C$30:$F$30,'[35]19.2'!$H$30:$K$30</definedName>
    <definedName name="T19.2?L8.5">'[35]19.2'!$C$31:$F$31,'[35]19.2'!$H$31:$K$31</definedName>
    <definedName name="T19.2?L8.5.x">'[35]19.2'!$C$33:$F$33,'[35]19.2'!$H$33:$K$33</definedName>
    <definedName name="T19.2?L8.6">'[35]19.2'!$C$35:$F$35,'[35]19.2'!$H$35:$K$35</definedName>
    <definedName name="T19.2?L8.6.x">'[35]19.2'!$C$37:$F$37,'[35]19.2'!$H$37:$K$37</definedName>
    <definedName name="T19.2?L9">'[35]19.2'!$C$39:$F$39,'[35]19.2'!$H$39:$K$39</definedName>
    <definedName name="T19.2?Name" localSheetId="6">#REF!</definedName>
    <definedName name="T19.2?Name">#REF!</definedName>
    <definedName name="T19.2?Table" localSheetId="6">#REF!</definedName>
    <definedName name="T19.2?Table">#REF!</definedName>
    <definedName name="T19.2?Title" localSheetId="6">#REF!</definedName>
    <definedName name="T19.2?Title">#REF!</definedName>
    <definedName name="T19.2?unit?РУБ.ГКАЛ" localSheetId="6">#REF!</definedName>
    <definedName name="T19.2?unit?РУБ.ГКАЛ">#REF!</definedName>
    <definedName name="T19.2?unit?ТГКАЛ" localSheetId="6">#REF!</definedName>
    <definedName name="T19.2?unit?ТГКАЛ">#REF!</definedName>
    <definedName name="T19.2?unit?ТРУБ">'[35]19.2'!$C$44:$K$49,'[35]19.2'!$C$10:$K$41</definedName>
    <definedName name="T19?axis?R?ВРАС">'[35]19'!$C$27:$D$27,'[35]19'!$C$31:$D$31</definedName>
    <definedName name="T19?axis?R?ВРАС?">'[35]19'!$B$27:$B$27,'[35]19'!$B$31:$B$31</definedName>
    <definedName name="T19?axis?ПРД?БАЗ" localSheetId="6">#REF!</definedName>
    <definedName name="T19?axis?ПРД?БАЗ">#REF!</definedName>
    <definedName name="T19?axis?ПРД?РЕГ" localSheetId="6">#REF!</definedName>
    <definedName name="T19?axis?ПРД?РЕГ">#REF!</definedName>
    <definedName name="T19?Data">'[35]19'!$C$42:$D$42,'[35]19'!$C$44:$D$46,'[35]19'!$C$48:$D$50,'[35]19'!$C$7:$D$12,'[35]19'!$C$14:$D$19,'[35]19'!$C$21:$D$25,'[35]19'!$C$27:$D$27,'[35]19'!$C$29:$D$29,'[35]19'!$C$31:$D$31,'[35]19'!$C$33:$D$40</definedName>
    <definedName name="T19?L1" localSheetId="6">#REF!</definedName>
    <definedName name="T19?L1">#REF!</definedName>
    <definedName name="T19?L10" localSheetId="6">#REF!</definedName>
    <definedName name="T19?L10">#REF!</definedName>
    <definedName name="T19?L10.1" localSheetId="6">#REF!</definedName>
    <definedName name="T19?L10.1">#REF!</definedName>
    <definedName name="T19?L10.2" localSheetId="6">#REF!</definedName>
    <definedName name="T19?L10.2">#REF!</definedName>
    <definedName name="T19?L11" localSheetId="6">#REF!</definedName>
    <definedName name="T19?L11">#REF!</definedName>
    <definedName name="T19?L12" localSheetId="6">#REF!</definedName>
    <definedName name="T19?L12">#REF!</definedName>
    <definedName name="T19?L13" localSheetId="6">#REF!</definedName>
    <definedName name="T19?L13">#REF!</definedName>
    <definedName name="T19?L14" localSheetId="6">#REF!</definedName>
    <definedName name="T19?L14">#REF!</definedName>
    <definedName name="T19?L15" localSheetId="6">#REF!</definedName>
    <definedName name="T19?L15">#REF!</definedName>
    <definedName name="T19?L15.1" localSheetId="6">#REF!</definedName>
    <definedName name="T19?L15.1">#REF!</definedName>
    <definedName name="T19?L15.1.1" localSheetId="6">#REF!</definedName>
    <definedName name="T19?L15.1.1">#REF!</definedName>
    <definedName name="T19?L15.1.2" localSheetId="6">#REF!</definedName>
    <definedName name="T19?L15.1.2">#REF!</definedName>
    <definedName name="T19?L16" localSheetId="6">#REF!</definedName>
    <definedName name="T19?L16">#REF!</definedName>
    <definedName name="T19?L16.1" localSheetId="6">#REF!</definedName>
    <definedName name="T19?L16.1">#REF!</definedName>
    <definedName name="T19?L16.2" localSheetId="6">#REF!</definedName>
    <definedName name="T19?L16.2">#REF!</definedName>
    <definedName name="T19?L16.3" localSheetId="6">#REF!</definedName>
    <definedName name="T19?L16.3">#REF!</definedName>
    <definedName name="T19?L2" localSheetId="6">#REF!</definedName>
    <definedName name="T19?L2">#REF!</definedName>
    <definedName name="T19?L3" localSheetId="6">#REF!</definedName>
    <definedName name="T19?L3">#REF!</definedName>
    <definedName name="T19?L4" localSheetId="6">#REF!</definedName>
    <definedName name="T19?L4">#REF!</definedName>
    <definedName name="T19?L5" localSheetId="6">#REF!</definedName>
    <definedName name="T19?L5">#REF!</definedName>
    <definedName name="T19?L6" localSheetId="6">#REF!</definedName>
    <definedName name="T19?L6">#REF!</definedName>
    <definedName name="T19?L6.1" localSheetId="6">#REF!</definedName>
    <definedName name="T19?L6.1">#REF!</definedName>
    <definedName name="T19?L6.2" localSheetId="6">#REF!</definedName>
    <definedName name="T19?L6.2">#REF!</definedName>
    <definedName name="T19?L6.3" localSheetId="6">#REF!</definedName>
    <definedName name="T19?L6.3">#REF!</definedName>
    <definedName name="T19?L7" localSheetId="6">#REF!</definedName>
    <definedName name="T19?L7">#REF!</definedName>
    <definedName name="T19?L8" localSheetId="6">#REF!</definedName>
    <definedName name="T19?L8">#REF!</definedName>
    <definedName name="T19?L9" localSheetId="6">#REF!</definedName>
    <definedName name="T19?L9">#REF!</definedName>
    <definedName name="T19?L9.1" localSheetId="6">#REF!</definedName>
    <definedName name="T19?L9.1">#REF!</definedName>
    <definedName name="T19?L9.2" localSheetId="6">#REF!</definedName>
    <definedName name="T19?L9.2">#REF!</definedName>
    <definedName name="T19?L9.3" localSheetId="6">#REF!</definedName>
    <definedName name="T19?L9.3">#REF!</definedName>
    <definedName name="T19?L9.4" localSheetId="6">#REF!</definedName>
    <definedName name="T19?L9.4">#REF!</definedName>
    <definedName name="T19?L9.5" localSheetId="6">#REF!</definedName>
    <definedName name="T19?L9.5">#REF!</definedName>
    <definedName name="T19?L9.5.x" localSheetId="6">#REF!</definedName>
    <definedName name="T19?L9.5.x">#REF!</definedName>
    <definedName name="T19?L9.6" localSheetId="6">#REF!</definedName>
    <definedName name="T19?L9.6">#REF!</definedName>
    <definedName name="T19?L9.6.x" localSheetId="6">#REF!</definedName>
    <definedName name="T19?L9.6.x">#REF!</definedName>
    <definedName name="T19?Name" localSheetId="6">#REF!</definedName>
    <definedName name="T19?Name">#REF!</definedName>
    <definedName name="T19?Table" localSheetId="6">#REF!</definedName>
    <definedName name="T19?Table">#REF!</definedName>
    <definedName name="T19?Title" localSheetId="6">#REF!</definedName>
    <definedName name="T19?Title">#REF!</definedName>
    <definedName name="T19?unit?ТРУБ" localSheetId="6">#REF!</definedName>
    <definedName name="T19?unit?ТРУБ">#REF!</definedName>
    <definedName name="T19_1_1_Copy1" localSheetId="6">#REF!</definedName>
    <definedName name="T19_1_1_Copy1">#REF!</definedName>
    <definedName name="T19_1_1_Copy2" localSheetId="6">#REF!</definedName>
    <definedName name="T19_1_1_Copy2">#REF!</definedName>
    <definedName name="T19_1_1_Copy3" localSheetId="6">#REF!</definedName>
    <definedName name="T19_1_1_Copy3">#REF!</definedName>
    <definedName name="T19_1_1_Name1" localSheetId="6">#REF!</definedName>
    <definedName name="T19_1_1_Name1">#REF!</definedName>
    <definedName name="T19_1_1_Name2" localSheetId="6">#REF!</definedName>
    <definedName name="T19_1_1_Name2">#REF!</definedName>
    <definedName name="T19_1_1_Name3" localSheetId="6">#REF!</definedName>
    <definedName name="T19_1_1_Name3">#REF!</definedName>
    <definedName name="T19_1_2_Copy1" localSheetId="6">#REF!</definedName>
    <definedName name="T19_1_2_Copy1">#REF!</definedName>
    <definedName name="T19_1_2_Copy2" localSheetId="6">#REF!</definedName>
    <definedName name="T19_1_2_Copy2">#REF!</definedName>
    <definedName name="T19_1_2_Copy3" localSheetId="6">#REF!</definedName>
    <definedName name="T19_1_2_Copy3">#REF!</definedName>
    <definedName name="T19_1_2_Name1" localSheetId="6">#REF!</definedName>
    <definedName name="T19_1_2_Name1">#REF!</definedName>
    <definedName name="T19_1_2_Name2" localSheetId="6">#REF!</definedName>
    <definedName name="T19_1_2_Name2">#REF!</definedName>
    <definedName name="T19_1_2_Name3" localSheetId="6">#REF!</definedName>
    <definedName name="T19_1_2_Name3">#REF!</definedName>
    <definedName name="T19_2_Copy1" localSheetId="6">#REF!</definedName>
    <definedName name="T19_2_Copy1">#REF!</definedName>
    <definedName name="T19_2_Copy2" localSheetId="6">#REF!</definedName>
    <definedName name="T19_2_Copy2">#REF!</definedName>
    <definedName name="T19_2_Copy3" localSheetId="6">#REF!</definedName>
    <definedName name="T19_2_Copy3">#REF!</definedName>
    <definedName name="T19_2_Name1" localSheetId="6">#REF!</definedName>
    <definedName name="T19_2_Name1">#REF!</definedName>
    <definedName name="T19_2_Name2" localSheetId="6">#REF!</definedName>
    <definedName name="T19_2_Name2">#REF!</definedName>
    <definedName name="T19_2_Name3" localSheetId="6">#REF!</definedName>
    <definedName name="T19_2_Name3">#REF!</definedName>
    <definedName name="T19_Copy1" localSheetId="6">#REF!</definedName>
    <definedName name="T19_Copy1">#REF!</definedName>
    <definedName name="T19_Copy2" localSheetId="6">#REF!</definedName>
    <definedName name="T19_Copy2">#REF!</definedName>
    <definedName name="T19_Name1" localSheetId="6">#REF!</definedName>
    <definedName name="T19_Name1">#REF!</definedName>
    <definedName name="T19_Name2" localSheetId="6">#REF!</definedName>
    <definedName name="T19_Name2">#REF!</definedName>
    <definedName name="T19_Protection">'[27]19'!$E$13:$H$13,'[27]19'!$E$15:$H$15,'[27]19'!$J$8:$M$11,'[27]19'!$J$13:$M$13,'[27]19'!$J$15:$M$15,'[27]19'!$E$4:$H$4,'[27]19'!$J$4:$M$4,'[27]19'!$E$8:$H$11</definedName>
    <definedName name="T2.1?axis?R?ПЭ">'[35]2.1'!$C$13:$D$13,'[35]2.1'!$C$27:$D$27,'[35]2.1'!$C$31:$D$31,'[35]2.1'!$C$38:$D$38,'[35]2.1'!$C$42:$D$42,'[35]2.1'!$C$9:$D$9</definedName>
    <definedName name="T2.1?axis?R?ПЭ?">'[47]2.1'!$B$13:$B$13,'[47]2.1'!$B$27:$B$27,'[47]2.1'!$B$31:$B$31,'[47]2.1'!$B$38:$B$38,'[47]2.1'!$B$42:$B$42,'[47]2.1'!$B$9:$B$9</definedName>
    <definedName name="T2.1?axis?ПРД?БАЗ">'[47]2.1'!$C$6:$C$45</definedName>
    <definedName name="T2.1?axis?ПРД?РЕГ">'[47]2.1'!$D$6:$D$45</definedName>
    <definedName name="T2.1?Data" localSheetId="1">'[35]2.1'!$C$42:$D$42,'[35]2.1'!$C$9:$D$9,P1_T2.1?Data</definedName>
    <definedName name="T2.1?Data" localSheetId="2">'[35]2.1'!$C$42:$D$42,'[35]2.1'!$C$9:$D$9,P1_T2.1?Data</definedName>
    <definedName name="T2.1?Data" localSheetId="3">'[35]2.1'!$C$42:$D$42,'[35]2.1'!$C$9:$D$9,P1_T2.1?Data</definedName>
    <definedName name="T2.1?Data" localSheetId="5">'[35]2.1'!$C$42:$D$42,'[35]2.1'!$C$9:$D$9,P1_T2.1?Data</definedName>
    <definedName name="T2.1?Data" localSheetId="6">'[35]2.1'!$C$42:$D$42,'[35]2.1'!$C$9:$D$9,P1_T2.1?Data</definedName>
    <definedName name="T2.1?Data">'[35]2.1'!$C$42:$D$42,'[35]2.1'!$C$9:$D$9,P1_T2.1?Data</definedName>
    <definedName name="T2.1?L1" localSheetId="6">#REF!</definedName>
    <definedName name="T2.1?L1">#REF!</definedName>
    <definedName name="T2.1?L1.1" localSheetId="6">#REF!</definedName>
    <definedName name="T2.1?L1.1">#REF!</definedName>
    <definedName name="T2.1?L1.1.x" localSheetId="6">#REF!</definedName>
    <definedName name="T2.1?L1.1.x">#REF!</definedName>
    <definedName name="T2.1?L1.2" localSheetId="6">#REF!</definedName>
    <definedName name="T2.1?L1.2">#REF!</definedName>
    <definedName name="T2.1?L1.2.x" localSheetId="6">#REF!</definedName>
    <definedName name="T2.1?L1.2.x">#REF!</definedName>
    <definedName name="T2.1?L2" localSheetId="6">#REF!</definedName>
    <definedName name="T2.1?L2">#REF!</definedName>
    <definedName name="T2.1?L3" localSheetId="6">#REF!</definedName>
    <definedName name="T2.1?L3">#REF!</definedName>
    <definedName name="T2.1?L3.1" localSheetId="6">#REF!</definedName>
    <definedName name="T2.1?L3.1">#REF!</definedName>
    <definedName name="T2.1?L3.1.1" localSheetId="6">#REF!</definedName>
    <definedName name="T2.1?L3.1.1">#REF!</definedName>
    <definedName name="T2.1?L3.1.1.ПРЦ" localSheetId="6">#REF!</definedName>
    <definedName name="T2.1?L3.1.1.ПРЦ">#REF!</definedName>
    <definedName name="T2.1?L3.1.2" localSheetId="6">#REF!</definedName>
    <definedName name="T2.1?L3.1.2">#REF!</definedName>
    <definedName name="T2.1?L3.1.2.ГКАЛЧ" localSheetId="6">#REF!</definedName>
    <definedName name="T2.1?L3.1.2.ГКАЛЧ">#REF!</definedName>
    <definedName name="T2.1?L3.2" localSheetId="6">#REF!</definedName>
    <definedName name="T2.1?L3.2">#REF!</definedName>
    <definedName name="T2.1?L3.2.ПРЦ" localSheetId="6">#REF!</definedName>
    <definedName name="T2.1?L3.2.ПРЦ">#REF!</definedName>
    <definedName name="T2.1?L4" localSheetId="6">#REF!</definedName>
    <definedName name="T2.1?L4">#REF!</definedName>
    <definedName name="T2.1?L4.1" localSheetId="6">#REF!</definedName>
    <definedName name="T2.1?L4.1">#REF!</definedName>
    <definedName name="T2.1?L4.1.x" localSheetId="6">#REF!</definedName>
    <definedName name="T2.1?L4.1.x">#REF!</definedName>
    <definedName name="T2.1?L4.2" localSheetId="6">#REF!</definedName>
    <definedName name="T2.1?L4.2">#REF!</definedName>
    <definedName name="T2.1?L4.2.x">'[47]2.1'!$C$31:$D$31</definedName>
    <definedName name="T2.1?L5" localSheetId="6">#REF!</definedName>
    <definedName name="T2.1?L5">#REF!</definedName>
    <definedName name="T2.1?L6" localSheetId="6">#REF!</definedName>
    <definedName name="T2.1?L6">#REF!</definedName>
    <definedName name="T2.1?L7" localSheetId="6">#REF!</definedName>
    <definedName name="T2.1?L7">#REF!</definedName>
    <definedName name="T2.1?L7.1" localSheetId="6">#REF!</definedName>
    <definedName name="T2.1?L7.1">#REF!</definedName>
    <definedName name="T2.1?L7.1.x">'[47]2.1'!$C$38:$D$38</definedName>
    <definedName name="T2.1?L7.2" localSheetId="6">#REF!</definedName>
    <definedName name="T2.1?L7.2">#REF!</definedName>
    <definedName name="T2.1?L7.2.x">'[46]2.1'!$C$42:$D$42</definedName>
    <definedName name="T2.1?L7.3" localSheetId="6">#REF!</definedName>
    <definedName name="T2.1?L7.3">#REF!</definedName>
    <definedName name="T2.1?Name" localSheetId="6">#REF!</definedName>
    <definedName name="T2.1?Name">#REF!</definedName>
    <definedName name="T2.1?Protection" localSheetId="1">'2-ип  (2)'!P6_T2.1?Protection</definedName>
    <definedName name="T2.1?Protection" localSheetId="2">'3-ип'!P6_T2.1?Protection</definedName>
    <definedName name="T2.1?Protection" localSheetId="3">'4-ип'!P6_T2.1?Protection</definedName>
    <definedName name="T2.1?Protection" localSheetId="5">'прил 5-ип  (2)'!P6_T2.1?Protection</definedName>
    <definedName name="T2.1?Protection" localSheetId="6">'форма 6 график реализации (2)'!P6_T2.1?Protection</definedName>
    <definedName name="T2.1?Protection">P6_T2.1?Protection</definedName>
    <definedName name="T2.1?Table" localSheetId="6">#REF!</definedName>
    <definedName name="T2.1?Table">#REF!</definedName>
    <definedName name="T2.1?Title" localSheetId="6">#REF!</definedName>
    <definedName name="T2.1?Title">#REF!</definedName>
    <definedName name="T2.1?unit?КВТЧ.ГКАЛ" localSheetId="6">#REF!</definedName>
    <definedName name="T2.1?unit?КВТЧ.ГКАЛ">#REF!</definedName>
    <definedName name="T2.1?unit?МКВТЧ">'[35]2.1'!$C$20:$D$20,'[35]2.1'!$C$22:$D$22,'[35]2.1'!$C$24:$D$45,'[35]2.1'!$C$6:$D$18</definedName>
    <definedName name="T2.1?unit?ПРЦ">'[35]2.1'!$C$23:$D$23,'[35]2.1'!$C$19:$D$19</definedName>
    <definedName name="T2.1_Copy1" localSheetId="6">#REF!</definedName>
    <definedName name="T2.1_Copy1">#REF!</definedName>
    <definedName name="T2.1_Copy2" localSheetId="6">#REF!</definedName>
    <definedName name="T2.1_Copy2">#REF!</definedName>
    <definedName name="T2.1_Copy3" localSheetId="6">#REF!</definedName>
    <definedName name="T2.1_Copy3">#REF!</definedName>
    <definedName name="T2.1_Copy4" localSheetId="6">#REF!</definedName>
    <definedName name="T2.1_Copy4">#REF!</definedName>
    <definedName name="T2.1_Copy5" localSheetId="6">#REF!</definedName>
    <definedName name="T2.1_Copy5">#REF!</definedName>
    <definedName name="T2.1_Copy6" localSheetId="6">#REF!</definedName>
    <definedName name="T2.1_Copy6">#REF!</definedName>
    <definedName name="T2.1_Name1" localSheetId="6">#REF!</definedName>
    <definedName name="T2.1_Name1">#REF!</definedName>
    <definedName name="T2.1_Name2" localSheetId="6">#REF!</definedName>
    <definedName name="T2.1_Name2">#REF!</definedName>
    <definedName name="T2.1_Name3" localSheetId="6">#REF!</definedName>
    <definedName name="T2.1_Name3">#REF!</definedName>
    <definedName name="T2.1_Name4" localSheetId="6">#REF!</definedName>
    <definedName name="T2.1_Name4">#REF!</definedName>
    <definedName name="T2.1_Name5" localSheetId="6">#REF!</definedName>
    <definedName name="T2.1_Name5">#REF!</definedName>
    <definedName name="T2.1_Name6" localSheetId="6">#REF!</definedName>
    <definedName name="T2.1_Name6">#REF!</definedName>
    <definedName name="T2.2?axis?ПРД?БАЗ" localSheetId="6">#REF!</definedName>
    <definedName name="T2.2?axis?ПРД?БАЗ">#REF!</definedName>
    <definedName name="T2.2?axis?ПРД?РЕГ" localSheetId="6">#REF!</definedName>
    <definedName name="T2.2?axis?ПРД?РЕГ">#REF!</definedName>
    <definedName name="T2.2?Data">'[35]2.2'!$C$10:$D$16,'[35]2.2'!$C$18:$D$21,'[35]2.2'!$C$23:$D$25,'[35]2.2'!$C$6:$D$8</definedName>
    <definedName name="T2.2?L1" localSheetId="6">#REF!</definedName>
    <definedName name="T2.2?L1">#REF!</definedName>
    <definedName name="T2.2?L2" localSheetId="6">#REF!</definedName>
    <definedName name="T2.2?L2">#REF!</definedName>
    <definedName name="T2.2?L2.1" localSheetId="6">#REF!</definedName>
    <definedName name="T2.2?L2.1">#REF!</definedName>
    <definedName name="T2.2?L2.1.1" localSheetId="6">#REF!</definedName>
    <definedName name="T2.2?L2.1.1">#REF!</definedName>
    <definedName name="T2.2?L2.1.2" localSheetId="6">#REF!</definedName>
    <definedName name="T2.2?L2.1.2">#REF!</definedName>
    <definedName name="T2.2?L2.2" localSheetId="6">#REF!</definedName>
    <definedName name="T2.2?L2.2">#REF!</definedName>
    <definedName name="T2.2?L2.3" localSheetId="6">#REF!</definedName>
    <definedName name="T2.2?L2.3">#REF!</definedName>
    <definedName name="T2.2?L3" localSheetId="6">#REF!</definedName>
    <definedName name="T2.2?L3">#REF!</definedName>
    <definedName name="T2.2?L3.1" localSheetId="6">#REF!</definedName>
    <definedName name="T2.2?L3.1">#REF!</definedName>
    <definedName name="T2.2?L4" localSheetId="6">#REF!</definedName>
    <definedName name="T2.2?L4">#REF!</definedName>
    <definedName name="T2.2?L4.1" localSheetId="6">#REF!</definedName>
    <definedName name="T2.2?L4.1">#REF!</definedName>
    <definedName name="T2.2?L4.2" localSheetId="6">#REF!</definedName>
    <definedName name="T2.2?L4.2">#REF!</definedName>
    <definedName name="T2.2?L4.3" localSheetId="6">#REF!</definedName>
    <definedName name="T2.2?L4.3">#REF!</definedName>
    <definedName name="T2.2?L5" localSheetId="6">#REF!</definedName>
    <definedName name="T2.2?L5">#REF!</definedName>
    <definedName name="T2.2?L5.1" localSheetId="6">#REF!</definedName>
    <definedName name="T2.2?L5.1">#REF!</definedName>
    <definedName name="T2.2?L5.2" localSheetId="6">#REF!</definedName>
    <definedName name="T2.2?L5.2">#REF!</definedName>
    <definedName name="T2.2?L5.3" localSheetId="6">#REF!</definedName>
    <definedName name="T2.2?L5.3">#REF!</definedName>
    <definedName name="T2.2?Name" localSheetId="6">#REF!</definedName>
    <definedName name="T2.2?Name">#REF!</definedName>
    <definedName name="T2.2?Table" localSheetId="6">#REF!</definedName>
    <definedName name="T2.2?Table">#REF!</definedName>
    <definedName name="T2.2?Title" localSheetId="6">#REF!</definedName>
    <definedName name="T2.2?Title">#REF!</definedName>
    <definedName name="T2.2?unit?МКВТЧ">'[35]2.2'!$C$6:$D$16,'[35]2.2'!$C$18:$D$21,'[35]2.2'!$C$23:$D$25</definedName>
    <definedName name="T2.3_Protect">'[25]2.3'!$F$30:$G$34,'[25]2.3'!$H$24:$K$28</definedName>
    <definedName name="t2.9.">#N/A</definedName>
    <definedName name="t2.9.2">#N/A</definedName>
    <definedName name="t2.9.2.">#N/A</definedName>
    <definedName name="T2?Protection" localSheetId="1">P1_T2?Protection,P2_T2?Protection</definedName>
    <definedName name="T2?Protection" localSheetId="2">P1_T2?Protection,P2_T2?Protection</definedName>
    <definedName name="T2?Protection" localSheetId="3">P1_T2?Protection,P2_T2?Protection</definedName>
    <definedName name="T2?Protection" localSheetId="5">P1_T2?Protection,P2_T2?Protection</definedName>
    <definedName name="T2?Protection" localSheetId="6">P1_T2?Protection,P2_T2?Protection</definedName>
    <definedName name="T2?Protection">P1_T2?Protection,P2_T2?Protection</definedName>
    <definedName name="T2_DiapProt" localSheetId="1">P1_T2_DiapProt,P2_T2_DiapProt</definedName>
    <definedName name="T2_DiapProt" localSheetId="2">P1_T2_DiapProt,P2_T2_DiapProt</definedName>
    <definedName name="T2_DiapProt" localSheetId="3">P1_T2_DiapProt,P2_T2_DiapProt</definedName>
    <definedName name="T2_DiapProt" localSheetId="5">P1_T2_DiapProt,P2_T2_DiapProt</definedName>
    <definedName name="T2_DiapProt" localSheetId="6">P1_T2_DiapProt,P2_T2_DiapProt</definedName>
    <definedName name="T2_DiapProt">P1_T2_DiapProt,P2_T2_DiapProt</definedName>
    <definedName name="T20.1?axis?R?ИФИН">'[35]20.1'!$F$10:$F$10,'[35]20.1'!$F$21:$F$21,'[35]20.1'!$F$33:$F$33,'[35]20.1'!$F$45:$F$45,'[35]20.1'!$F$56:$F$56</definedName>
    <definedName name="T20.1?axis?R?ИФИН?">'[35]20.1'!$G$10:$G$10,'[35]20.1'!$G$21:$G$21,'[35]20.1'!$G$33:$G$33,'[35]20.1'!$G$45:$G$45,'[35]20.1'!$G$56:$G$56</definedName>
    <definedName name="T20.1?axis?R?СТРО">'[35]20.1'!$B$10:$F$10,'[35]20.1'!$B$21:$F$21,'[35]20.1'!$B$33:$F$33,'[35]20.1'!$B$45:$F$45,'[35]20.1'!$B$56:$F$56</definedName>
    <definedName name="T20.1?axis?R?СТРО?">'[35]20.1'!$A$56:$A$56,'[35]20.1'!$A$45:$A$45,'[35]20.1'!$A$33:$A$33,'[35]20.1'!$A$21:$A$21,'[35]20.1'!$A$10:$A$10</definedName>
    <definedName name="T20.1?Data">'[35]20.1'!$B$23:$F$23,'[35]20.1'!$B$35:$F$35,'[35]20.1'!$B$47:$F$47,'[35]20.1'!$B$58:$F$58,'[35]20.1'!$B$12:$F$12,'[35]20.1'!$B$10:$G$10,'[35]20.1'!$B$33:$G$33,'[35]20.1'!$B$45:$G$45,'[35]20.1'!$B$56:$G$56,'[35]20.1'!$B$21:$G$21</definedName>
    <definedName name="T20.1?item_ext?ИТОГО" localSheetId="6">#REF!</definedName>
    <definedName name="T20.1?item_ext?ИТОГО">#REF!</definedName>
    <definedName name="T20.1?item_ext?ИТОГО.ВСЕГО" localSheetId="6">#REF!</definedName>
    <definedName name="T20.1?item_ext?ИТОГО.ВСЕГО">#REF!</definedName>
    <definedName name="T20.1?item_ext?ПТЭ" localSheetId="6">#REF!</definedName>
    <definedName name="T20.1?item_ext?ПТЭ">#REF!</definedName>
    <definedName name="T20.1?item_ext?ПТЭ.ВСЕГО" localSheetId="6">#REF!</definedName>
    <definedName name="T20.1?item_ext?ПТЭ.ВСЕГО">#REF!</definedName>
    <definedName name="T20.1?item_ext?ПЭ" localSheetId="6">#REF!</definedName>
    <definedName name="T20.1?item_ext?ПЭ">#REF!</definedName>
    <definedName name="T20.1?item_ext?ПЭ.ВСЕГО" localSheetId="6">#REF!</definedName>
    <definedName name="T20.1?item_ext?ПЭ.ВСЕГО">#REF!</definedName>
    <definedName name="T20.1?item_ext?ТЭ" localSheetId="6">#REF!</definedName>
    <definedName name="T20.1?item_ext?ТЭ">#REF!</definedName>
    <definedName name="T20.1?item_ext?ТЭ.ВСЕГО" localSheetId="6">#REF!</definedName>
    <definedName name="T20.1?item_ext?ТЭ.ВСЕГО">#REF!</definedName>
    <definedName name="T20.1?item_ext?ЭЭ" localSheetId="6">#REF!</definedName>
    <definedName name="T20.1?item_ext?ЭЭ">#REF!</definedName>
    <definedName name="T20.1?item_ext?ЭЭ.ВСЕГО" localSheetId="6">#REF!</definedName>
    <definedName name="T20.1?item_ext?ЭЭ.ВСЕГО">#REF!</definedName>
    <definedName name="T20.1?L2">'[35]20.1'!$B$21:$B$21,'[35]20.1'!$B$23,'[35]20.1'!$B$33:$B$33,'[35]20.1'!$B$35,'[35]20.1'!$B$45:$B$45,'[35]20.1'!$B$47,'[35]20.1'!$B$56:$B$56,'[35]20.1'!$B$58,'[35]20.1'!$B$10:$B$10,'[35]20.1'!$B$12</definedName>
    <definedName name="T20.1?L3">'[35]20.1'!$C$21:$C$21,'[35]20.1'!$C$23,'[35]20.1'!$C$33:$C$33,'[35]20.1'!$C$35,'[35]20.1'!$C$45:$C$45,'[35]20.1'!$C$47,'[35]20.1'!$C$56:$C$56,'[35]20.1'!$C$58,'[35]20.1'!$C$10:$C$10,'[35]20.1'!$C$12</definedName>
    <definedName name="T20.1?L4">'[35]20.1'!$D$21:$D$21,'[35]20.1'!$D$23,'[35]20.1'!$D$33:$D$33,'[35]20.1'!$D$35,'[35]20.1'!$D$45:$D$45,'[35]20.1'!$D$47,'[35]20.1'!$D$56:$D$56,'[35]20.1'!$D$58,'[35]20.1'!$D$10:$D$10,'[35]20.1'!$D$12</definedName>
    <definedName name="T20.1?L5">'[35]20.1'!$E$21:$E$21,'[35]20.1'!$E$23,'[35]20.1'!$E$33:$E$33,'[35]20.1'!$E$35,'[35]20.1'!$E$45:$E$45,'[35]20.1'!$E$47,'[35]20.1'!$E$56:$E$56,'[35]20.1'!$E$58,'[35]20.1'!$E$10:$E$10,'[35]20.1'!$E$12</definedName>
    <definedName name="T20.1?L6">'[35]20.1'!$F$21:$F$21,'[35]20.1'!$F$23,'[35]20.1'!$F$33:$F$33,'[35]20.1'!$F$35,'[35]20.1'!$F$45:$F$45,'[35]20.1'!$F$47,'[35]20.1'!$F$56:$F$56,'[35]20.1'!$F$58,'[35]20.1'!$F$10:$F$10,'[35]20.1'!$F$12</definedName>
    <definedName name="T20.1?Name" localSheetId="6">#REF!</definedName>
    <definedName name="T20.1?Name">#REF!</definedName>
    <definedName name="T20.1?Table" localSheetId="6">#REF!</definedName>
    <definedName name="T20.1?Table">#REF!</definedName>
    <definedName name="T20.1?Title" localSheetId="6">#REF!</definedName>
    <definedName name="T20.1?Title">#REF!</definedName>
    <definedName name="T20.1?unit?ТРУБ" localSheetId="6">#REF!</definedName>
    <definedName name="T20.1?unit?ТРУБ">#REF!</definedName>
    <definedName name="T20?axis?ПРД?БАЗ">'[35]20'!$E$7:$E$26,'[35]20'!$I$7:$I$26,'[35]20'!$K$7:$K$26,'[35]20'!$G$7:$G$26,'[35]20'!$C$7:$C$26</definedName>
    <definedName name="T20?axis?ПРД?РЕГ">'[35]20'!$F$7:$F$26,'[35]20'!$J$7:$J$26,'[35]20'!$L$7:$L$26,'[35]20'!$H$7:$H$26,'[35]20'!$D$7:$D$26</definedName>
    <definedName name="T20?Data">'[35]20'!$C$7:$L$7,'[35]20'!$C$9:$L$11,'[35]20'!$C$13:$L$26</definedName>
    <definedName name="T20?item_ext?ВСЕГО" localSheetId="6">#REF!</definedName>
    <definedName name="T20?item_ext?ВСЕГО">#REF!</definedName>
    <definedName name="T20?item_ext?ПТЭ" localSheetId="6">#REF!</definedName>
    <definedName name="T20?item_ext?ПТЭ">#REF!</definedName>
    <definedName name="T20?item_ext?ПЭ" localSheetId="6">#REF!</definedName>
    <definedName name="T20?item_ext?ПЭ">#REF!</definedName>
    <definedName name="T20?item_ext?ТЭ" localSheetId="6">#REF!</definedName>
    <definedName name="T20?item_ext?ТЭ">#REF!</definedName>
    <definedName name="T20?item_ext?ЭЭ" localSheetId="6">#REF!</definedName>
    <definedName name="T20?item_ext?ЭЭ">#REF!</definedName>
    <definedName name="T20?L1" localSheetId="6">#REF!</definedName>
    <definedName name="T20?L1">#REF!</definedName>
    <definedName name="T20?L1.1" localSheetId="6">#REF!</definedName>
    <definedName name="T20?L1.1">#REF!</definedName>
    <definedName name="T20?L1.2" localSheetId="6">#REF!</definedName>
    <definedName name="T20?L1.2">#REF!</definedName>
    <definedName name="T20?L2" localSheetId="6">#REF!</definedName>
    <definedName name="T20?L2">#REF!</definedName>
    <definedName name="T20?L2.1" localSheetId="6">#REF!</definedName>
    <definedName name="T20?L2.1">#REF!</definedName>
    <definedName name="T20?L2.10" localSheetId="6">#REF!</definedName>
    <definedName name="T20?L2.10">#REF!</definedName>
    <definedName name="T20?L2.10.1" localSheetId="6">#REF!</definedName>
    <definedName name="T20?L2.10.1">#REF!</definedName>
    <definedName name="T20?L2.10.2" localSheetId="6">#REF!</definedName>
    <definedName name="T20?L2.10.2">#REF!</definedName>
    <definedName name="T20?L2.10.3" localSheetId="6">#REF!</definedName>
    <definedName name="T20?L2.10.3">#REF!</definedName>
    <definedName name="T20?L2.10.4" localSheetId="6">#REF!</definedName>
    <definedName name="T20?L2.10.4">#REF!</definedName>
    <definedName name="T20?L2.2" localSheetId="6">#REF!</definedName>
    <definedName name="T20?L2.2">#REF!</definedName>
    <definedName name="T20?L2.3" localSheetId="6">#REF!</definedName>
    <definedName name="T20?L2.3">#REF!</definedName>
    <definedName name="T20?L2.4" localSheetId="6">#REF!</definedName>
    <definedName name="T20?L2.4">#REF!</definedName>
    <definedName name="T20?L2.5" localSheetId="6">#REF!</definedName>
    <definedName name="T20?L2.5">#REF!</definedName>
    <definedName name="T20?L2.6" localSheetId="6">#REF!</definedName>
    <definedName name="T20?L2.6">#REF!</definedName>
    <definedName name="T20?L2.7" localSheetId="6">#REF!</definedName>
    <definedName name="T20?L2.7">#REF!</definedName>
    <definedName name="T20?L2.8" localSheetId="6">#REF!</definedName>
    <definedName name="T20?L2.8">#REF!</definedName>
    <definedName name="T20?L2.9" localSheetId="6">#REF!</definedName>
    <definedName name="T20?L2.9">#REF!</definedName>
    <definedName name="T20?Name" localSheetId="6">#REF!</definedName>
    <definedName name="T20?Name">#REF!</definedName>
    <definedName name="T20?Table" localSheetId="6">#REF!</definedName>
    <definedName name="T20?Table">#REF!</definedName>
    <definedName name="T20?Title" localSheetId="6">#REF!</definedName>
    <definedName name="T20?Title">#REF!</definedName>
    <definedName name="T20?unit?МКВТЧ">'[27]20'!$C$13:$M$13,'[27]20'!$C$15:$M$19,'[27]20'!$C$8:$M$11</definedName>
    <definedName name="T20?unit?ТРУБ" localSheetId="6">#REF!</definedName>
    <definedName name="T20?unit?ТРУБ">#REF!</definedName>
    <definedName name="T20_1_Copy1" localSheetId="6">#REF!</definedName>
    <definedName name="T20_1_Copy1">#REF!</definedName>
    <definedName name="T20_1_Copy2" localSheetId="6">#REF!</definedName>
    <definedName name="T20_1_Copy2">#REF!</definedName>
    <definedName name="T20_1_Copy3" localSheetId="6">#REF!</definedName>
    <definedName name="T20_1_Copy3">#REF!</definedName>
    <definedName name="T20_1_Copy4" localSheetId="6">#REF!</definedName>
    <definedName name="T20_1_Copy4">#REF!</definedName>
    <definedName name="T20_1_Copy5" localSheetId="6">#REF!</definedName>
    <definedName name="T20_1_Copy5">#REF!</definedName>
    <definedName name="T20_1_Name1" localSheetId="6">#REF!</definedName>
    <definedName name="T20_1_Name1">#REF!</definedName>
    <definedName name="T20_1_Name2" localSheetId="6">#REF!</definedName>
    <definedName name="T20_1_Name2">#REF!</definedName>
    <definedName name="T20_1_Name3" localSheetId="6">#REF!</definedName>
    <definedName name="T20_1_Name3">#REF!</definedName>
    <definedName name="T20_1_Name4" localSheetId="6">#REF!</definedName>
    <definedName name="T20_1_Name4">#REF!</definedName>
    <definedName name="T20_1_Name5" localSheetId="6">#REF!</definedName>
    <definedName name="T20_1_Name5">#REF!</definedName>
    <definedName name="T20_Protect">'[25]20'!$E$13:$I$20,'[25]20'!$E$9:$I$10</definedName>
    <definedName name="T20_Protection" localSheetId="1">'[27]20'!$E$8:$H$11,P1_T20_Protection</definedName>
    <definedName name="T20_Protection" localSheetId="2">'[27]20'!$E$8:$H$11,P1_T20_Protection</definedName>
    <definedName name="T20_Protection" localSheetId="3">'[27]20'!$E$8:$H$11,P1_T20_Protection</definedName>
    <definedName name="T20_Protection" localSheetId="5">'[27]20'!$E$8:$H$11,P1_T20_Protection</definedName>
    <definedName name="T20_Protection" localSheetId="6">'[27]20'!$E$8:$H$11,P1_T20_Protection</definedName>
    <definedName name="T20_Protection">'[27]20'!$E$8:$H$11,P1_T20_Protection</definedName>
    <definedName name="T21.1?axis?C?ПЭ" localSheetId="6">#REF!</definedName>
    <definedName name="T21.1?axis?C?ПЭ">#REF!</definedName>
    <definedName name="T21.1?axis?C?ПЭ?">'[46]21.1'!$C$5:$G$5</definedName>
    <definedName name="T21.1?axis?R?ВРАС">'[35]21.1'!$C$32:$G$32,'[35]21.1'!$C$22:$G$22</definedName>
    <definedName name="T21.1?axis?R?ВРАС?">'[35]21.1'!$B$32:$B$32,'[35]21.1'!$B$22:$B$22</definedName>
    <definedName name="T21.1?axis?ПРД?БАЗ">'[35]21.1'!$C$8:$C$34,'[35]21.1'!$F$8:$F$34</definedName>
    <definedName name="T21.1?axis?ПРД?РЕГ">'[35]21.1'!$G$8:$G$34,'[35]21.1'!$D$8:$D$34</definedName>
    <definedName name="T21.1?Data" localSheetId="1">'[35]21.1'!$C$24:$D$25,'[35]21.1'!$F$27:$G$30,'[35]21.1'!$C$27:$D$30,'[35]21.1'!$F$32:$G$32,'[35]21.1'!$C$32:$D$32,'[35]21.1'!$F$34:$G$34,'[35]21.1'!$C$34:$D$34,'[35]21.1'!$F$8:$G$8,P1_T21.1?Data</definedName>
    <definedName name="T21.1?Data" localSheetId="2">'[35]21.1'!$C$24:$D$25,'[35]21.1'!$F$27:$G$30,'[35]21.1'!$C$27:$D$30,'[35]21.1'!$F$32:$G$32,'[35]21.1'!$C$32:$D$32,'[35]21.1'!$F$34:$G$34,'[35]21.1'!$C$34:$D$34,'[35]21.1'!$F$8:$G$8,P1_T21.1?Data</definedName>
    <definedName name="T21.1?Data" localSheetId="3">'[35]21.1'!$C$24:$D$25,'[35]21.1'!$F$27:$G$30,'[35]21.1'!$C$27:$D$30,'[35]21.1'!$F$32:$G$32,'[35]21.1'!$C$32:$D$32,'[35]21.1'!$F$34:$G$34,'[35]21.1'!$C$34:$D$34,'[35]21.1'!$F$8:$G$8,P1_T21.1?Data</definedName>
    <definedName name="T21.1?Data" localSheetId="5">'[35]21.1'!$C$24:$D$25,'[35]21.1'!$F$27:$G$30,'[35]21.1'!$C$27:$D$30,'[35]21.1'!$F$32:$G$32,'[35]21.1'!$C$32:$D$32,'[35]21.1'!$F$34:$G$34,'[35]21.1'!$C$34:$D$34,'[35]21.1'!$F$8:$G$8,P1_T21.1?Data</definedName>
    <definedName name="T21.1?Data" localSheetId="6">'[35]21.1'!$C$24:$D$25,'[35]21.1'!$F$27:$G$30,'[35]21.1'!$C$27:$D$30,'[35]21.1'!$F$32:$G$32,'[35]21.1'!$C$32:$D$32,'[35]21.1'!$F$34:$G$34,'[35]21.1'!$C$34:$D$34,'[35]21.1'!$F$8:$G$8,P1_T21.1?Data</definedName>
    <definedName name="T21.1?Data">'[35]21.1'!$C$24:$D$25,'[35]21.1'!$F$27:$G$30,'[35]21.1'!$C$27:$D$30,'[35]21.1'!$F$32:$G$32,'[35]21.1'!$C$32:$D$32,'[35]21.1'!$F$34:$G$34,'[35]21.1'!$C$34:$D$34,'[35]21.1'!$F$8:$G$8,P1_T21.1?Data</definedName>
    <definedName name="T21.1?L1">'[35]21.1'!$F$8:$G$8,'[35]21.1'!$C$8:$D$8</definedName>
    <definedName name="T21.1?L1.1">'[35]21.1'!$F$10:$G$10,'[35]21.1'!$C$10:$D$10</definedName>
    <definedName name="T21.1?L2">'[35]21.1'!$F$11:$G$11,'[35]21.1'!$C$11:$D$11</definedName>
    <definedName name="T21.1?L2.1">'[35]21.1'!$F$13:$G$13,'[35]21.1'!$C$13:$D$13</definedName>
    <definedName name="T21.1?L3">'[35]21.1'!$F$14:$G$14,'[35]21.1'!$C$14:$D$14</definedName>
    <definedName name="T21.1?L4">'[35]21.1'!$F$15:$G$15,'[35]21.1'!$C$15:$D$15</definedName>
    <definedName name="T21.1?L5">'[35]21.1'!$F$16:$G$16,'[35]21.1'!$C$16:$D$16</definedName>
    <definedName name="T21.1?L5.1">'[35]21.1'!$F$18:$G$18,'[35]21.1'!$C$18:$D$18</definedName>
    <definedName name="T21.1?L5.2">'[35]21.1'!$F$19:$G$19,'[35]21.1'!$C$19:$D$19</definedName>
    <definedName name="T21.1?L5.3">'[35]21.1'!$F$20:$G$20,'[35]21.1'!$C$20:$D$20</definedName>
    <definedName name="T21.1?L5.3.x">'[35]21.1'!$F$22:$G$22,'[35]21.1'!$C$22:$D$22</definedName>
    <definedName name="T21.1?L6">'[35]21.1'!$F$24:$G$24,'[35]21.1'!$C$24:$D$24</definedName>
    <definedName name="T21.1?L7">'[35]21.1'!$F$25:$G$25,'[35]21.1'!$C$25:$D$25</definedName>
    <definedName name="T21.1?L7.1">'[35]21.1'!$F$27:$G$27,'[35]21.1'!$C$27:$D$27</definedName>
    <definedName name="T21.1?L7.2">'[35]21.1'!$F$28:$G$28,'[35]21.1'!$C$28:$D$28</definedName>
    <definedName name="T21.1?L7.3">'[35]21.1'!$F$29:$G$29,'[35]21.1'!$C$29:$D$29</definedName>
    <definedName name="T21.1?L7.4">'[35]21.1'!$F$30:$G$30,'[35]21.1'!$C$30:$D$30</definedName>
    <definedName name="T21.1?L7.4.x">'[35]21.1'!$F$32:$G$32,'[35]21.1'!$C$32:$D$32</definedName>
    <definedName name="T21.1?L8">'[35]21.1'!$F$34:$G$34,'[35]21.1'!$C$34:$D$34</definedName>
    <definedName name="T21.1?Name" localSheetId="6">#REF!</definedName>
    <definedName name="T21.1?Name">#REF!</definedName>
    <definedName name="T21.1?Table" localSheetId="6">#REF!</definedName>
    <definedName name="T21.1?Table">#REF!</definedName>
    <definedName name="T21.1?Title" localSheetId="6">#REF!</definedName>
    <definedName name="T21.1?Title">#REF!</definedName>
    <definedName name="T21.1?unit?ТРУБ" localSheetId="6">#REF!</definedName>
    <definedName name="T21.1?unit?ТРУБ">#REF!</definedName>
    <definedName name="T21.1_Copy1" localSheetId="6">#REF!</definedName>
    <definedName name="T21.1_Copy1">#REF!</definedName>
    <definedName name="T21.1_Copy2" localSheetId="6">#REF!</definedName>
    <definedName name="T21.1_Copy2">#REF!</definedName>
    <definedName name="T21.1_Copy3" localSheetId="6">#REF!</definedName>
    <definedName name="T21.1_Copy3">#REF!</definedName>
    <definedName name="T21.1_Name1" localSheetId="6">#REF!</definedName>
    <definedName name="T21.1_Name1">#REF!</definedName>
    <definedName name="T21.1_Name2" localSheetId="6">#REF!</definedName>
    <definedName name="T21.1_Name2">#REF!</definedName>
    <definedName name="T21.1_Name3" localSheetId="6">#REF!</definedName>
    <definedName name="T21.1_Name3">#REF!</definedName>
    <definedName name="T21.2.1?axis?C?ПЭ" localSheetId="6">#REF!</definedName>
    <definedName name="T21.2.1?axis?C?ПЭ">#REF!</definedName>
    <definedName name="T21.2.1?axis?C?ПЭ?">'[46]21.2.1'!$C$5:$G$5</definedName>
    <definedName name="T21.2.1?axis?R?ВРАС">'[35]21.2.1'!$C$33:$G$33,'[35]21.2.1'!$C$23:$G$23</definedName>
    <definedName name="T21.2.1?axis?R?ВРАС?">'[35]21.2.1'!$B$33:$B$33,'[35]21.2.1'!$B$23:$B$23</definedName>
    <definedName name="T21.2.1?axis?ПРД?БАЗ">'[35]21.2.1'!$F$9:$F$35,'[35]21.2.1'!$C$9:$C$35</definedName>
    <definedName name="T21.2.1?axis?ПРД?РЕГ">'[35]21.2.1'!$D$9:$D$35,'[35]21.2.1'!$G$9:$G$35</definedName>
    <definedName name="T21.2.1?Data" localSheetId="1">P1_T21.2.1?Data,P2_T21.2.1?Data</definedName>
    <definedName name="T21.2.1?Data" localSheetId="2">P1_T21.2.1?Data,P2_T21.2.1?Data</definedName>
    <definedName name="T21.2.1?Data" localSheetId="3">P1_T21.2.1?Data,P2_T21.2.1?Data</definedName>
    <definedName name="T21.2.1?Data" localSheetId="5">P1_T21.2.1?Data,P2_T21.2.1?Data</definedName>
    <definedName name="T21.2.1?Data" localSheetId="6">P1_T21.2.1?Data,P2_T21.2.1?Data</definedName>
    <definedName name="T21.2.1?Data">P1_T21.2.1?Data,P2_T21.2.1?Data</definedName>
    <definedName name="T21.2.1?L1">'[35]21.2.1'!$F$9:$G$9,'[35]21.2.1'!$C$9:$D$9</definedName>
    <definedName name="T21.2.1?L1.1">'[35]21.2.1'!$F$11:$G$11,'[35]21.2.1'!$C$11:$D$11</definedName>
    <definedName name="T21.2.1?L2">'[35]21.2.1'!$F$12:$G$12,'[35]21.2.1'!$C$12:$D$12</definedName>
    <definedName name="T21.2.1?L2.1">'[35]21.2.1'!$F$14:$G$14,'[35]21.2.1'!$C$14:$D$14</definedName>
    <definedName name="T21.2.1?L3">'[35]21.2.1'!$F$15:$G$15,'[35]21.2.1'!$C$15:$D$15</definedName>
    <definedName name="T21.2.1?L4">'[35]21.2.1'!$F$16:$G$16,'[35]21.2.1'!$C$16:$D$16</definedName>
    <definedName name="T21.2.1?L5">'[35]21.2.1'!$F$17:$G$17,'[35]21.2.1'!$C$17:$D$17</definedName>
    <definedName name="T21.2.1?L5.1">'[35]21.2.1'!$F$19:$G$19,'[35]21.2.1'!$C$19:$D$19</definedName>
    <definedName name="T21.2.1?L5.2">'[35]21.2.1'!$F$20:$G$20,'[35]21.2.1'!$C$20:$D$20</definedName>
    <definedName name="T21.2.1?L5.3">'[35]21.2.1'!$F$21:$G$21,'[35]21.2.1'!$C$21:$D$21</definedName>
    <definedName name="T21.2.1?L5.3.x">'[35]21.2.1'!$F$23:$G$23,'[35]21.2.1'!$C$23:$D$23</definedName>
    <definedName name="T21.2.1?L6">'[35]21.2.1'!$F$25:$G$25,'[35]21.2.1'!$C$25:$D$25</definedName>
    <definedName name="T21.2.1?L7">'[35]21.2.1'!$F$26:$G$26,'[35]21.2.1'!$C$26:$D$26</definedName>
    <definedName name="T21.2.1?L7.1">'[35]21.2.1'!$F$28:$G$28,'[35]21.2.1'!$C$28:$D$28</definedName>
    <definedName name="T21.2.1?L7.2">'[35]21.2.1'!$F$29:$G$29,'[35]21.2.1'!$C$29:$D$29</definedName>
    <definedName name="T21.2.1?L7.3">'[35]21.2.1'!$F$30:$G$30,'[35]21.2.1'!$C$30:$D$30</definedName>
    <definedName name="T21.2.1?L7.4">'[35]21.2.1'!$F$31:$G$31,'[35]21.2.1'!$C$31:$D$31</definedName>
    <definedName name="T21.2.1?L7.4.x">'[35]21.2.1'!$F$33:$G$33,'[35]21.2.1'!$C$33:$D$33</definedName>
    <definedName name="T21.2.1?L8">'[35]21.2.1'!$F$35:$G$35,'[35]21.2.1'!$C$35:$D$35</definedName>
    <definedName name="T21.2.1?Name" localSheetId="6">#REF!</definedName>
    <definedName name="T21.2.1?Name">#REF!</definedName>
    <definedName name="T21.2.1?Table" localSheetId="6">#REF!</definedName>
    <definedName name="T21.2.1?Table">#REF!</definedName>
    <definedName name="T21.2.1?Title" localSheetId="6">#REF!</definedName>
    <definedName name="T21.2.1?Title">#REF!</definedName>
    <definedName name="T21.2.1?unit?ТРУБ" localSheetId="6">#REF!</definedName>
    <definedName name="T21.2.1?unit?ТРУБ">#REF!</definedName>
    <definedName name="T21.2.1_Copy1" localSheetId="6">#REF!</definedName>
    <definedName name="T21.2.1_Copy1">#REF!</definedName>
    <definedName name="T21.2.1_Copy2" localSheetId="6">#REF!</definedName>
    <definedName name="T21.2.1_Copy2">#REF!</definedName>
    <definedName name="T21.2.1_Copy3" localSheetId="6">#REF!</definedName>
    <definedName name="T21.2.1_Copy3">#REF!</definedName>
    <definedName name="T21.2.1_Name1" localSheetId="6">#REF!</definedName>
    <definedName name="T21.2.1_Name1">#REF!</definedName>
    <definedName name="T21.2.1_Name2" localSheetId="6">#REF!</definedName>
    <definedName name="T21.2.1_Name2">#REF!</definedName>
    <definedName name="T21.2.1_Name3" localSheetId="6">#REF!</definedName>
    <definedName name="T21.2.1_Name3">#REF!</definedName>
    <definedName name="T21.2.2?axis?C?СЦТ" localSheetId="6">#REF!</definedName>
    <definedName name="T21.2.2?axis?C?СЦТ">#REF!</definedName>
    <definedName name="T21.2.2?axis?C?СЦТ?" localSheetId="6">#REF!</definedName>
    <definedName name="T21.2.2?axis?C?СЦТ?">#REF!</definedName>
    <definedName name="T21.2.2?axis?R?ВРАС">'[35]21.2.2'!$C$33:$H$33,'[35]21.2.2'!$C$23:$H$23</definedName>
    <definedName name="T21.2.2?axis?R?ВРАС?">'[35]21.2.2'!$B$33:$B$33,'[35]21.2.2'!$B$23:$B$23</definedName>
    <definedName name="T21.2.2?axis?ПРД?БАЗ">'[35]21.2.2'!$F$9:$F$36,'[35]21.2.2'!$C$9:$C$35</definedName>
    <definedName name="T21.2.2?axis?ПРД?РЕГ">'[35]21.2.2'!$G$9:$G$35,'[35]21.2.2'!$D$9:$D$35</definedName>
    <definedName name="T21.2.2?Data" localSheetId="1">P1_T21.2.2?Data,P2_T21.2.2?Data</definedName>
    <definedName name="T21.2.2?Data" localSheetId="2">P1_T21.2.2?Data,P2_T21.2.2?Data</definedName>
    <definedName name="T21.2.2?Data" localSheetId="3">P1_T21.2.2?Data,P2_T21.2.2?Data</definedName>
    <definedName name="T21.2.2?Data" localSheetId="5">P1_T21.2.2?Data,P2_T21.2.2?Data</definedName>
    <definedName name="T21.2.2?Data" localSheetId="6">P1_T21.2.2?Data,P2_T21.2.2?Data</definedName>
    <definedName name="T21.2.2?Data">P1_T21.2.2?Data,P2_T21.2.2?Data</definedName>
    <definedName name="T21.2.2?L1">'[35]21.2.2'!$F$9:$G$9,'[35]21.2.2'!$C$9:$D$9</definedName>
    <definedName name="T21.2.2?L1.1">'[35]21.2.2'!$F$11:$G$11,'[35]21.2.2'!$C$11:$D$11</definedName>
    <definedName name="T21.2.2?L2">'[35]21.2.2'!$F$12:$G$12,'[35]21.2.2'!$C$12:$D$12</definedName>
    <definedName name="T21.2.2?L2.1">'[35]21.2.2'!$F$14:$G$14,'[35]21.2.2'!$C$14:$D$14</definedName>
    <definedName name="T21.2.2?L3">'[35]21.2.2'!$F$15:$G$15,'[35]21.2.2'!$C$15:$D$15</definedName>
    <definedName name="T21.2.2?L4">'[35]21.2.2'!$F$16:$G$16,'[35]21.2.2'!$C$16:$D$16</definedName>
    <definedName name="T21.2.2?L5">'[35]21.2.2'!$F$17:$G$17,'[35]21.2.2'!$C$17:$D$17</definedName>
    <definedName name="T21.2.2?L5.1">'[35]21.2.2'!$F$19:$G$19,'[35]21.2.2'!$C$19:$D$19</definedName>
    <definedName name="T21.2.2?L5.2">'[35]21.2.2'!$F$20:$G$20,'[35]21.2.2'!$C$20:$D$20</definedName>
    <definedName name="T21.2.2?L5.3">'[35]21.2.2'!$F$21:$G$21,'[35]21.2.2'!$C$21:$D$21</definedName>
    <definedName name="T21.2.2?L5.3.x">'[35]21.2.2'!$F$23:$G$23,'[35]21.2.2'!$C$23:$D$23</definedName>
    <definedName name="T21.2.2?L6">'[35]21.2.2'!$F$25:$G$25,'[35]21.2.2'!$C$25:$D$25</definedName>
    <definedName name="T21.2.2?L7">'[35]21.2.2'!$F$26:$G$26,'[35]21.2.2'!$C$26:$D$26</definedName>
    <definedName name="T21.2.2?L7.1">'[35]21.2.2'!$F$28:$G$28,'[35]21.2.2'!$C$28:$D$28</definedName>
    <definedName name="T21.2.2?L7.2">'[35]21.2.2'!$F$29:$G$29,'[35]21.2.2'!$C$29:$D$29</definedName>
    <definedName name="T21.2.2?L7.3">'[35]21.2.2'!$F$30:$G$30,'[35]21.2.2'!$C$30:$D$30</definedName>
    <definedName name="T21.2.2?L7.4">'[35]21.2.2'!$F$31:$G$31,'[35]21.2.2'!$C$31:$D$31</definedName>
    <definedName name="T21.2.2?L7.4.x">'[35]21.2.2'!$F$33:$G$33,'[35]21.2.2'!$C$33:$D$33</definedName>
    <definedName name="T21.2.2?L8">'[35]21.2.2'!$F$35:$G$35,'[35]21.2.2'!$C$35:$D$35</definedName>
    <definedName name="T21.2.2?Name" localSheetId="6">#REF!</definedName>
    <definedName name="T21.2.2?Name">#REF!</definedName>
    <definedName name="T21.2.2?Table" localSheetId="6">#REF!</definedName>
    <definedName name="T21.2.2?Table">#REF!</definedName>
    <definedName name="T21.2.2?Title" localSheetId="6">#REF!</definedName>
    <definedName name="T21.2.2?Title">#REF!</definedName>
    <definedName name="T21.2.2?unit?ТРУБ" localSheetId="6">#REF!</definedName>
    <definedName name="T21.2.2?unit?ТРУБ">#REF!</definedName>
    <definedName name="T21.2.2_Copy1" localSheetId="6">#REF!</definedName>
    <definedName name="T21.2.2_Copy1">#REF!</definedName>
    <definedName name="T21.2.2_Copy2" localSheetId="6">#REF!</definedName>
    <definedName name="T21.2.2_Copy2">#REF!</definedName>
    <definedName name="T21.2.2_Copy3" localSheetId="6">#REF!</definedName>
    <definedName name="T21.2.2_Copy3">#REF!</definedName>
    <definedName name="T21.2.2_Name1" localSheetId="6">#REF!</definedName>
    <definedName name="T21.2.2_Name1">#REF!</definedName>
    <definedName name="T21.2.2_Name2" localSheetId="6">#REF!</definedName>
    <definedName name="T21.2.2_Name2">#REF!</definedName>
    <definedName name="T21.2.2_Name3" localSheetId="6">#REF!</definedName>
    <definedName name="T21.2.2_Name3">#REF!</definedName>
    <definedName name="T21.3?axis?R?ВРАС">'[35]21.3'!$C$28:$F$28,'[35]21.3'!$C$46:$F$46</definedName>
    <definedName name="T21.3?axis?R?ВРАС?">'[35]21.3'!$B$28:$B$28,'[35]21.3'!$B$46:$B$46</definedName>
    <definedName name="T21.3?axis?R?НАП">'[35]21.3'!$C$13:$F$16,'[35]21.3'!$C$34:$F$37,'[35]21.3'!$C$39:$F$42,'[35]21.3'!$C$50:$F$53</definedName>
    <definedName name="T21.3?axis?R?НАП?">'[35]21.3'!$B$13:$B$16,'[35]21.3'!$B$34:$B$37,'[35]21.3'!$B$39:$B$42,'[35]21.3'!$B$50:$B$53</definedName>
    <definedName name="T21.3?Data">'[35]21.3'!$C$12:$F$17,'[35]21.3'!$C$19:$F$22,'[35]21.3'!$C$24:$F$26,'[35]21.3'!$C$28:$F$28,'[35]21.3'!$C$30:$F$31,'[35]21.3'!$C$33:$F$44,'[35]21.3'!$C$46:$F$46,'[35]21.3'!$C$48:$F$48,'[35]21.3'!$C$50:$F$53,'[35]21.3'!$C$10:$F$10</definedName>
    <definedName name="T21.3?item_ext?ВСЕГО">'[35]21.3'!$C$10:$C$53,'[35]21.3'!$E$10:$E$53</definedName>
    <definedName name="T21.3?item_ext?СБЫТ">'[35]21.3'!$D$10:$D$53,'[35]21.3'!$F$10:$F$53</definedName>
    <definedName name="T21.3?Name" localSheetId="6">'[48]21.3'!#REF!</definedName>
    <definedName name="T21.3?Name">'[48]21.3'!#REF!</definedName>
    <definedName name="T21.3?ВРАС">'[25]21.3'!$B$28:$B$30,'[25]21.3'!$B$48:$B$50</definedName>
    <definedName name="T21.3_Protect">'[25]21.3'!$E$19:$I$22,'[25]21.3'!$E$24:$I$25,'[25]21.3'!$B$28:$I$30,'[25]21.3'!$E$32:$I$32,'[25]21.3'!$E$35:$I$45,'[25]21.3'!$B$48:$I$50,'[25]21.3'!$E$13:$I$17</definedName>
    <definedName name="T21.4?axis?C?СЦТ" localSheetId="6">#REF!</definedName>
    <definedName name="T21.4?axis?C?СЦТ">#REF!</definedName>
    <definedName name="T21.4?axis?C?СЦТ?" localSheetId="6">#REF!</definedName>
    <definedName name="T21.4?axis?C?СЦТ?">#REF!</definedName>
    <definedName name="T21.4?axis?R?ВРАС">'[35]21.4'!$C$25:$G$25,'[35]21.4'!$C$35:$G$35</definedName>
    <definedName name="T21.4?axis?R?ВРАС?">'[35]21.4'!$B$25:$B$25,'[35]21.4'!$B$35:$B$35</definedName>
    <definedName name="T21.4?axis?ПРД?БАЗ">'[35]21.4'!$F$11:$F$40,'[35]21.4'!$C$11:$C$40</definedName>
    <definedName name="T21.4?axis?ПРД?РЕГ">'[35]21.4'!$G$11:$G$40,'[35]21.4'!$D$11:$D$40</definedName>
    <definedName name="T21.4?Data" localSheetId="1">P1_T21.4?Data,P2_T21.4?Data</definedName>
    <definedName name="T21.4?Data" localSheetId="2">P1_T21.4?Data,P2_T21.4?Data</definedName>
    <definedName name="T21.4?Data" localSheetId="3">P1_T21.4?Data,P2_T21.4?Data</definedName>
    <definedName name="T21.4?Data" localSheetId="5">P1_T21.4?Data,P2_T21.4?Data</definedName>
    <definedName name="T21.4?Data" localSheetId="6">P1_T21.4?Data,P2_T21.4?Data</definedName>
    <definedName name="T21.4?Data">P1_T21.4?Data,P2_T21.4?Data</definedName>
    <definedName name="T21.4?L1">'[35]21.4'!$F$11:$G$11,'[35]21.4'!$C$11:$D$11</definedName>
    <definedName name="T21.4?L1.1">'[35]21.4'!$F$13:$G$13,'[35]21.4'!$C$13:$D$13</definedName>
    <definedName name="T21.4?L2">'[35]21.4'!$F$14:$G$14,'[35]21.4'!$C$14:$D$14</definedName>
    <definedName name="T21.4?L2.1">'[35]21.4'!$F$16:$G$16,'[35]21.4'!$C$16:$D$16</definedName>
    <definedName name="T21.4?L3">'[35]21.4'!$F$17:$G$17,'[35]21.4'!$C$17:$D$17</definedName>
    <definedName name="T21.4?L4">'[35]21.4'!$F$18:$G$18,'[35]21.4'!$C$18:$D$18</definedName>
    <definedName name="T21.4?L5">'[35]21.4'!$F$19:$G$19,'[35]21.4'!$C$19:$D$19</definedName>
    <definedName name="T21.4?L5.1">'[35]21.4'!$F$21:$G$21,'[35]21.4'!$C$21:$D$21</definedName>
    <definedName name="T21.4?L5.2">'[35]21.4'!$F$22:$G$22,'[35]21.4'!$C$22:$D$22</definedName>
    <definedName name="T21.4?L5.3">'[35]21.4'!$F$23:$G$23,'[35]21.4'!$C$23:$D$23</definedName>
    <definedName name="T21.4?L5.3.x">'[35]21.4'!$F$25:$G$25,'[35]21.4'!$C$25:$D$25</definedName>
    <definedName name="T21.4?L6">'[35]21.4'!$F$27:$G$27,'[35]21.4'!$C$27:$D$27</definedName>
    <definedName name="T21.4?L7">'[35]21.4'!$F$28:$G$28,'[35]21.4'!$C$28:$D$28</definedName>
    <definedName name="T21.4?L7.1">'[35]21.4'!$F$30:$G$30,'[35]21.4'!$C$30:$D$30</definedName>
    <definedName name="T21.4?L7.2">'[35]21.4'!$F$31:$G$31,'[35]21.4'!$C$31:$D$31</definedName>
    <definedName name="T21.4?L7.3">'[35]21.4'!$F$32:$G$32,'[35]21.4'!$C$32:$D$32</definedName>
    <definedName name="T21.4?L7.4">'[35]21.4'!$F$33:$G$33,'[35]21.4'!$C$33:$D$33</definedName>
    <definedName name="T21.4?L7.4.x">'[35]21.4'!$F$35:$G$35,'[35]21.4'!$C$35:$D$35</definedName>
    <definedName name="T21.4?L8">'[35]21.4'!$F$37:$G$37,'[35]21.4'!$C$37:$D$37</definedName>
    <definedName name="T21.4?L8.1">'[35]21.4'!$F$39:$G$39,'[35]21.4'!$C$39:$D$39</definedName>
    <definedName name="T21.4?L8.2">'[35]21.4'!$F$40:$G$40,'[35]21.4'!$C$40:$D$40</definedName>
    <definedName name="T21.4?Name" localSheetId="6">#REF!</definedName>
    <definedName name="T21.4?Name">#REF!</definedName>
    <definedName name="T21.4?Table" localSheetId="6">#REF!</definedName>
    <definedName name="T21.4?Table">#REF!</definedName>
    <definedName name="T21.4?Title" localSheetId="6">#REF!</definedName>
    <definedName name="T21.4?Title">#REF!</definedName>
    <definedName name="T21.4?unit?ТРУБ" localSheetId="6">#REF!</definedName>
    <definedName name="T21.4?unit?ТРУБ">#REF!</definedName>
    <definedName name="T21.4_Copy1" localSheetId="6">#REF!</definedName>
    <definedName name="T21.4_Copy1">#REF!</definedName>
    <definedName name="T21.4_Copy2" localSheetId="6">#REF!</definedName>
    <definedName name="T21.4_Copy2">#REF!</definedName>
    <definedName name="T21.4_Copy3" localSheetId="6">#REF!</definedName>
    <definedName name="T21.4_Copy3">#REF!</definedName>
    <definedName name="T21.4_Name1" localSheetId="6">#REF!</definedName>
    <definedName name="T21.4_Name1">#REF!</definedName>
    <definedName name="T21.4_Name2" localSheetId="6">#REF!</definedName>
    <definedName name="T21.4_Name2">#REF!</definedName>
    <definedName name="T21.4_Name3" localSheetId="6">#REF!</definedName>
    <definedName name="T21.4_Name3">#REF!</definedName>
    <definedName name="T21?axis?R?ВРАС">'[35]21'!$C$20:$D$20,'[35]21'!$C$30:$D$30</definedName>
    <definedName name="T21?axis?R?ВРАС?">'[35]21'!$B$20:$B$20,'[35]21'!$B$30:$B$30</definedName>
    <definedName name="T21?axis?R?ПЭ">'[27]21'!$D$14:$S$16,'[27]21'!$D$26:$S$28,'[27]21'!$D$20:$S$22</definedName>
    <definedName name="T21?axis?R?ПЭ?">'[27]21'!$B$14:$B$16,'[27]21'!$B$26:$B$28,'[27]21'!$B$20:$B$22</definedName>
    <definedName name="T21?axis?ПРД?БАЗ" localSheetId="6">#REF!</definedName>
    <definedName name="T21?axis?ПРД?БАЗ">#REF!</definedName>
    <definedName name="T21?axis?ПРД?РЕГ" localSheetId="6">#REF!</definedName>
    <definedName name="T21?axis?ПРД?РЕГ">#REF!</definedName>
    <definedName name="T21?Data">'[35]21'!$C$8:$D$9,'[35]21'!$C$11:$D$14,'[35]21'!$C$16:$D$18,'[35]21'!$C$20:$D$20,'[35]21'!$C$22:$D$23,'[35]21'!$C$25:$D$28,'[35]21'!$C$30:$D$30,'[35]21'!$C$32:$D$32,'[35]21'!$C$34:$D$37,'[35]21'!$C$6:$D$6</definedName>
    <definedName name="T21?L1" localSheetId="6">#REF!</definedName>
    <definedName name="T21?L1">#REF!</definedName>
    <definedName name="T21?L1.1" localSheetId="6">#REF!</definedName>
    <definedName name="T21?L1.1">#REF!</definedName>
    <definedName name="T21?L2" localSheetId="6">#REF!</definedName>
    <definedName name="T21?L2">#REF!</definedName>
    <definedName name="T21?L2.1" localSheetId="6">#REF!</definedName>
    <definedName name="T21?L2.1">#REF!</definedName>
    <definedName name="T21?L3" localSheetId="6">#REF!</definedName>
    <definedName name="T21?L3">#REF!</definedName>
    <definedName name="T21?L4" localSheetId="6">#REF!</definedName>
    <definedName name="T21?L4">#REF!</definedName>
    <definedName name="T21?L5" localSheetId="6">#REF!</definedName>
    <definedName name="T21?L5">#REF!</definedName>
    <definedName name="T21?L5.1" localSheetId="6">#REF!</definedName>
    <definedName name="T21?L5.1">#REF!</definedName>
    <definedName name="T21?L5.2" localSheetId="6">#REF!</definedName>
    <definedName name="T21?L5.2">#REF!</definedName>
    <definedName name="T21?L5.3" localSheetId="6">#REF!</definedName>
    <definedName name="T21?L5.3">#REF!</definedName>
    <definedName name="T21?L5.3.x" localSheetId="6">#REF!</definedName>
    <definedName name="T21?L5.3.x">#REF!</definedName>
    <definedName name="T21?L6" localSheetId="6">#REF!</definedName>
    <definedName name="T21?L6">#REF!</definedName>
    <definedName name="T21?L7" localSheetId="6">#REF!</definedName>
    <definedName name="T21?L7">#REF!</definedName>
    <definedName name="T21?L7.1" localSheetId="6">#REF!</definedName>
    <definedName name="T21?L7.1">#REF!</definedName>
    <definedName name="T21?L7.2" localSheetId="6">#REF!</definedName>
    <definedName name="T21?L7.2">#REF!</definedName>
    <definedName name="T21?L7.3" localSheetId="6">#REF!</definedName>
    <definedName name="T21?L7.3">#REF!</definedName>
    <definedName name="T21?L7.4" localSheetId="6">#REF!</definedName>
    <definedName name="T21?L7.4">#REF!</definedName>
    <definedName name="T21?L7.4.x" localSheetId="6">#REF!</definedName>
    <definedName name="T21?L7.4.x">#REF!</definedName>
    <definedName name="T21?L8" localSheetId="6">#REF!</definedName>
    <definedName name="T21?L8">#REF!</definedName>
    <definedName name="T21?L8.1" localSheetId="6">#REF!</definedName>
    <definedName name="T21?L8.1">#REF!</definedName>
    <definedName name="T21?L8.2" localSheetId="6">#REF!</definedName>
    <definedName name="T21?L8.2">#REF!</definedName>
    <definedName name="T21?L8.3" localSheetId="6">#REF!</definedName>
    <definedName name="T21?L8.3">#REF!</definedName>
    <definedName name="T21?L8.4" localSheetId="6">#REF!</definedName>
    <definedName name="T21?L8.4">#REF!</definedName>
    <definedName name="T21?Name" localSheetId="6">#REF!</definedName>
    <definedName name="T21?Name">#REF!</definedName>
    <definedName name="T21?Table" localSheetId="6">#REF!</definedName>
    <definedName name="T21?Table">#REF!</definedName>
    <definedName name="T21?Title" localSheetId="6">#REF!</definedName>
    <definedName name="T21?Title">#REF!</definedName>
    <definedName name="T21?unit?ТРУБ" localSheetId="6">#REF!</definedName>
    <definedName name="T21?unit?ТРУБ">#REF!</definedName>
    <definedName name="T21_Copy1" localSheetId="6">#REF!</definedName>
    <definedName name="T21_Copy1">#REF!</definedName>
    <definedName name="T21_Copy2" localSheetId="6">#REF!</definedName>
    <definedName name="T21_Copy2">#REF!</definedName>
    <definedName name="T21_Name1" localSheetId="6">#REF!</definedName>
    <definedName name="T21_Name1">#REF!</definedName>
    <definedName name="T21_Name2" localSheetId="6">#REF!</definedName>
    <definedName name="T21_Name2">#REF!</definedName>
    <definedName name="T21_Protection" localSheetId="1">P2_T21_Protection,'2-ип  (2)'!P3_T21_Protection</definedName>
    <definedName name="T21_Protection" localSheetId="2">P2_T21_Protection,'3-ип'!P3_T21_Protection</definedName>
    <definedName name="T21_Protection" localSheetId="3">P2_T21_Protection,'4-ип'!P3_T21_Protection</definedName>
    <definedName name="T21_Protection" localSheetId="5">P2_T21_Protection,'прил 5-ип  (2)'!P3_T21_Protection</definedName>
    <definedName name="T21_Protection" localSheetId="6">P2_T21_Protection,'форма 6 график реализации (2)'!P3_T21_Protection</definedName>
    <definedName name="T21_Protection">P2_T21_Protection,P3_T21_Protection</definedName>
    <definedName name="T22?axis?C?СЦТ">'[35]22'!$H$7:$H$147,'[35]22'!$J$7:$J$147</definedName>
    <definedName name="T22?axis?C?СЦТ?">'[35]22'!$H$5:$H$5,'[35]22'!$J$5</definedName>
    <definedName name="T22?axis?R?ПЭ" localSheetId="6">#REF!</definedName>
    <definedName name="T22?axis?R?ПЭ">#REF!</definedName>
    <definedName name="T22?axis?R?ПЭ?" localSheetId="6">#REF!</definedName>
    <definedName name="T22?axis?R?ПЭ?">#REF!</definedName>
    <definedName name="T22?Data">'[35]22'!$H$7:$H$147,'[35]22'!$J$7:$K$147,'[35]22'!$E$7:$F$147</definedName>
    <definedName name="T22?item_ext?ВСЕГО" localSheetId="6">#REF!</definedName>
    <definedName name="T22?item_ext?ВСЕГО">#REF!</definedName>
    <definedName name="T22?item_ext?ТЭ" localSheetId="6">#REF!</definedName>
    <definedName name="T22?item_ext?ТЭ">#REF!</definedName>
    <definedName name="T22?item_ext?ЭС">'[27]22'!$K$8:$L$31,'[27]22'!$G$8:$H$31</definedName>
    <definedName name="T22?item_ext?ЭЭ" localSheetId="6">#REF!</definedName>
    <definedName name="T22?item_ext?ЭЭ">#REF!</definedName>
    <definedName name="T22?L1">'[35]22'!$E$7:$F$7,'[35]22'!$H$7:$H$7,'[35]22'!$J$7:$K$7</definedName>
    <definedName name="T22?L1.1">'[35]22'!$E$8:$F$8,'[35]22'!$H$8:$H$8,'[35]22'!$J$8:$K$8</definedName>
    <definedName name="T22?L1.1.x">'[35]22'!$E$10:$F$10,'[35]22'!$H$10:$H$10,'[35]22'!$J$10:$K$10</definedName>
    <definedName name="T22?L1.2">'[35]22'!$K$12,'[35]22'!$E$12:$F$12</definedName>
    <definedName name="T22?L1.3">'[35]22'!$K$13,'[35]22'!$E$13:$F$13</definedName>
    <definedName name="T22?L1.4">'[35]22'!$K$14,'[35]22'!$E$14:$F$14</definedName>
    <definedName name="T22?L1.4.x">'[35]22'!$K$16:$K$16,'[35]22'!$E$16:$F$16</definedName>
    <definedName name="T22?L10" localSheetId="6">#REF!</definedName>
    <definedName name="T22?L10">#REF!</definedName>
    <definedName name="T22?L10.1" localSheetId="6">#REF!</definedName>
    <definedName name="T22?L10.1">#REF!</definedName>
    <definedName name="T22?L10.1.x" localSheetId="6">#REF!</definedName>
    <definedName name="T22?L10.1.x">#REF!</definedName>
    <definedName name="T22?L10.2" localSheetId="6">#REF!</definedName>
    <definedName name="T22?L10.2">#REF!</definedName>
    <definedName name="T22?L10.3" localSheetId="6">#REF!</definedName>
    <definedName name="T22?L10.3">#REF!</definedName>
    <definedName name="T22?L10.4" localSheetId="6">#REF!</definedName>
    <definedName name="T22?L10.4">#REF!</definedName>
    <definedName name="T22?L10.4.x" localSheetId="6">#REF!</definedName>
    <definedName name="T22?L10.4.x">#REF!</definedName>
    <definedName name="T22?L11" localSheetId="6">#REF!</definedName>
    <definedName name="T22?L11">#REF!</definedName>
    <definedName name="T22?L11.1" localSheetId="6">#REF!</definedName>
    <definedName name="T22?L11.1">#REF!</definedName>
    <definedName name="T22?L11.1.x" localSheetId="6">#REF!</definedName>
    <definedName name="T22?L11.1.x">#REF!</definedName>
    <definedName name="T22?L11.2" localSheetId="6">#REF!</definedName>
    <definedName name="T22?L11.2">#REF!</definedName>
    <definedName name="T22?L11.3" localSheetId="6">#REF!</definedName>
    <definedName name="T22?L11.3">#REF!</definedName>
    <definedName name="T22?L11.4" localSheetId="6">#REF!</definedName>
    <definedName name="T22?L11.4">#REF!</definedName>
    <definedName name="T22?L11.4.x" localSheetId="6">#REF!</definedName>
    <definedName name="T22?L11.4.x">#REF!</definedName>
    <definedName name="T22?L2">'[35]22'!$E$20:$F$20,'[35]22'!$H$20:$H$20,'[35]22'!$J$20:$K$20</definedName>
    <definedName name="T22?L2.1">'[35]22'!$E$21:$F$21,'[35]22'!$H$21:$H$21,'[35]22'!$J$21:$K$21</definedName>
    <definedName name="T22?L2.1.x">'[35]22'!$E$23:$F$23,'[35]22'!$H$23:$H$23,'[35]22'!$J$23:$K$23</definedName>
    <definedName name="T22?L2.2">'[35]22'!$K$25,'[35]22'!$E$25:$F$25</definedName>
    <definedName name="T22?L2.3">'[35]22'!$K$26,'[35]22'!$E$26:$F$26</definedName>
    <definedName name="T22?L2.4">'[35]22'!$K$27,'[35]22'!$E$27:$F$27</definedName>
    <definedName name="T22?L2.4.x">'[35]22'!$K$29:$K$29,'[35]22'!$E$29:$F$29</definedName>
    <definedName name="T22?L3">'[35]22'!$E$33:$F$33,'[35]22'!$H$33:$H$33,'[35]22'!$J$33:$K$33</definedName>
    <definedName name="T22?L3.1">'[35]22'!$E$34:$F$34,'[35]22'!$H$34:$H$34,'[35]22'!$J$34:$K$34</definedName>
    <definedName name="T22?L3.1.x">'[35]22'!$E$36:$F$36,'[35]22'!$H$36:$H$36,'[35]22'!$J$36:$K$36</definedName>
    <definedName name="T22?L3.2">'[35]22'!$K$38,'[35]22'!$E$38:$F$38</definedName>
    <definedName name="T22?L3.3">'[35]22'!$K$39,'[35]22'!$E$39:$F$39</definedName>
    <definedName name="T22?L3.4">'[35]22'!$E$40:$F$40,'[35]22'!$K$40</definedName>
    <definedName name="T22?L3.4.x">'[35]22'!$K$42:$K$42,'[35]22'!$E$42:$F$42</definedName>
    <definedName name="T22?L4">'[35]22'!$E$46:$F$46,'[35]22'!$H$46:$H$46,'[35]22'!$J$46:$K$46</definedName>
    <definedName name="T22?L4.1">'[35]22'!$E$47:$F$47,'[35]22'!$H$47:$H$47,'[35]22'!$J$47:$K$47</definedName>
    <definedName name="T22?L4.1.x">'[35]22'!$E$49:$F$49,'[35]22'!$H$49:$H$49,'[35]22'!$J$49:$K$49</definedName>
    <definedName name="T22?L4.2">'[35]22'!$K$51,'[35]22'!$E$51:$F$51</definedName>
    <definedName name="T22?L4.3">'[35]22'!$K$52,'[35]22'!$E$52:$F$52</definedName>
    <definedName name="T22?L4.4">'[35]22'!$K$53,'[35]22'!$E$53:$F$53</definedName>
    <definedName name="T22?L4.4.x">'[35]22'!$K$55:$K$55,'[35]22'!$E$55:$F$55</definedName>
    <definedName name="T22?L5.1">'[35]22'!$E$60:$F$60,'[35]22'!$H$60:$H$60,'[35]22'!$J$60:$K$60</definedName>
    <definedName name="T22?L5.1.x">'[35]22'!$E$62:$F$62,'[35]22'!$H$62:$H$62,'[35]22'!$J$62:$K$62</definedName>
    <definedName name="T22?L5.2">'[35]22'!$K$64,'[35]22'!$E$64:$F$64</definedName>
    <definedName name="T22?L5.3">'[35]22'!$K$65,'[35]22'!$E$65:$F$65</definedName>
    <definedName name="T22?L5.4">'[35]22'!$K$66,'[35]22'!$E$66:$F$66</definedName>
    <definedName name="T22?L5.4.x">'[35]22'!$K$68:$K$68,'[35]22'!$E$68:$F$68</definedName>
    <definedName name="T22?L6">'[35]22'!$E$72:$F$72,'[35]22'!$H$72:$H$72,'[35]22'!$J$72:$K$72</definedName>
    <definedName name="T22?L6.1">'[35]22'!$E$73:$F$73,'[35]22'!$H$73:$H$73,'[35]22'!$J$73:$K$73</definedName>
    <definedName name="T22?L6.1.x">'[35]22'!$E$75:$F$75,'[35]22'!$H$75:$H$75,'[35]22'!$J$75:$K$75</definedName>
    <definedName name="T22?L6.2">'[35]22'!$K$77,'[35]22'!$E$77:$F$77</definedName>
    <definedName name="T22?L6.3">'[35]22'!$K$78,'[35]22'!$E$78:$F$78</definedName>
    <definedName name="T22?L6.4">'[35]22'!$K$79,'[35]22'!$E$79:$F$79</definedName>
    <definedName name="T22?L6.4.x">'[35]22'!$K$81:$K$81,'[35]22'!$E$81:$F$81</definedName>
    <definedName name="T22?L7" localSheetId="6">#REF!</definedName>
    <definedName name="T22?L7">#REF!</definedName>
    <definedName name="T22?L7.1">'[35]22'!$E$86:$F$86,'[35]22'!$H$86:$H$86,'[35]22'!$J$86</definedName>
    <definedName name="T22?L7.1.x" localSheetId="6">#REF!</definedName>
    <definedName name="T22?L7.1.x">#REF!</definedName>
    <definedName name="T22?L7.2" localSheetId="6">#REF!</definedName>
    <definedName name="T22?L7.2">#REF!</definedName>
    <definedName name="T22?L7.3" localSheetId="6">#REF!</definedName>
    <definedName name="T22?L7.3">#REF!</definedName>
    <definedName name="T22?L7.4" localSheetId="6">#REF!</definedName>
    <definedName name="T22?L7.4">#REF!</definedName>
    <definedName name="T22?L7.4.x" localSheetId="6">#REF!</definedName>
    <definedName name="T22?L7.4.x">#REF!</definedName>
    <definedName name="T22?L8" localSheetId="6">#REF!</definedName>
    <definedName name="T22?L8">#REF!</definedName>
    <definedName name="T22?L8.1">'[35]22'!$E$99:$F$99,'[35]22'!$H$99:$H$99,'[35]22'!$J$99</definedName>
    <definedName name="T22?L8.1.x">'[35]22'!$E$101:$F$101,'[35]22'!$H$101:$H$101,'[35]22'!$J$101:$J$101</definedName>
    <definedName name="T22?L8.2" localSheetId="6">#REF!</definedName>
    <definedName name="T22?L8.2">#REF!</definedName>
    <definedName name="T22?L8.3" localSheetId="6">#REF!</definedName>
    <definedName name="T22?L8.3">#REF!</definedName>
    <definedName name="T22?L8.4" localSheetId="6">#REF!</definedName>
    <definedName name="T22?L8.4">#REF!</definedName>
    <definedName name="T22?L8.4.x" localSheetId="6">#REF!</definedName>
    <definedName name="T22?L8.4.x">#REF!</definedName>
    <definedName name="T22?L9" localSheetId="6">#REF!</definedName>
    <definedName name="T22?L9">#REF!</definedName>
    <definedName name="T22?L9.1">'[35]22'!$E$112:$F$112,'[35]22'!$H$112:$H$112,'[35]22'!$J$112</definedName>
    <definedName name="T22?L9.1.x">'[35]22'!$E$114:$F$114,'[35]22'!$H$114:$H$114,'[35]22'!$J$114:$J$114</definedName>
    <definedName name="T22?L9.2" localSheetId="6">#REF!</definedName>
    <definedName name="T22?L9.2">#REF!</definedName>
    <definedName name="T22?L9.3" localSheetId="6">#REF!</definedName>
    <definedName name="T22?L9.3">#REF!</definedName>
    <definedName name="T22?L9.4" localSheetId="6">#REF!</definedName>
    <definedName name="T22?L9.4">#REF!</definedName>
    <definedName name="T22?L9.4.x" localSheetId="6">#REF!</definedName>
    <definedName name="T22?L9.4.x">#REF!</definedName>
    <definedName name="T22?Name" localSheetId="6">#REF!</definedName>
    <definedName name="T22?Name">#REF!</definedName>
    <definedName name="T22?Table" localSheetId="6">#REF!</definedName>
    <definedName name="T22?Table">#REF!</definedName>
    <definedName name="T22?Title" localSheetId="6">#REF!</definedName>
    <definedName name="T22?Title">#REF!</definedName>
    <definedName name="T22?unit?ГКАЛ.Ч">'[27]22'!$G$8:$G$31,'[27]22'!$I$8:$I$31,'[27]22'!$K$8:$K$31,'[27]22'!$E$8:$E$31</definedName>
    <definedName name="T22?unit?МКВТЧ" localSheetId="6">#REF!</definedName>
    <definedName name="T22?unit?МКВТЧ">#REF!</definedName>
    <definedName name="T22?unit?ПРЦ" localSheetId="6">#REF!</definedName>
    <definedName name="T22?unit?ПРЦ">#REF!</definedName>
    <definedName name="T22?unit?РУБ.ТКВТ" localSheetId="6">#REF!</definedName>
    <definedName name="T22?unit?РУБ.ТКВТ">#REF!</definedName>
    <definedName name="T22?unit?РУБ.ТКВТЧ">'[35]22'!$A$137:$K$147,'[35]22'!$A$111:$K$121</definedName>
    <definedName name="T22?unit?ТГКАЛ">'[27]22'!$H$8:$H$31,'[27]22'!$J$8:$J$31,'[27]22'!$L$8:$L$31,'[27]22'!$F$8:$F$31</definedName>
    <definedName name="T22?unit?ТКВТ" localSheetId="6">#REF!</definedName>
    <definedName name="T22?unit?ТКВТ">#REF!</definedName>
    <definedName name="T22?unit?ТРУБ">'[35]22'!$A$7:$K$17,'[35]22'!$A$20:$K$30,'[35]22'!$A$33:$K$43,'[35]22'!$A$46:$K$56,'[35]22'!$A$72:$K$82</definedName>
    <definedName name="T22_Copy_" localSheetId="6">#REF!</definedName>
    <definedName name="T22_Copy_">#REF!</definedName>
    <definedName name="T22_Copy1_1" localSheetId="6">#REF!</definedName>
    <definedName name="T22_Copy1_1">#REF!</definedName>
    <definedName name="T22_Copy1_2" localSheetId="6">#REF!</definedName>
    <definedName name="T22_Copy1_2">#REF!</definedName>
    <definedName name="T22_Copy10_1" localSheetId="6">#REF!</definedName>
    <definedName name="T22_Copy10_1">#REF!</definedName>
    <definedName name="T22_Copy10_2" localSheetId="6">#REF!</definedName>
    <definedName name="T22_Copy10_2">#REF!</definedName>
    <definedName name="T22_Copy11_1" localSheetId="6">#REF!</definedName>
    <definedName name="T22_Copy11_1">#REF!</definedName>
    <definedName name="T22_Copy11_2" localSheetId="6">#REF!</definedName>
    <definedName name="T22_Copy11_2">#REF!</definedName>
    <definedName name="T22_Copy2_1" localSheetId="6">#REF!</definedName>
    <definedName name="T22_Copy2_1">#REF!</definedName>
    <definedName name="T22_Copy2_2" localSheetId="6">#REF!</definedName>
    <definedName name="T22_Copy2_2">#REF!</definedName>
    <definedName name="T22_Copy3_1" localSheetId="6">#REF!</definedName>
    <definedName name="T22_Copy3_1">#REF!</definedName>
    <definedName name="T22_Copy3_2" localSheetId="6">#REF!</definedName>
    <definedName name="T22_Copy3_2">#REF!</definedName>
    <definedName name="T22_Copy4_1" localSheetId="6">#REF!</definedName>
    <definedName name="T22_Copy4_1">#REF!</definedName>
    <definedName name="T22_Copy4_2" localSheetId="6">#REF!</definedName>
    <definedName name="T22_Copy4_2">#REF!</definedName>
    <definedName name="T22_Copy5_1" localSheetId="6">#REF!</definedName>
    <definedName name="T22_Copy5_1">#REF!</definedName>
    <definedName name="T22_Copy5_2" localSheetId="6">#REF!</definedName>
    <definedName name="T22_Copy5_2">#REF!</definedName>
    <definedName name="T22_Copy6_1" localSheetId="6">#REF!</definedName>
    <definedName name="T22_Copy6_1">#REF!</definedName>
    <definedName name="T22_Copy6_2" localSheetId="6">#REF!</definedName>
    <definedName name="T22_Copy6_2">#REF!</definedName>
    <definedName name="T22_Copy7_1" localSheetId="6">#REF!</definedName>
    <definedName name="T22_Copy7_1">#REF!</definedName>
    <definedName name="T22_Copy7_2" localSheetId="6">#REF!</definedName>
    <definedName name="T22_Copy7_2">#REF!</definedName>
    <definedName name="T22_Copy8_1" localSheetId="6">#REF!</definedName>
    <definedName name="T22_Copy8_1">#REF!</definedName>
    <definedName name="T22_Copy8_2" localSheetId="6">#REF!</definedName>
    <definedName name="T22_Copy8_2">#REF!</definedName>
    <definedName name="T22_Copy9_1" localSheetId="6">#REF!</definedName>
    <definedName name="T22_Copy9_1">#REF!</definedName>
    <definedName name="T22_Copy9_2" localSheetId="6">#REF!</definedName>
    <definedName name="T22_Copy9_2">#REF!</definedName>
    <definedName name="T22_Name_" localSheetId="6">#REF!</definedName>
    <definedName name="T22_Name_">#REF!</definedName>
    <definedName name="T22_Name1_1" localSheetId="6">#REF!</definedName>
    <definedName name="T22_Name1_1">#REF!</definedName>
    <definedName name="T22_Name1_2" localSheetId="6">#REF!</definedName>
    <definedName name="T22_Name1_2">#REF!</definedName>
    <definedName name="T22_Name10_1" localSheetId="6">#REF!</definedName>
    <definedName name="T22_Name10_1">#REF!</definedName>
    <definedName name="T22_Name10_2" localSheetId="6">#REF!</definedName>
    <definedName name="T22_Name10_2">#REF!</definedName>
    <definedName name="T22_Name11_1" localSheetId="6">#REF!</definedName>
    <definedName name="T22_Name11_1">#REF!</definedName>
    <definedName name="T22_Name11_2" localSheetId="6">#REF!</definedName>
    <definedName name="T22_Name11_2">#REF!</definedName>
    <definedName name="T22_Name2_1" localSheetId="6">#REF!</definedName>
    <definedName name="T22_Name2_1">#REF!</definedName>
    <definedName name="T22_Name2_2" localSheetId="6">#REF!</definedName>
    <definedName name="T22_Name2_2">#REF!</definedName>
    <definedName name="T22_Name3_1" localSheetId="6">#REF!</definedName>
    <definedName name="T22_Name3_1">#REF!</definedName>
    <definedName name="T22_Name3_2" localSheetId="6">#REF!</definedName>
    <definedName name="T22_Name3_2">#REF!</definedName>
    <definedName name="T22_Name4_1" localSheetId="6">#REF!</definedName>
    <definedName name="T22_Name4_1">#REF!</definedName>
    <definedName name="T22_Name4_2" localSheetId="6">#REF!</definedName>
    <definedName name="T22_Name4_2">#REF!</definedName>
    <definedName name="T22_Name5_1" localSheetId="6">#REF!</definedName>
    <definedName name="T22_Name5_1">#REF!</definedName>
    <definedName name="T22_Name5_2" localSheetId="6">#REF!</definedName>
    <definedName name="T22_Name5_2">#REF!</definedName>
    <definedName name="T22_Name6_1" localSheetId="6">#REF!</definedName>
    <definedName name="T22_Name6_1">#REF!</definedName>
    <definedName name="T22_Name6_2" localSheetId="6">#REF!</definedName>
    <definedName name="T22_Name6_2">#REF!</definedName>
    <definedName name="T22_Name7_1" localSheetId="6">#REF!</definedName>
    <definedName name="T22_Name7_1">#REF!</definedName>
    <definedName name="T22_Name7_2" localSheetId="6">#REF!</definedName>
    <definedName name="T22_Name7_2">#REF!</definedName>
    <definedName name="T22_Name8_1" localSheetId="6">#REF!</definedName>
    <definedName name="T22_Name8_1">#REF!</definedName>
    <definedName name="T22_Name8_2" localSheetId="6">#REF!</definedName>
    <definedName name="T22_Name8_2">#REF!</definedName>
    <definedName name="T22_Name9_1" localSheetId="6">#REF!</definedName>
    <definedName name="T22_Name9_1">#REF!</definedName>
    <definedName name="T22_Name9_2" localSheetId="6">#REF!</definedName>
    <definedName name="T22_Name9_2">#REF!</definedName>
    <definedName name="T22_Protection">'[27]22'!$E$19:$L$23,'[27]22'!$E$25:$L$25,'[27]22'!$E$27:$L$31,'[27]22'!$E$17:$L$17</definedName>
    <definedName name="T23?axis?R?ВТОП">'[27]23'!$E$8:$P$30,'[27]23'!$E$36:$P$58</definedName>
    <definedName name="T23?axis?R?ВТОП?">'[27]23'!$C$8:$C$30,'[27]23'!$C$36:$C$58</definedName>
    <definedName name="T23?axis?R?ПЭ">'[27]23'!$E$8:$P$30,'[27]23'!$E$36:$P$58</definedName>
    <definedName name="T23?axis?R?ПЭ?">'[27]23'!$B$8:$B$30,'[27]23'!$B$36:$B$58</definedName>
    <definedName name="T23?axis?R?СЦТ">'[27]23'!$E$32:$P$34,'[27]23'!$E$60:$P$62</definedName>
    <definedName name="T23?axis?R?СЦТ?">'[27]23'!$A$60:$A$62,'[27]23'!$A$32:$A$34</definedName>
    <definedName name="T23?axis?ПРД?БАЗ" localSheetId="6">#REF!</definedName>
    <definedName name="T23?axis?ПРД?БАЗ">#REF!</definedName>
    <definedName name="T23?axis?ПРД?РЕГ" localSheetId="6">#REF!</definedName>
    <definedName name="T23?axis?ПРД?РЕГ">#REF!</definedName>
    <definedName name="T23?Data" localSheetId="6">#REF!,#REF!,#REF!</definedName>
    <definedName name="T23?Data">#REF!,#REF!,#REF!</definedName>
    <definedName name="T23?item_ext?ВСЕГО">'[27]23'!$A$55:$P$58,'[27]23'!$A$27:$P$30</definedName>
    <definedName name="T23?item_ext?ИТОГО">'[27]23'!$A$59:$P$59,'[27]23'!$A$31:$P$31</definedName>
    <definedName name="T23?item_ext?СЦТ">'[27]23'!$A$60:$P$62,'[27]23'!$A$32:$P$34</definedName>
    <definedName name="T23?L1" localSheetId="6">#REF!</definedName>
    <definedName name="T23?L1">#REF!</definedName>
    <definedName name="T23?L1.1" localSheetId="6">#REF!</definedName>
    <definedName name="T23?L1.1">#REF!</definedName>
    <definedName name="T23?L1.1.1" localSheetId="6">#REF!</definedName>
    <definedName name="T23?L1.1.1">#REF!</definedName>
    <definedName name="T23?L1.2" localSheetId="6">#REF!</definedName>
    <definedName name="T23?L1.2">#REF!</definedName>
    <definedName name="T23?L2" localSheetId="6">#REF!</definedName>
    <definedName name="T23?L2">#REF!</definedName>
    <definedName name="T23?L2.1" localSheetId="6">#REF!</definedName>
    <definedName name="T23?L2.1">#REF!</definedName>
    <definedName name="T23?L2.1.1" localSheetId="6">#REF!</definedName>
    <definedName name="T23?L2.1.1">#REF!</definedName>
    <definedName name="T23?L2.2" localSheetId="6">#REF!</definedName>
    <definedName name="T23?L2.2">#REF!</definedName>
    <definedName name="T23?L3" localSheetId="6">#REF!</definedName>
    <definedName name="T23?L3">#REF!</definedName>
    <definedName name="T23?L4" localSheetId="6">#REF!</definedName>
    <definedName name="T23?L4">#REF!</definedName>
    <definedName name="T23?L4.1" localSheetId="6">#REF!</definedName>
    <definedName name="T23?L4.1">#REF!</definedName>
    <definedName name="T23?L4.2" localSheetId="6">#REF!</definedName>
    <definedName name="T23?L4.2">#REF!</definedName>
    <definedName name="T23?L5" localSheetId="6">#REF!</definedName>
    <definedName name="T23?L5">#REF!</definedName>
    <definedName name="T23?L5.1" localSheetId="6">#REF!</definedName>
    <definedName name="T23?L5.1">#REF!</definedName>
    <definedName name="T23?L5.2" localSheetId="6">#REF!</definedName>
    <definedName name="T23?L5.2">#REF!</definedName>
    <definedName name="T23?L6" localSheetId="6">#REF!</definedName>
    <definedName name="T23?L6">#REF!</definedName>
    <definedName name="T23?L6.1" localSheetId="6">#REF!</definedName>
    <definedName name="T23?L6.1">#REF!</definedName>
    <definedName name="T23?L6.2" localSheetId="6">#REF!</definedName>
    <definedName name="T23?L6.2">#REF!</definedName>
    <definedName name="T23?L7" localSheetId="6">#REF!</definedName>
    <definedName name="T23?L7">#REF!</definedName>
    <definedName name="T23?L7.1" localSheetId="6">#REF!</definedName>
    <definedName name="T23?L7.1">#REF!</definedName>
    <definedName name="T23?L7.2" localSheetId="6">#REF!</definedName>
    <definedName name="T23?L7.2">#REF!</definedName>
    <definedName name="T23?Name" localSheetId="6">#REF!</definedName>
    <definedName name="T23?Name">#REF!</definedName>
    <definedName name="T23?Table" localSheetId="6">#REF!</definedName>
    <definedName name="T23?Table">#REF!</definedName>
    <definedName name="T23?Title" localSheetId="6">#REF!</definedName>
    <definedName name="T23?Title">#REF!</definedName>
    <definedName name="T23?unit?МВТ" localSheetId="6">#REF!,#REF!</definedName>
    <definedName name="T23?unit?МВТ">#REF!,#REF!</definedName>
    <definedName name="T23?unit?МКВТЧ" localSheetId="6">#REF!,#REF!</definedName>
    <definedName name="T23?unit?МКВТЧ">#REF!,#REF!</definedName>
    <definedName name="T23?unit?РУБ.ТКВТ" localSheetId="6">#REF!,#REF!,#REF!,#REF!</definedName>
    <definedName name="T23?unit?РУБ.ТКВТ">#REF!,#REF!,#REF!,#REF!</definedName>
    <definedName name="T23?unit?РУБ.ТКВТЧ" localSheetId="6">#REF!,#REF!,#REF!,#REF!</definedName>
    <definedName name="T23?unit?РУБ.ТКВТЧ">#REF!,#REF!,#REF!,#REF!</definedName>
    <definedName name="T23?unit?ЧСЛ" localSheetId="6">#REF!</definedName>
    <definedName name="T23?unit?ЧСЛ">#REF!</definedName>
    <definedName name="T23_Protection" localSheetId="1">'[27]23'!$A$60:$A$62,'[27]23'!$F$60:$J$62,'[27]23'!$O$60:$P$62,'[27]23'!$A$9:$A$25,P1_T23_Protection</definedName>
    <definedName name="T23_Protection" localSheetId="2">'[27]23'!$A$60:$A$62,'[27]23'!$F$60:$J$62,'[27]23'!$O$60:$P$62,'[27]23'!$A$9:$A$25,P1_T23_Protection</definedName>
    <definedName name="T23_Protection" localSheetId="3">'[27]23'!$A$60:$A$62,'[27]23'!$F$60:$J$62,'[27]23'!$O$60:$P$62,'[27]23'!$A$9:$A$25,P1_T23_Protection</definedName>
    <definedName name="T23_Protection" localSheetId="5">'[27]23'!$A$60:$A$62,'[27]23'!$F$60:$J$62,'[27]23'!$O$60:$P$62,'[27]23'!$A$9:$A$25,P1_T23_Protection</definedName>
    <definedName name="T23_Protection" localSheetId="6">'[27]23'!$A$60:$A$62,'[27]23'!$F$60:$J$62,'[27]23'!$O$60:$P$62,'[27]23'!$A$9:$A$25,P1_T23_Protection</definedName>
    <definedName name="T23_Protection">'[27]23'!$A$60:$A$62,'[27]23'!$F$60:$J$62,'[27]23'!$O$60:$P$62,'[27]23'!$A$9:$A$25,P1_T23_Protection</definedName>
    <definedName name="T24.1?axis?C?СЦТ" localSheetId="6">#REF!</definedName>
    <definedName name="T24.1?axis?C?СЦТ">#REF!</definedName>
    <definedName name="T24.1?axis?C?СЦТ?" localSheetId="6">#REF!</definedName>
    <definedName name="T24.1?axis?C?СЦТ?">#REF!</definedName>
    <definedName name="T24.1?axis?ПРД?БАЗ">'[35]24.1'!$D$8:$D$29,'[35]24.1'!$G$8:$G$29</definedName>
    <definedName name="T24.1?axis?ПРД?РЕГ">'[35]24.1'!$E$8:$E$29,'[35]24.1'!$H$8:$H$29</definedName>
    <definedName name="T24.1?Data">'[35]24.1'!$D$8:$H$8,'[35]24.1'!$D$10:$H$29</definedName>
    <definedName name="T24.1?L0.1" localSheetId="6">#REF!</definedName>
    <definedName name="T24.1?L0.1">#REF!</definedName>
    <definedName name="T24.1?L0.2" localSheetId="6">#REF!</definedName>
    <definedName name="T24.1?L0.2">#REF!</definedName>
    <definedName name="T24.1?L1" localSheetId="6">#REF!</definedName>
    <definedName name="T24.1?L1">#REF!</definedName>
    <definedName name="T24.1?L1.1" localSheetId="6">#REF!</definedName>
    <definedName name="T24.1?L1.1">#REF!</definedName>
    <definedName name="T24.1?L1.1.1" localSheetId="6">#REF!</definedName>
    <definedName name="T24.1?L1.1.1">#REF!</definedName>
    <definedName name="T24.1?L1.2" localSheetId="6">#REF!</definedName>
    <definedName name="T24.1?L1.2">#REF!</definedName>
    <definedName name="T24.1?L1.2.1" localSheetId="6">#REF!</definedName>
    <definedName name="T24.1?L1.2.1">#REF!</definedName>
    <definedName name="T24.1?L1.2.2" localSheetId="6">#REF!</definedName>
    <definedName name="T24.1?L1.2.2">#REF!</definedName>
    <definedName name="T24.1?L2" localSheetId="6">#REF!</definedName>
    <definedName name="T24.1?L2">#REF!</definedName>
    <definedName name="T24.1?L2.1" localSheetId="6">#REF!</definedName>
    <definedName name="T24.1?L2.1">#REF!</definedName>
    <definedName name="T24.1?L2.2" localSheetId="6">#REF!</definedName>
    <definedName name="T24.1?L2.2">#REF!</definedName>
    <definedName name="T24.1?L3" localSheetId="6">#REF!</definedName>
    <definedName name="T24.1?L3">#REF!</definedName>
    <definedName name="T24.1?L4" localSheetId="6">#REF!</definedName>
    <definedName name="T24.1?L4">#REF!</definedName>
    <definedName name="T24.1?L4.1" localSheetId="6">#REF!</definedName>
    <definedName name="T24.1?L4.1">#REF!</definedName>
    <definedName name="T24.1?L4.2" localSheetId="6">#REF!</definedName>
    <definedName name="T24.1?L4.2">#REF!</definedName>
    <definedName name="T24.1?L5" localSheetId="6">#REF!</definedName>
    <definedName name="T24.1?L5">#REF!</definedName>
    <definedName name="T24.1?L5.1" localSheetId="6">#REF!</definedName>
    <definedName name="T24.1?L5.1">#REF!</definedName>
    <definedName name="T24.1?L5.2" localSheetId="6">#REF!</definedName>
    <definedName name="T24.1?L5.2">#REF!</definedName>
    <definedName name="T24.1?L6" localSheetId="6">#REF!</definedName>
    <definedName name="T24.1?L6">#REF!</definedName>
    <definedName name="T24.1?L6.1" localSheetId="6">#REF!</definedName>
    <definedName name="T24.1?L6.1">#REF!</definedName>
    <definedName name="T24.1?L6.2" localSheetId="6">#REF!</definedName>
    <definedName name="T24.1?L6.2">#REF!</definedName>
    <definedName name="T24.1?Name" localSheetId="6">#REF!</definedName>
    <definedName name="T24.1?Name">#REF!</definedName>
    <definedName name="T24.1?Table" localSheetId="6">#REF!</definedName>
    <definedName name="T24.1?Table">#REF!</definedName>
    <definedName name="T24.1?Title" localSheetId="6">#REF!</definedName>
    <definedName name="T24.1?Title">#REF!</definedName>
    <definedName name="T24.1?unit?ПРЦ" localSheetId="6">#REF!</definedName>
    <definedName name="T24.1?unit?ПРЦ">#REF!</definedName>
    <definedName name="T24.1?unit?РУБ.ГКАЛ" localSheetId="6">#REF!</definedName>
    <definedName name="T24.1?unit?РУБ.ГКАЛ">#REF!</definedName>
    <definedName name="T24.1?unit?ТГКАЛ" localSheetId="6">#REF!</definedName>
    <definedName name="T24.1?unit?ТГКАЛ">#REF!</definedName>
    <definedName name="T24.1?unit?ТРУБ">'[35]24.1'!$D$8:$H$19,'[35]24.1'!$D$21:$H$23</definedName>
    <definedName name="T24?axis?R?НАП">'[35]24'!$D$7:$E$8,'[35]24'!$D$10:$E$12,'[35]24'!$D$14:$E$15,'[35]24'!$D$17:$E$19,'[35]24'!$D$22:$E$23,'[35]24'!$D$25:$E$27,'[35]24'!$D$33:$E$34,'[35]24'!$D$36:$E$38,'[35]24'!$D$40:$E$41,'[35]24'!$D$43:$E$45</definedName>
    <definedName name="T24?axis?R?НАП?">'[35]24'!$B$7:$B$8,'[35]24'!$B$10:$B$12,'[35]24'!$B$14:$B$15,'[35]24'!$B$17:$B$19,'[35]24'!$B$22:$B$23,'[35]24'!$B$25:$B$27,'[35]24'!$B$33:$B$34,'[35]24'!$B$36:$B$38,'[35]24'!$B$40:$B$41,'[35]24'!$B$43:$B$45</definedName>
    <definedName name="T24?Data">'[35]24'!$D$40:$E$40,'[35]24'!$D$36:$E$38,'[35]24'!$D$33:$E$33,'[35]24'!$D$25:$E$31,'[35]24'!$D$6:$E$8,'[35]24'!$D$10:$E$15,'[35]24'!$D$17:$E$23,'[35]24'!$D$43:$E$45</definedName>
    <definedName name="T24?L1.1">'[35]24'!$D$7:$E$8,'[35]24'!$D$10:$E$12</definedName>
    <definedName name="T24?L2.1">'[35]24'!$D$14:$E$15,'[35]24'!$D$17:$E$19</definedName>
    <definedName name="T24?L4.1">'[35]24'!$D$22:$E$23,'[35]24'!$D$25:$E$27</definedName>
    <definedName name="T24?L5.1">'[35]24'!$D$33:$E$33,'[35]24'!$D$36:$E$38</definedName>
    <definedName name="T24?L6.1">'[35]24'!$D$40:$E$40,'[35]24'!$D$43:$E$45</definedName>
    <definedName name="T24?unit?ТРУБ">'[35]24'!$D$6:$E$19,'[35]24'!$D$21:$E$27</definedName>
    <definedName name="T24_1_Copy" localSheetId="6">#REF!</definedName>
    <definedName name="T24_1_Copy">#REF!</definedName>
    <definedName name="T24_1_Name" localSheetId="6">#REF!</definedName>
    <definedName name="T24_1_Name">#REF!</definedName>
    <definedName name="T24_Protection">'[27]24'!$E$24:$H$37,'[27]24'!$B$35:$B$37,'[27]24'!$E$41:$H$42,'[27]24'!$J$8:$M$21,'[27]24'!$J$24:$M$37,'[27]24'!$J$41:$M$42,'[27]24'!$E$8:$H$21</definedName>
    <definedName name="T25.1?axis?C?СЦТ" localSheetId="6">#REF!</definedName>
    <definedName name="T25.1?axis?C?СЦТ">#REF!</definedName>
    <definedName name="T25.1?axis?C?СЦТ?" localSheetId="6">#REF!</definedName>
    <definedName name="T25.1?axis?C?СЦТ?">#REF!</definedName>
    <definedName name="T25.1?axis?ПРД?БАЗ">'[35]25.1'!$D$8:$D$22,'[35]25.1'!$F$8:$F$22</definedName>
    <definedName name="T25.1?axis?ПРД?РЕГ">'[35]25.1'!$E$8:$E$22,'[35]25.1'!$G$8:$G$22</definedName>
    <definedName name="T25.1?Data" localSheetId="6">#REF!</definedName>
    <definedName name="T25.1?Data">#REF!</definedName>
    <definedName name="T25.1?L1" localSheetId="6">#REF!</definedName>
    <definedName name="T25.1?L1">#REF!</definedName>
    <definedName name="T25.1?L1.1" localSheetId="6">#REF!</definedName>
    <definedName name="T25.1?L1.1">#REF!</definedName>
    <definedName name="T25.1?L1.2" localSheetId="6">#REF!</definedName>
    <definedName name="T25.1?L1.2">#REF!</definedName>
    <definedName name="T25.1?L2" localSheetId="6">#REF!</definedName>
    <definedName name="T25.1?L2">#REF!</definedName>
    <definedName name="T25.1?L2.1" localSheetId="6">#REF!</definedName>
    <definedName name="T25.1?L2.1">#REF!</definedName>
    <definedName name="T25.1?L2.2" localSheetId="6">#REF!</definedName>
    <definedName name="T25.1?L2.2">#REF!</definedName>
    <definedName name="T25.1?L3" localSheetId="6">#REF!</definedName>
    <definedName name="T25.1?L3">#REF!</definedName>
    <definedName name="T25.1?L3.1" localSheetId="6">#REF!</definedName>
    <definedName name="T25.1?L3.1">#REF!</definedName>
    <definedName name="T25.1?L3.2" localSheetId="6">#REF!</definedName>
    <definedName name="T25.1?L3.2">#REF!</definedName>
    <definedName name="T25.1?L4" localSheetId="6">#REF!</definedName>
    <definedName name="T25.1?L4">#REF!</definedName>
    <definedName name="T25.1?L4.1" localSheetId="6">#REF!</definedName>
    <definedName name="T25.1?L4.1">#REF!</definedName>
    <definedName name="T25.1?L4.2" localSheetId="6">#REF!</definedName>
    <definedName name="T25.1?L4.2">#REF!</definedName>
    <definedName name="T25.1?L5" localSheetId="6">#REF!</definedName>
    <definedName name="T25.1?L5">#REF!</definedName>
    <definedName name="T25.1?L5.1" localSheetId="6">#REF!</definedName>
    <definedName name="T25.1?L5.1">#REF!</definedName>
    <definedName name="T25.1?L5.2" localSheetId="6">#REF!</definedName>
    <definedName name="T25.1?L5.2">#REF!</definedName>
    <definedName name="T25.1?Name" localSheetId="6">#REF!</definedName>
    <definedName name="T25.1?Name">#REF!</definedName>
    <definedName name="T25.1?Table" localSheetId="6">#REF!</definedName>
    <definedName name="T25.1?Table">#REF!</definedName>
    <definedName name="T25.1?Title" localSheetId="6">#REF!</definedName>
    <definedName name="T25.1?Title">#REF!</definedName>
    <definedName name="T25.1?unit?ПРЦ" localSheetId="6">#REF!</definedName>
    <definedName name="T25.1?unit?ПРЦ">#REF!</definedName>
    <definedName name="T25.1?unit?РУБ.ГКАЛ">'[35]25.1'!$D$8:$G$10,'[35]25.1'!$D$20:$G$22</definedName>
    <definedName name="T25.1?unit?ТГКАЛ" localSheetId="6">#REF!</definedName>
    <definedName name="T25.1?unit?ТГКАЛ">#REF!</definedName>
    <definedName name="T25.1?unit?ТРУБ" localSheetId="6">#REF!</definedName>
    <definedName name="T25.1?unit?ТРУБ">#REF!</definedName>
    <definedName name="T25?Data">'[35]25'!$D$6:$E$8,'[35]25'!$D$10:$E$11,'[35]25'!$D$13:$E$15,'[35]25'!$D$17:$E$17,'[35]25'!$D$20:$E$22,'[35]25'!$D$24:$E$25,'[35]25'!$D$27:$E$29,'[35]25'!$D$31:$E$31,'[35]25'!$D$34:$E$36,'[35]25'!$D$38:$E$38,'[35]25'!$D$41:$E$43</definedName>
    <definedName name="T25?L2">'[35]25'!$D$10:$E$11,'[35]25'!$D$13:$E$14</definedName>
    <definedName name="T25?L3">'[35]25'!$D$17:$E$17,'[35]25'!$D$20:$E$22</definedName>
    <definedName name="T25?L4">'[35]25'!$D$24:$E$25,'[35]25'!$D$27:$E$29</definedName>
    <definedName name="T25?L5">'[35]25'!$D$31:$E$31,'[35]25'!$D$34:$E$36</definedName>
    <definedName name="T25?L6">'[35]25'!$D$38:$E$38,'[35]25'!$D$41:$E$43</definedName>
    <definedName name="T25?unit?МКВТЧ">'[35]25'!$D$9:$E$15,'[35]25'!$D$24:$E$29</definedName>
    <definedName name="T25?unit?РУБ.МВТЧ">'[35]25'!$D$38:$E$43,'[35]25'!$D$6:$E$8</definedName>
    <definedName name="T25_1_Copy" localSheetId="6">#REF!</definedName>
    <definedName name="T25_1_Copy">#REF!</definedName>
    <definedName name="T25_1_Name" localSheetId="6">#REF!</definedName>
    <definedName name="T25_1_Name">#REF!</definedName>
    <definedName name="T25_protection" localSheetId="1">P1_T25_protection,P2_T25_protection</definedName>
    <definedName name="T25_protection" localSheetId="2">P1_T25_protection,P2_T25_protection</definedName>
    <definedName name="T25_protection" localSheetId="3">P1_T25_protection,P2_T25_protection</definedName>
    <definedName name="T25_protection" localSheetId="5">P1_T25_protection,P2_T25_protection</definedName>
    <definedName name="T25_protection" localSheetId="6">P1_T25_protection,P2_T25_protection</definedName>
    <definedName name="T25_protection">P1_T25_protection,P2_T25_protection</definedName>
    <definedName name="T26?axis?R?ВРАС">'[27]26'!$C$34:$N$36,'[27]26'!$C$22:$N$24</definedName>
    <definedName name="T26?axis?R?ВРАС?">'[27]26'!$B$34:$B$36,'[27]26'!$B$22:$B$24</definedName>
    <definedName name="T26?axis?ПРД?БАЗ" localSheetId="6">#REF!</definedName>
    <definedName name="T26?axis?ПРД?БАЗ">#REF!</definedName>
    <definedName name="T26?axis?ПРД?РЕГ" localSheetId="6">#REF!</definedName>
    <definedName name="T26?axis?ПРД?РЕГ">#REF!</definedName>
    <definedName name="T26?Data">'[35]26'!$D$6:$E$6,'[35]26'!$D$8:$E$16</definedName>
    <definedName name="T26?L1" localSheetId="6">#REF!</definedName>
    <definedName name="T26?L1">#REF!</definedName>
    <definedName name="T26?L1.1" localSheetId="6">#REF!</definedName>
    <definedName name="T26?L1.1">#REF!</definedName>
    <definedName name="T26?L1.2" localSheetId="6">#REF!</definedName>
    <definedName name="T26?L1.2">#REF!</definedName>
    <definedName name="T26?L1.3" localSheetId="6">#REF!</definedName>
    <definedName name="T26?L1.3">#REF!</definedName>
    <definedName name="T26?L2" localSheetId="6">#REF!</definedName>
    <definedName name="T26?L2">#REF!</definedName>
    <definedName name="T26?L2.1" localSheetId="6">#REF!</definedName>
    <definedName name="T26?L2.1">#REF!</definedName>
    <definedName name="T26?L3" localSheetId="6">#REF!</definedName>
    <definedName name="T26?L3">#REF!</definedName>
    <definedName name="T26?L4" localSheetId="6">#REF!</definedName>
    <definedName name="T26?L4">#REF!</definedName>
    <definedName name="T26?L5" localSheetId="6">#REF!</definedName>
    <definedName name="T26?L5">#REF!</definedName>
    <definedName name="T26?L5.1">'[27]26'!$F$18:$N$18,'[27]26'!$C$18:$D$18</definedName>
    <definedName name="T26?L5.2">'[27]26'!$F$19:$N$19,'[27]26'!$C$19:$D$19</definedName>
    <definedName name="T26?L5.3">'[27]26'!$F$20:$N$20,'[27]26'!$C$20:$D$20</definedName>
    <definedName name="T26?L5.3.x">'[27]26'!$F$22:$N$24,'[27]26'!$C$22:$D$24</definedName>
    <definedName name="T26?L6" localSheetId="6">#REF!</definedName>
    <definedName name="T26?L6">#REF!</definedName>
    <definedName name="T26?L7">'[27]26'!$F$27:$N$27,'[27]26'!$C$27:$D$27</definedName>
    <definedName name="T26?L7.1">'[27]26'!$F$29:$N$29,'[27]26'!$C$29:$D$29</definedName>
    <definedName name="T26?L7.2">'[27]26'!$F$30:$N$30,'[27]26'!$C$30:$D$30</definedName>
    <definedName name="T26?L7.3">'[27]26'!$F$31:$N$31,'[27]26'!$C$31:$D$31</definedName>
    <definedName name="T26?L7.4">'[27]26'!$F$32:$N$32,'[27]26'!$C$32:$D$32</definedName>
    <definedName name="T26?L7.4.x">'[27]26'!$F$34:$N$36,'[27]26'!$C$34:$D$36</definedName>
    <definedName name="T26?L8">'[27]26'!$F$38:$N$38,'[27]26'!$C$38:$D$38</definedName>
    <definedName name="T26?Name" localSheetId="6">#REF!</definedName>
    <definedName name="T26?Name">#REF!</definedName>
    <definedName name="T26?Table" localSheetId="6">#REF!</definedName>
    <definedName name="T26?Table">#REF!</definedName>
    <definedName name="T26?Title" localSheetId="6">#REF!</definedName>
    <definedName name="T26?Title">#REF!</definedName>
    <definedName name="T26?unit?МКВТЧ">'[35]26'!$D$6:$E$6,'[35]26'!$D$8:$E$10</definedName>
    <definedName name="T26?unit?РУБ.ТКВТЧ" localSheetId="6">#REF!</definedName>
    <definedName name="T26?unit?РУБ.ТКВТЧ">#REF!</definedName>
    <definedName name="T26?unit?ТРУБ" localSheetId="6">#REF!</definedName>
    <definedName name="T26?unit?ТРУБ">#REF!</definedName>
    <definedName name="T26_Protection" localSheetId="1">'[27]26'!$K$34:$N$36,'[27]26'!$B$22:$B$24,P1_T26_Protection,P2_T26_Protection</definedName>
    <definedName name="T26_Protection" localSheetId="2">'[27]26'!$K$34:$N$36,'[27]26'!$B$22:$B$24,P1_T26_Protection,P2_T26_Protection</definedName>
    <definedName name="T26_Protection" localSheetId="3">'[27]26'!$K$34:$N$36,'[27]26'!$B$22:$B$24,P1_T26_Protection,P2_T26_Protection</definedName>
    <definedName name="T26_Protection" localSheetId="5">'[27]26'!$K$34:$N$36,'[27]26'!$B$22:$B$24,P1_T26_Protection,P2_T26_Protection</definedName>
    <definedName name="T26_Protection" localSheetId="6">'[27]26'!$K$34:$N$36,'[27]26'!$B$22:$B$24,P1_T26_Protection,P2_T26_Protection</definedName>
    <definedName name="T26_Protection">'[27]26'!$K$34:$N$36,'[27]26'!$B$22:$B$24,P1_T26_Protection,P2_T26_Protection</definedName>
    <definedName name="T27?axis?C?НАП">'[35]27'!$D$8:$P$34,'[35]27'!$R$8:$AU$34</definedName>
    <definedName name="T27?axis?C?НАП?">'[35]27'!$R$6:$AU$6,'[35]27'!$D$6:$P$6</definedName>
    <definedName name="T27?axis?C?ПОТ">'[35]27'!$D$8:$P$34,'[35]27'!$R$8:$AU$34</definedName>
    <definedName name="T27?axis?C?ПОТ?">'[35]27'!$D$5:$P$5,'[35]27'!$R$5:$AU$5</definedName>
    <definedName name="T27?axis?R?ВРАС">'[27]27'!$C$34:$S$36,'[27]27'!$C$22:$S$24</definedName>
    <definedName name="T27?axis?R?ВРАС?">'[27]27'!$B$34:$B$36,'[27]27'!$B$22:$B$24</definedName>
    <definedName name="T27?Data">'[35]27'!$K$8:$P$34,'[35]27'!$R$8:$AU$34,'[35]27'!$D$8:$I$34</definedName>
    <definedName name="T27?L1">'[35]27'!$R$8:$AU$8,'[35]27'!$D$8:$I$8,'[35]27'!$K$8:$P$8</definedName>
    <definedName name="T27?L1.1">'[27]27'!$F$10:$S$10,'[27]27'!$C$10:$D$10</definedName>
    <definedName name="T27?L2">'[35]27'!$R$9:$AU$9,'[35]27'!$D$9:$I$9,'[35]27'!$K$9:$P$9</definedName>
    <definedName name="T27?L2.1">'[27]27'!$F$13:$S$13,'[27]27'!$C$13:$D$13</definedName>
    <definedName name="T27?L3">'[35]27'!$D$11:$I$11,'[35]27'!$R$11:$AO$11,'[35]27'!$K$11:$P$11</definedName>
    <definedName name="T27?L3.1" localSheetId="1">P1_T27?L3.1</definedName>
    <definedName name="T27?L3.1" localSheetId="2">P1_T27?L3.1</definedName>
    <definedName name="T27?L3.1" localSheetId="3">P1_T27?L3.1</definedName>
    <definedName name="T27?L3.1" localSheetId="5">P1_T27?L3.1</definedName>
    <definedName name="T27?L3.1" localSheetId="6">P1_T27?L3.1</definedName>
    <definedName name="T27?L3.1">P1_T27?L3.1</definedName>
    <definedName name="T27?L3.2" localSheetId="1">P1_T27?L3.2</definedName>
    <definedName name="T27?L3.2" localSheetId="2">P1_T27?L3.2</definedName>
    <definedName name="T27?L3.2" localSheetId="3">P1_T27?L3.2</definedName>
    <definedName name="T27?L3.2" localSheetId="5">P1_T27?L3.2</definedName>
    <definedName name="T27?L3.2" localSheetId="6">P1_T27?L3.2</definedName>
    <definedName name="T27?L3.2">P1_T27?L3.2</definedName>
    <definedName name="T27?L4" localSheetId="1">'[35]27'!$K$15:$K$15,P1_T27?L4</definedName>
    <definedName name="T27?L4" localSheetId="2">'[35]27'!$K$15:$K$15,P1_T27?L4</definedName>
    <definedName name="T27?L4" localSheetId="3">'[35]27'!$K$15:$K$15,P1_T27?L4</definedName>
    <definedName name="T27?L4" localSheetId="5">'[35]27'!$K$15:$K$15,P1_T27?L4</definedName>
    <definedName name="T27?L4" localSheetId="6">'[35]27'!$K$15:$K$15,P1_T27?L4</definedName>
    <definedName name="T27?L4">'[35]27'!$K$15:$K$15,P1_T27?L4</definedName>
    <definedName name="T27?L4.1" localSheetId="1">'[35]27'!$F$16:$I$16,P1_T27?L4.1</definedName>
    <definedName name="T27?L4.1" localSheetId="2">'[35]27'!$F$16:$I$16,P1_T27?L4.1</definedName>
    <definedName name="T27?L4.1" localSheetId="3">'[35]27'!$F$16:$I$16,P1_T27?L4.1</definedName>
    <definedName name="T27?L4.1" localSheetId="5">'[35]27'!$F$16:$I$16,P1_T27?L4.1</definedName>
    <definedName name="T27?L4.1" localSheetId="6">'[35]27'!$F$16:$I$16,P1_T27?L4.1</definedName>
    <definedName name="T27?L4.1">'[35]27'!$F$16:$I$16,P1_T27?L4.1</definedName>
    <definedName name="T27?L4.1.1">'[35]27'!$F$17:$I$17,'[35]27'!$AR$17:$AU$17,'[35]27'!$AL$17:$AO$17,'[35]27'!$AF$17:$AI$17,'[35]27'!$Z$17:$AC$17,'[35]27'!$T$17:$W$17,'[35]27'!$M$17:$P$17</definedName>
    <definedName name="T27?L4.1.1.1" localSheetId="1">'[35]27'!$M$18:$P$18,P1_T27?L4.1.1.1</definedName>
    <definedName name="T27?L4.1.1.1" localSheetId="2">'[35]27'!$M$18:$P$18,P1_T27?L4.1.1.1</definedName>
    <definedName name="T27?L4.1.1.1" localSheetId="3">'[35]27'!$M$18:$P$18,P1_T27?L4.1.1.1</definedName>
    <definedName name="T27?L4.1.1.1" localSheetId="5">'[35]27'!$M$18:$P$18,P1_T27?L4.1.1.1</definedName>
    <definedName name="T27?L4.1.1.1" localSheetId="6">'[35]27'!$M$18:$P$18,P1_T27?L4.1.1.1</definedName>
    <definedName name="T27?L4.1.1.1">'[35]27'!$M$18:$P$18,P1_T27?L4.1.1.1</definedName>
    <definedName name="T27?L4.1.2" localSheetId="1">'[35]27'!$M$19:$P$19,P1_T27?L4.1.2</definedName>
    <definedName name="T27?L4.1.2" localSheetId="2">'[35]27'!$M$19:$P$19,P1_T27?L4.1.2</definedName>
    <definedName name="T27?L4.1.2" localSheetId="3">'[35]27'!$M$19:$P$19,P1_T27?L4.1.2</definedName>
    <definedName name="T27?L4.1.2" localSheetId="5">'[35]27'!$M$19:$P$19,P1_T27?L4.1.2</definedName>
    <definedName name="T27?L4.1.2" localSheetId="6">'[35]27'!$M$19:$P$19,P1_T27?L4.1.2</definedName>
    <definedName name="T27?L4.1.2">'[35]27'!$M$19:$P$19,P1_T27?L4.1.2</definedName>
    <definedName name="T27?L4.2" localSheetId="1">'[35]27'!$T$21:$W$21,'[35]27'!$Z$21:$AC$21,'[35]27'!$AF$21:$AI$21,'[35]27'!$AL$21:$AO$21,'[35]27'!$E$21:$I$21,P1_T27?L4.2</definedName>
    <definedName name="T27?L4.2" localSheetId="2">'[35]27'!$T$21:$W$21,'[35]27'!$Z$21:$AC$21,'[35]27'!$AF$21:$AI$21,'[35]27'!$AL$21:$AO$21,'[35]27'!$E$21:$I$21,P1_T27?L4.2</definedName>
    <definedName name="T27?L4.2" localSheetId="3">'[35]27'!$T$21:$W$21,'[35]27'!$Z$21:$AC$21,'[35]27'!$AF$21:$AI$21,'[35]27'!$AL$21:$AO$21,'[35]27'!$E$21:$I$21,P1_T27?L4.2</definedName>
    <definedName name="T27?L4.2" localSheetId="5">'[35]27'!$T$21:$W$21,'[35]27'!$Z$21:$AC$21,'[35]27'!$AF$21:$AI$21,'[35]27'!$AL$21:$AO$21,'[35]27'!$E$21:$I$21,P1_T27?L4.2</definedName>
    <definedName name="T27?L4.2" localSheetId="6">'[35]27'!$T$21:$W$21,'[35]27'!$Z$21:$AC$21,'[35]27'!$AF$21:$AI$21,'[35]27'!$AL$21:$AO$21,'[35]27'!$E$21:$I$21,P1_T27?L4.2</definedName>
    <definedName name="T27?L4.2">'[35]27'!$T$21:$W$21,'[35]27'!$Z$21:$AC$21,'[35]27'!$AF$21:$AI$21,'[35]27'!$AL$21:$AO$21,'[35]27'!$E$21:$I$21,P1_T27?L4.2</definedName>
    <definedName name="T27?L5">'[35]27'!$R$23:$AP$23,'[35]27'!$AR$23:$AU$23,'[35]27'!$D$23:$I$23,'[35]27'!$K$23:$P$23</definedName>
    <definedName name="T27?L5.1">'[35]27'!$R$24:$AP$24,'[35]27'!$AR$24:$AU$24,'[35]27'!$D$24:$I$24,'[35]27'!$K$24:$P$24</definedName>
    <definedName name="T27?L5.2">'[35]27'!$R$25:$AP$25,'[35]27'!$AR$25:$AU$25,'[35]27'!$D$25:$I$25,'[35]27'!$K$25:$P$25</definedName>
    <definedName name="T27?L5.3">'[27]27'!$F$20:$S$20,'[27]27'!$C$20:$D$20</definedName>
    <definedName name="T27?L5.3.x">'[27]27'!$F$22:$S$24,'[27]27'!$C$22:$D$24</definedName>
    <definedName name="T27?L6">'[35]27'!$R$27:$AP$27,'[35]27'!$AR$27:$AU$27,'[35]27'!$D$27:$I$27,'[35]27'!$K$27:$P$27</definedName>
    <definedName name="T27?L6.1">'[35]27'!$R$29:$AP$29,'[35]27'!$AR$29:$AU$29,'[35]27'!$D$29:$I$29,'[35]27'!$K$29:$P$29</definedName>
    <definedName name="T27?L6.2">'[35]27'!$R$30:$AP$30,'[35]27'!$AR$30:$AU$30,'[35]27'!$D$30:$I$30,'[35]27'!$K$30:$P$30</definedName>
    <definedName name="T27?L6.2.1">'[35]27'!$R$31:$AP$31,'[35]27'!$AR$31:$AU$31,'[35]27'!$D$31:$I$31,'[35]27'!$K$31:$P$31</definedName>
    <definedName name="T27?L6.3.1">'[35]27'!$R$33:$AP$33,'[35]27'!$AR$33:$AU$33,'[35]27'!$D$33:$I$33,'[35]27'!$K$33:$P$33</definedName>
    <definedName name="T27?L6.3.2">'[35]27'!$R$34:$AP$34,'[35]27'!$AR$34:$AU$34,'[35]27'!$D$34:$I$34,'[35]27'!$K$34:$P$34</definedName>
    <definedName name="T27?L7">'[27]27'!$F$27:$S$27,'[27]27'!$C$27:$D$27</definedName>
    <definedName name="T27?L7.1">'[27]27'!$F$29:$S$29,'[27]27'!$C$29:$D$29</definedName>
    <definedName name="T27?L7.2">'[27]27'!$F$30:$S$30,'[27]27'!$C$30:$D$30</definedName>
    <definedName name="T27?L7.3">'[27]27'!$F$31:$S$31,'[27]27'!$C$31:$D$31</definedName>
    <definedName name="T27?L7.4">'[27]27'!$F$32:$S$32,'[27]27'!$C$32:$D$32</definedName>
    <definedName name="T27?L7.4.x">'[27]27'!$F$34:$S$36,'[27]27'!$C$34:$D$36</definedName>
    <definedName name="T27?L8">'[27]27'!$F$38:$S$38,'[27]27'!$C$38:$D$38</definedName>
    <definedName name="T27?Name" localSheetId="6">#REF!</definedName>
    <definedName name="T27?Name">#REF!</definedName>
    <definedName name="T27?Table" localSheetId="6">#REF!</definedName>
    <definedName name="T27?Table">#REF!</definedName>
    <definedName name="T27?Title" localSheetId="6">#REF!</definedName>
    <definedName name="T27?Title">#REF!</definedName>
    <definedName name="T27?unit?МВТ" localSheetId="6">#REF!</definedName>
    <definedName name="T27?unit?МВТ">#REF!</definedName>
    <definedName name="T27?unit?МКВТЧ" localSheetId="6">#REF!</definedName>
    <definedName name="T27?unit?МКВТЧ">#REF!</definedName>
    <definedName name="T27?unit?РУБ.МВТ">'[35]27'!$D$12:$AU$12,'[35]27'!$D$18:$AU$18,'[35]27'!$D$24:$AU$24</definedName>
    <definedName name="T27?unit?РУБ.МВТЧ">'[35]27'!$D$11:$AU$11,'[35]27'!$D$15:$AU$17,'[35]27'!$D$19:$AU$19,'[35]27'!$D$21:$AU$21,'[35]27'!$D$23:$AU$23,'[35]27'!$D$25:$AU$25,'[35]27'!$D$13:$AU$13</definedName>
    <definedName name="T27?unit?ТРУБ">'[35]27'!$D$27:$AU$27,'[35]27'!$D$29:$AU$31,'[35]27'!$D$33:$AU$34</definedName>
    <definedName name="T27_Copy" localSheetId="6">#REF!</definedName>
    <definedName name="T27_Copy">#REF!</definedName>
    <definedName name="T27_Name" localSheetId="6">#REF!</definedName>
    <definedName name="T27_Name">#REF!</definedName>
    <definedName name="T27_Protect">'[25]27'!$E$12:$E$13,'[25]27'!$K$4:$AH$4,'[25]27'!$AK$12:$AK$13</definedName>
    <definedName name="T27_Protection" localSheetId="1">'[27]27'!$P$34:$S$36,'[27]27'!$B$22:$B$24,P1_T27_Protection,P2_T27_Protection,P3_T27_Protection</definedName>
    <definedName name="T27_Protection" localSheetId="2">'[27]27'!$P$34:$S$36,'[27]27'!$B$22:$B$24,P1_T27_Protection,P2_T27_Protection,P3_T27_Protection</definedName>
    <definedName name="T27_Protection" localSheetId="3">'[27]27'!$P$34:$S$36,'[27]27'!$B$22:$B$24,P1_T27_Protection,P2_T27_Protection,P3_T27_Protection</definedName>
    <definedName name="T27_Protection" localSheetId="5">'[27]27'!$P$34:$S$36,'[27]27'!$B$22:$B$24,P1_T27_Protection,P2_T27_Protection,P3_T27_Protection</definedName>
    <definedName name="T27_Protection" localSheetId="6">'[27]27'!$P$34:$S$36,'[27]27'!$B$22:$B$24,P1_T27_Protection,P2_T27_Protection,P3_T27_Protection</definedName>
    <definedName name="T27_Protection">'[27]27'!$P$34:$S$36,'[27]27'!$B$22:$B$24,P1_T27_Protection,P2_T27_Protection,P3_T27_Protection</definedName>
    <definedName name="T28.1?axis?C?СЦТ" localSheetId="6">#REF!</definedName>
    <definedName name="T28.1?axis?C?СЦТ">#REF!</definedName>
    <definedName name="T28.1?axis?C?СЦТ?" localSheetId="6">#REF!</definedName>
    <definedName name="T28.1?axis?C?СЦТ?">#REF!</definedName>
    <definedName name="T28.1?axis?ПРД?БАЗ">'[35]28.1'!$D$8:$D$12,'[35]28.1'!$G$8:$G$12</definedName>
    <definedName name="T28.1?axis?ПРД?РЕГ">'[35]28.1'!$E$8:$E$12,'[35]28.1'!$H$8:$H$12</definedName>
    <definedName name="T28.1?Data" localSheetId="6">#REF!</definedName>
    <definedName name="T28.1?Data">#REF!</definedName>
    <definedName name="T28.1?L1" localSheetId="6">#REF!</definedName>
    <definedName name="T28.1?L1">#REF!</definedName>
    <definedName name="T28.1?L2" localSheetId="6">#REF!</definedName>
    <definedName name="T28.1?L2">#REF!</definedName>
    <definedName name="T28.1?L3" localSheetId="6">#REF!</definedName>
    <definedName name="T28.1?L3">#REF!</definedName>
    <definedName name="T28.1?Name" localSheetId="6">#REF!</definedName>
    <definedName name="T28.1?Name">#REF!</definedName>
    <definedName name="T28.1?Table" localSheetId="6">#REF!</definedName>
    <definedName name="T28.1?Table">#REF!</definedName>
    <definedName name="T28.1?Title" localSheetId="6">#REF!</definedName>
    <definedName name="T28.1?Title">#REF!</definedName>
    <definedName name="T28.1?unit?ГКАЛЧ" localSheetId="6">#REF!</definedName>
    <definedName name="T28.1?unit?ГКАЛЧ">#REF!</definedName>
    <definedName name="T28.1?unit?РУБ.ГКАЛЧ" localSheetId="6">#REF!</definedName>
    <definedName name="T28.1?unit?РУБ.ГКАЛЧ">#REF!</definedName>
    <definedName name="T28.1?unit?ТРУБ" localSheetId="6">#REF!</definedName>
    <definedName name="T28.1?unit?ТРУБ">#REF!</definedName>
    <definedName name="T28.2?axis?C?СЦТ" localSheetId="6">#REF!</definedName>
    <definedName name="T28.2?axis?C?СЦТ">#REF!</definedName>
    <definedName name="T28.2?axis?C?СЦТ?" localSheetId="6">#REF!</definedName>
    <definedName name="T28.2?axis?C?СЦТ?">#REF!</definedName>
    <definedName name="T28.2?axis?R?ПАР">'[35]28.2'!$E$15:$F$20,'[35]28.2'!$E$22:$F$27,'[35]28.2'!$H$15:$I$20,'[35]28.2'!$H$22:$I$27</definedName>
    <definedName name="T28.2?axis?R?ПАР?">'[35]28.2'!$C$22:$C$27,'[35]28.2'!$C$15:$C$20</definedName>
    <definedName name="T28.2?axis?ПРД?БАЗ">'[35]28.2'!$H$8:$H$30,'[35]28.2'!$E$8:$E$30</definedName>
    <definedName name="T28.2?axis?ПРД?РЕГ">'[35]28.2'!$I$8:$I$30,'[35]28.2'!$F$8:$F$30</definedName>
    <definedName name="T28.2?Data">'[35]28.2'!$E$13:$F$13,'[35]28.2'!$H$13:$I$13,'[35]28.2'!$E$15:$F$20,'[35]28.2'!$H$15:$I$20,'[35]28.2'!$E$22:$F$29,'[35]28.2'!$H$22:$I$29,'[35]28.2'!$E$9:$F$11,'[35]28.2'!$H$9:$I$11</definedName>
    <definedName name="T28.2?L0.1">'[35]28.2'!$E$9:$F$9,'[35]28.2'!$H$9:$I$9</definedName>
    <definedName name="T28.2?L0.2">'[35]28.2'!$H$10:$I$10,'[35]28.2'!$E$10:$F$10</definedName>
    <definedName name="T28.2?L0.3">'[35]28.2'!$H$11:$I$11,'[35]28.2'!$E$11:$F$11</definedName>
    <definedName name="T28.2?L1">'[35]28.2'!$E$13:$F$13,'[35]28.2'!$H$13:$I$13</definedName>
    <definedName name="T28.2?L1.1">'[35]28.2'!$H$15:$I$20,'[35]28.2'!$E$15:$F$20</definedName>
    <definedName name="T28.2?L2">'[35]28.2'!$E$22:$F$26,'[35]28.2'!$H$22:$I$26</definedName>
    <definedName name="T28.2?L3">'[35]28.2'!$E$27:$F$27,'[35]28.2'!$H$27:$I$27</definedName>
    <definedName name="T28.2?L4">'[35]28.2'!$E$28:$F$28,'[35]28.2'!$H$28:$I$28</definedName>
    <definedName name="T28.2?L5">'[35]28.2'!$E$29:$F$29,'[35]28.2'!$H$29:$I$29</definedName>
    <definedName name="T28.2?Name" localSheetId="6">#REF!</definedName>
    <definedName name="T28.2?Name">#REF!</definedName>
    <definedName name="T28.2?Table" localSheetId="6">#REF!</definedName>
    <definedName name="T28.2?Table">#REF!</definedName>
    <definedName name="T28.2?Title" localSheetId="6">#REF!</definedName>
    <definedName name="T28.2?Title">#REF!</definedName>
    <definedName name="T28.2?unit?КГ.ГКАЛ">'[35]28.2'!$E$28:$I$28,'[35]28.2'!$E$13:$I$13</definedName>
    <definedName name="T28.2?unit?РУБ.ГКАЛ">'[35]28.2'!$E$29:$I$29,'[35]28.2'!$E$22:$I$27</definedName>
    <definedName name="T28.2?unit?РУБ.ТУТ" localSheetId="6">#REF!</definedName>
    <definedName name="T28.2?unit?РУБ.ТУТ">#REF!</definedName>
    <definedName name="T28.2?unit?ТГКАЛ" localSheetId="6">#REF!</definedName>
    <definedName name="T28.2?unit?ТГКАЛ">#REF!</definedName>
    <definedName name="T28.2?unit?ТРУБ" localSheetId="6">#REF!</definedName>
    <definedName name="T28.2?unit?ТРУБ">#REF!</definedName>
    <definedName name="T28.2?unit?ЧСЛ" localSheetId="6">#REF!</definedName>
    <definedName name="T28.2?unit?ЧСЛ">#REF!</definedName>
    <definedName name="T28.2_Copy" localSheetId="6">#REF!</definedName>
    <definedName name="T28.2_Copy">#REF!</definedName>
    <definedName name="T28.2_Name" localSheetId="6">#REF!</definedName>
    <definedName name="T28.2_Name">#REF!</definedName>
    <definedName name="T28.3?axis?C?ПАР">'[35]28.3'!$E$14:$S$30,'[35]28.3'!$E$40:$S$56</definedName>
    <definedName name="T28.3?axis?C?ПАР?" localSheetId="6">#REF!</definedName>
    <definedName name="T28.3?axis?C?ПАР?">#REF!</definedName>
    <definedName name="T28.3?axis?C?ПОТ">'[35]28.3'!$E$14:$S$30,'[35]28.3'!$E$40:$S$56</definedName>
    <definedName name="T28.3?axis?C?ПОТ?" localSheetId="6">#REF!</definedName>
    <definedName name="T28.3?axis?C?ПОТ?">#REF!</definedName>
    <definedName name="T28.3?axis?R?СЦТ">'[35]28.3'!$E$14:$S$30,'[35]28.3'!$E$40:$S$56</definedName>
    <definedName name="T28.3?axis?R?СЦТ?">'[35]28.3'!$C$14:$C$30,'[35]28.3'!$C$40:$C$56</definedName>
    <definedName name="T28.3?Data">'[35]28.3'!$E$14:$S$30,'[35]28.3'!$E$40:$S$56</definedName>
    <definedName name="T28.3?L1">'[35]28.3'!$E$14:$S$14,'[35]28.3'!$E$40:$S$40</definedName>
    <definedName name="T28.3?L2">'[35]28.3'!$E$41:$S$41,'[35]28.3'!$E$15:$S$15</definedName>
    <definedName name="T28.3?L3">'[35]28.3'!$E$17:$S$17,'[35]28.3'!$E$43:$S$43</definedName>
    <definedName name="T28.3?L3.1">'[35]28.3'!$E$44:$S$44,'[35]28.3'!$E$18:$S$18</definedName>
    <definedName name="T28.3?L3.2">'[35]28.3'!$E$19:$S$19,'[35]28.3'!$E$45:$S$45</definedName>
    <definedName name="T28.3?L4">'[35]28.3'!$E$47:$S$47,'[35]28.3'!$E$21:$S$21</definedName>
    <definedName name="T28.3?L4.1">'[35]28.3'!$E$22:$S$22,'[35]28.3'!$E$48:$S$48</definedName>
    <definedName name="T28.3?L4.2">'[35]28.3'!$E$49:$S$49,'[35]28.3'!$E$23:$S$23</definedName>
    <definedName name="T28.3?L5">'[35]28.3'!$E$51:$S$51,'[35]28.3'!$E$25:$S$25</definedName>
    <definedName name="T28.3?L6">'[35]28.3'!$E$27:$S$27,'[35]28.3'!$E$53:$S$53</definedName>
    <definedName name="T28.3?L6.1">'[35]28.3'!$E$55:$S$55,'[35]28.3'!$E$29:$S$29</definedName>
    <definedName name="T28.3?L6.2">'[35]28.3'!$E$30:$S$30,'[35]28.3'!$E$56:$S$56</definedName>
    <definedName name="T28.3?Name" localSheetId="6">#REF!</definedName>
    <definedName name="T28.3?Name">#REF!</definedName>
    <definedName name="T28.3?Table" localSheetId="6">#REF!</definedName>
    <definedName name="T28.3?Table">#REF!</definedName>
    <definedName name="T28.3?Title" localSheetId="6">#REF!</definedName>
    <definedName name="T28.3?Title">#REF!</definedName>
    <definedName name="T28.3?unit?ГКАЛЧ">'[35]28.3'!$A$41:$S$41,'[35]28.3'!$A$15:$S$15</definedName>
    <definedName name="T28.3?unit?РУБ.ГКАЛ" localSheetId="1">P1_T28.3?unit?РУБ.ГКАЛ,P2_T28.3?unit?РУБ.ГКАЛ</definedName>
    <definedName name="T28.3?unit?РУБ.ГКАЛ" localSheetId="2">P1_T28.3?unit?РУБ.ГКАЛ,P2_T28.3?unit?РУБ.ГКАЛ</definedName>
    <definedName name="T28.3?unit?РУБ.ГКАЛ" localSheetId="3">P1_T28.3?unit?РУБ.ГКАЛ,P2_T28.3?unit?РУБ.ГКАЛ</definedName>
    <definedName name="T28.3?unit?РУБ.ГКАЛ" localSheetId="5">P1_T28.3?unit?РУБ.ГКАЛ,P2_T28.3?unit?РУБ.ГКАЛ</definedName>
    <definedName name="T28.3?unit?РУБ.ГКАЛ" localSheetId="6">P1_T28.3?unit?РУБ.ГКАЛ,P2_T28.3?unit?РУБ.ГКАЛ</definedName>
    <definedName name="T28.3?unit?РУБ.ГКАЛ">P1_T28.3?unit?РУБ.ГКАЛ,P2_T28.3?unit?РУБ.ГКАЛ</definedName>
    <definedName name="T28.3?unit?РУБ.ГКАЛЧ">'[35]28.3'!$A$44:$S$44,'[35]28.3'!$A$18:$S$18</definedName>
    <definedName name="T28.3?unit?ТГКАЛ">'[35]28.3'!$A$14:$S$14,'[35]28.3'!$A$40:$S$40</definedName>
    <definedName name="T28.3?unit?ТРУБ">'[35]28.3'!$A$27:$S$27,'[35]28.3'!$A$53:$S$53,'[35]28.3'!$A$29:$S$30,'[35]28.3'!$A$55:$S$56</definedName>
    <definedName name="T28?axis?R?ПАР">'[35]28'!$E$10:$J$16,'[35]28'!$E$28:$J$34</definedName>
    <definedName name="T28?axis?R?ПАР?">'[35]28'!$D$28:$D$34,'[35]28'!$D$10:$D$16</definedName>
    <definedName name="T28?axis?R?ПЭ" localSheetId="1">P2_T28?axis?R?ПЭ,P3_T28?axis?R?ПЭ,P4_T28?axis?R?ПЭ,P5_T28?axis?R?ПЭ,'2-ип  (2)'!P6_T28?axis?R?ПЭ</definedName>
    <definedName name="T28?axis?R?ПЭ" localSheetId="2">P2_T28?axis?R?ПЭ,P3_T28?axis?R?ПЭ,P4_T28?axis?R?ПЭ,P5_T28?axis?R?ПЭ,'3-ип'!P6_T28?axis?R?ПЭ</definedName>
    <definedName name="T28?axis?R?ПЭ" localSheetId="3">P2_T28?axis?R?ПЭ,P3_T28?axis?R?ПЭ,P4_T28?axis?R?ПЭ,P5_T28?axis?R?ПЭ,'4-ип'!P6_T28?axis?R?ПЭ</definedName>
    <definedName name="T28?axis?R?ПЭ" localSheetId="5">P2_T28?axis?R?ПЭ,P3_T28?axis?R?ПЭ,P4_T28?axis?R?ПЭ,P5_T28?axis?R?ПЭ,'прил 5-ип  (2)'!P6_T28?axis?R?ПЭ</definedName>
    <definedName name="T28?axis?R?ПЭ" localSheetId="6">P2_T28?axis?R?ПЭ,P3_T28?axis?R?ПЭ,P4_T28?axis?R?ПЭ,P5_T28?axis?R?ПЭ,'форма 6 график реализации (2)'!P6_T28?axis?R?ПЭ</definedName>
    <definedName name="T28?axis?R?ПЭ">P2_T28?axis?R?ПЭ,P3_T28?axis?R?ПЭ,P4_T28?axis?R?ПЭ,P5_T28?axis?R?ПЭ,P6_T28?axis?R?ПЭ</definedName>
    <definedName name="T28?axis?R?ПЭ?" localSheetId="1">P2_T28?axis?R?ПЭ?,P3_T28?axis?R?ПЭ?,P4_T28?axis?R?ПЭ?,P5_T28?axis?R?ПЭ?,'2-ип  (2)'!P6_T28?axis?R?ПЭ?</definedName>
    <definedName name="T28?axis?R?ПЭ?" localSheetId="2">P2_T28?axis?R?ПЭ?,P3_T28?axis?R?ПЭ?,P4_T28?axis?R?ПЭ?,P5_T28?axis?R?ПЭ?,'3-ип'!P6_T28?axis?R?ПЭ?</definedName>
    <definedName name="T28?axis?R?ПЭ?" localSheetId="3">P2_T28?axis?R?ПЭ?,P3_T28?axis?R?ПЭ?,P4_T28?axis?R?ПЭ?,P5_T28?axis?R?ПЭ?,'4-ип'!P6_T28?axis?R?ПЭ?</definedName>
    <definedName name="T28?axis?R?ПЭ?" localSheetId="5">P2_T28?axis?R?ПЭ?,P3_T28?axis?R?ПЭ?,P4_T28?axis?R?ПЭ?,P5_T28?axis?R?ПЭ?,'прил 5-ип  (2)'!P6_T28?axis?R?ПЭ?</definedName>
    <definedName name="T28?axis?R?ПЭ?" localSheetId="6">P2_T28?axis?R?ПЭ?,P3_T28?axis?R?ПЭ?,P4_T28?axis?R?ПЭ?,P5_T28?axis?R?ПЭ?,'форма 6 график реализации (2)'!P6_T28?axis?R?ПЭ?</definedName>
    <definedName name="T28?axis?R?ПЭ?">P2_T28?axis?R?ПЭ?,P3_T28?axis?R?ПЭ?,P4_T28?axis?R?ПЭ?,P5_T28?axis?R?ПЭ?,P6_T28?axis?R?ПЭ?</definedName>
    <definedName name="T28?axis?R?СЦТ">'[35]28'!$E$10:$J$16,'[35]28'!$E$28:$J$34</definedName>
    <definedName name="T28?axis?R?СЦТ?">'[35]28'!$C$28:$C$34,'[35]28'!$C$10:$C$16</definedName>
    <definedName name="T28?Data">'[35]28'!$E$10:$J$16,'[35]28'!$E$28:$J$34</definedName>
    <definedName name="T28?item_ext?ВСЕГО">'[27]28'!$I$8:$I$292,'[27]28'!$F$8:$F$292</definedName>
    <definedName name="T28?item_ext?ТЭ">'[27]28'!$E$8:$E$292,'[27]28'!$H$8:$H$292</definedName>
    <definedName name="T28?item_ext?ЭЭ">'[27]28'!$D$8:$D$292,'[27]28'!$G$8:$G$292</definedName>
    <definedName name="T28?L1.1.x">'[27]28'!$D$16:$I$18,'[27]28'!$D$11:$I$13</definedName>
    <definedName name="T28?L10.1.x">'[27]28'!$D$250:$I$252,'[27]28'!$D$245:$I$247</definedName>
    <definedName name="T28?L11.1.x">'[27]28'!$D$276:$I$278,'[27]28'!$D$271:$I$273</definedName>
    <definedName name="T28?L2.1.x">'[27]28'!$D$42:$I$44,'[27]28'!$D$37:$I$39</definedName>
    <definedName name="T28?L3">'[35]28'!$E$10:$E$16,'[35]28'!$E$28:$E$34</definedName>
    <definedName name="T28?L3.1.x">'[27]28'!$D$68:$I$70,'[27]28'!$D$63:$I$65</definedName>
    <definedName name="T28?L4">'[35]28'!$F$10:$F$16,'[35]28'!$F$28:$F$34</definedName>
    <definedName name="T28?L4.1.x">'[27]28'!$D$94:$I$96,'[27]28'!$D$89:$I$91</definedName>
    <definedName name="T28?L5">'[35]28'!$G$10:$G$16,'[35]28'!$G$28:$G$34</definedName>
    <definedName name="T28?L5.1.x">'[27]28'!$D$120:$I$122,'[27]28'!$D$115:$I$117</definedName>
    <definedName name="T28?L6">'[35]28'!$H$10:$H$16,'[35]28'!$H$28:$H$34</definedName>
    <definedName name="T28?L6.1.x">'[27]28'!$D$146:$I$148,'[27]28'!$D$141:$I$143</definedName>
    <definedName name="T28?L7">'[35]28'!$I$10:$I$16,'[35]28'!$I$28:$I$34</definedName>
    <definedName name="T28?L7.1.x">'[27]28'!$D$172:$I$174,'[27]28'!$D$167:$I$169</definedName>
    <definedName name="T28?L8">'[35]28'!$J$10:$J$16,'[35]28'!$J$28:$J$34</definedName>
    <definedName name="T28?L8.1.x">'[27]28'!$D$198:$I$200,'[27]28'!$D$193:$I$195</definedName>
    <definedName name="T28?L9.1.x">'[27]28'!$D$224:$I$226,'[27]28'!$D$219:$I$221</definedName>
    <definedName name="T28?Name" localSheetId="6">#REF!</definedName>
    <definedName name="T28?Name">#REF!</definedName>
    <definedName name="T28?Table" localSheetId="6">#REF!</definedName>
    <definedName name="T28?Table">#REF!</definedName>
    <definedName name="T28?Title" localSheetId="6">#REF!</definedName>
    <definedName name="T28?Title">#REF!</definedName>
    <definedName name="T28?unit?ГКАЛЧ">'[27]28'!$H$164:$H$187,'[27]28'!$E$164:$E$187</definedName>
    <definedName name="T28?unit?МКВТЧ">'[27]28'!$G$190:$G$213,'[27]28'!$D$190:$D$213</definedName>
    <definedName name="T28?unit?РУБ.ГКАЛ" localSheetId="6">#REF!</definedName>
    <definedName name="T28?unit?РУБ.ГКАЛ">#REF!</definedName>
    <definedName name="T28?unit?РУБ.ГКАЛЧ" localSheetId="6">#REF!</definedName>
    <definedName name="T28?unit?РУБ.ГКАЛЧ">#REF!</definedName>
    <definedName name="T28?unit?РУБ.ГКАЛЧ.МЕС">'[27]28'!$H$242:$H$265,'[27]28'!$E$242:$E$265</definedName>
    <definedName name="T28?unit?РУБ.ТКВТ.МЕС">'[27]28'!$G$242:$G$265,'[27]28'!$D$242:$D$265</definedName>
    <definedName name="T28?unit?РУБ.ТКВТЧ">'[27]28'!$G$216:$G$239,'[27]28'!$D$268:$D$292,'[27]28'!$G$268:$G$292,'[27]28'!$D$216:$D$239</definedName>
    <definedName name="T28?unit?ТГКАЛ" localSheetId="6">#REF!</definedName>
    <definedName name="T28?unit?ТГКАЛ">#REF!</definedName>
    <definedName name="T28?unit?ТКВТ">'[27]28'!$G$164:$G$187,'[27]28'!$D$164:$D$187</definedName>
    <definedName name="T28?unit?ТРУБ" localSheetId="6">#REF!</definedName>
    <definedName name="T28?unit?ТРУБ">#REF!</definedName>
    <definedName name="T28?unit?ЧАС" localSheetId="6">#REF!</definedName>
    <definedName name="T28?unit?ЧАС">#REF!</definedName>
    <definedName name="T28_1_Copy" localSheetId="6">#REF!</definedName>
    <definedName name="T28_1_Copy">#REF!</definedName>
    <definedName name="T28_1_Name" localSheetId="6">#REF!</definedName>
    <definedName name="T28_1_Name">#REF!</definedName>
    <definedName name="T28_3_Copy" localSheetId="6">#REF!</definedName>
    <definedName name="T28_3_Copy">#REF!</definedName>
    <definedName name="T28_3_Name" localSheetId="6">#REF!</definedName>
    <definedName name="T28_3_Name">#REF!</definedName>
    <definedName name="T28_Copy" localSheetId="6">#REF!</definedName>
    <definedName name="T28_Copy">#REF!</definedName>
    <definedName name="T28_Name" localSheetId="6">#REF!</definedName>
    <definedName name="T28_Name">#REF!</definedName>
    <definedName name="T28_Protection" localSheetId="1">P9_T28_Protection,P10_T28_Protection,P11_T28_Protection,'2-ип  (2)'!P12_T28_Protection</definedName>
    <definedName name="T28_Protection" localSheetId="2">P9_T28_Protection,P10_T28_Protection,P11_T28_Protection,'3-ип'!P12_T28_Protection</definedName>
    <definedName name="T28_Protection" localSheetId="3">P9_T28_Protection,P10_T28_Protection,P11_T28_Protection,'4-ип'!P12_T28_Protection</definedName>
    <definedName name="T28_Protection" localSheetId="5">P9_T28_Protection,P10_T28_Protection,P11_T28_Protection,'прил 5-ип  (2)'!P12_T28_Protection</definedName>
    <definedName name="T28_Protection" localSheetId="6">P9_T28_Protection,P10_T28_Protection,P11_T28_Protection,'форма 6 график реализации (2)'!P12_T28_Protection</definedName>
    <definedName name="T28_Protection">P9_T28_Protection,P10_T28_Protection,P11_T28_Protection,P12_T28_Protection</definedName>
    <definedName name="T29?axis?C?НАП" localSheetId="6">#REF!</definedName>
    <definedName name="T29?axis?C?НАП">#REF!</definedName>
    <definedName name="T29?axis?C?НАП?" localSheetId="6">#REF!</definedName>
    <definedName name="T29?axis?C?НАП?">#REF!</definedName>
    <definedName name="T29?axis?R?ПОТ" localSheetId="6">#REF!</definedName>
    <definedName name="T29?axis?R?ПОТ">#REF!</definedName>
    <definedName name="T29?axis?R?ПОТ?" localSheetId="6">#REF!</definedName>
    <definedName name="T29?axis?R?ПОТ?">#REF!</definedName>
    <definedName name="T29?axis?ТЗОНА?НОЧЬ" localSheetId="6">#REF!</definedName>
    <definedName name="T29?axis?ТЗОНА?НОЧЬ">#REF!</definedName>
    <definedName name="T29?axis?ТЗОНА?ПИК" localSheetId="6">#REF!</definedName>
    <definedName name="T29?axis?ТЗОНА?ПИК">#REF!</definedName>
    <definedName name="T29?axis?ТЗОНА?ПОЛУПИК" localSheetId="6">#REF!</definedName>
    <definedName name="T29?axis?ТЗОНА?ПОЛУПИК">#REF!</definedName>
    <definedName name="T29?Data" localSheetId="6">#REF!</definedName>
    <definedName name="T29?Data">#REF!</definedName>
    <definedName name="T29?item_ext?1СТ" localSheetId="1">'[35]29'!$G$13:$X$13,'[35]29'!$G$19:$X$19,'[35]29'!$G$30:$X$30,P1_T29?item_ext?1СТ</definedName>
    <definedName name="T29?item_ext?1СТ" localSheetId="2">'[35]29'!$G$13:$X$13,'[35]29'!$G$19:$X$19,'[35]29'!$G$30:$X$30,P1_T29?item_ext?1СТ</definedName>
    <definedName name="T29?item_ext?1СТ" localSheetId="3">'[35]29'!$G$13:$X$13,'[35]29'!$G$19:$X$19,'[35]29'!$G$30:$X$30,P1_T29?item_ext?1СТ</definedName>
    <definedName name="T29?item_ext?1СТ" localSheetId="5">'[35]29'!$G$13:$X$13,'[35]29'!$G$19:$X$19,'[35]29'!$G$30:$X$30,P1_T29?item_ext?1СТ</definedName>
    <definedName name="T29?item_ext?1СТ" localSheetId="6">'[35]29'!$G$13:$X$13,'[35]29'!$G$19:$X$19,'[35]29'!$G$30:$X$30,P1_T29?item_ext?1СТ</definedName>
    <definedName name="T29?item_ext?1СТ">'[35]29'!$G$13:$X$13,'[35]29'!$G$19:$X$19,'[35]29'!$G$30:$X$30,P1_T29?item_ext?1СТ</definedName>
    <definedName name="T29?item_ext?1СТ.ДО3">'[35]29'!$G$24:$X$24,'[35]29'!$G$38:$X$38</definedName>
    <definedName name="T29?item_ext?1СТ.ДО4">'[35]29'!$G$37:$X$37,'[35]29'!$G$23:$X$23</definedName>
    <definedName name="T29?item_ext?1СТ.ДО5">'[35]29'!$G$36:$X$36,'[35]29'!$G$22:$X$22</definedName>
    <definedName name="T29?item_ext?1СТ.ДО6">'[35]29'!$G$35:$X$35,'[35]29'!$G$21:$X$21</definedName>
    <definedName name="T29?item_ext?1СТ.ДО7">'[35]29'!$G$34:$X$34,'[35]29'!$G$20:$X$20</definedName>
    <definedName name="T29?item_ext?2СТ.М" localSheetId="1">'[35]29'!$G$26:$X$26,'[35]29'!$G$40:$X$40,P1_T29?item_ext?2СТ.М</definedName>
    <definedName name="T29?item_ext?2СТ.М" localSheetId="2">'[35]29'!$G$26:$X$26,'[35]29'!$G$40:$X$40,P1_T29?item_ext?2СТ.М</definedName>
    <definedName name="T29?item_ext?2СТ.М" localSheetId="3">'[35]29'!$G$26:$X$26,'[35]29'!$G$40:$X$40,P1_T29?item_ext?2СТ.М</definedName>
    <definedName name="T29?item_ext?2СТ.М" localSheetId="5">'[35]29'!$G$26:$X$26,'[35]29'!$G$40:$X$40,P1_T29?item_ext?2СТ.М</definedName>
    <definedName name="T29?item_ext?2СТ.М" localSheetId="6">'[35]29'!$G$26:$X$26,'[35]29'!$G$40:$X$40,P1_T29?item_ext?2СТ.М</definedName>
    <definedName name="T29?item_ext?2СТ.М">'[35]29'!$G$26:$X$26,'[35]29'!$G$40:$X$40,P1_T29?item_ext?2СТ.М</definedName>
    <definedName name="T29?item_ext?2СТ.Э" localSheetId="1">'[35]29'!$G$27:$X$27,'[35]29'!$G$41:$X$41,P1_T29?item_ext?2СТ.Э</definedName>
    <definedName name="T29?item_ext?2СТ.Э" localSheetId="2">'[35]29'!$G$27:$X$27,'[35]29'!$G$41:$X$41,P1_T29?item_ext?2СТ.Э</definedName>
    <definedName name="T29?item_ext?2СТ.Э" localSheetId="3">'[35]29'!$G$27:$X$27,'[35]29'!$G$41:$X$41,P1_T29?item_ext?2СТ.Э</definedName>
    <definedName name="T29?item_ext?2СТ.Э" localSheetId="5">'[35]29'!$G$27:$X$27,'[35]29'!$G$41:$X$41,P1_T29?item_ext?2СТ.Э</definedName>
    <definedName name="T29?item_ext?2СТ.Э" localSheetId="6">'[35]29'!$G$27:$X$27,'[35]29'!$G$41:$X$41,P1_T29?item_ext?2СТ.Э</definedName>
    <definedName name="T29?item_ext?2СТ.Э">'[35]29'!$G$27:$X$27,'[35]29'!$G$41:$X$41,P1_T29?item_ext?2СТ.Э</definedName>
    <definedName name="T29?L10" localSheetId="1">'[35]29'!$M$13:$X$13,P1_T29?L10</definedName>
    <definedName name="T29?L10" localSheetId="2">'[35]29'!$M$13:$X$13,P1_T29?L10</definedName>
    <definedName name="T29?L10" localSheetId="3">'[35]29'!$M$13:$X$13,P1_T29?L10</definedName>
    <definedName name="T29?L10" localSheetId="5">'[35]29'!$M$13:$X$13,P1_T29?L10</definedName>
    <definedName name="T29?L10" localSheetId="6">'[35]29'!$M$13:$X$13,P1_T29?L10</definedName>
    <definedName name="T29?L10">'[35]29'!$M$13:$X$13,P1_T29?L10</definedName>
    <definedName name="T29?L4">'[35]29'!$G$13,'[35]29'!$G$15:$G$16,'[35]29'!$G$19,'[35]29'!$G$26:$G$27,'[35]29'!$G$30,'[35]29'!$G$33,'[35]29'!$G$40:$G$41</definedName>
    <definedName name="T29?L5" localSheetId="1">P1_T29?L5</definedName>
    <definedName name="T29?L5" localSheetId="2">P1_T29?L5</definedName>
    <definedName name="T29?L5" localSheetId="3">P1_T29?L5</definedName>
    <definedName name="T29?L5" localSheetId="5">P1_T29?L5</definedName>
    <definedName name="T29?L5" localSheetId="6">P1_T29?L5</definedName>
    <definedName name="T29?L5">P1_T29?L5</definedName>
    <definedName name="T29?L6" localSheetId="1">P1_T29?L6</definedName>
    <definedName name="T29?L6" localSheetId="2">P1_T29?L6</definedName>
    <definedName name="T29?L6" localSheetId="3">P1_T29?L6</definedName>
    <definedName name="T29?L6" localSheetId="5">P1_T29?L6</definedName>
    <definedName name="T29?L6" localSheetId="6">P1_T29?L6</definedName>
    <definedName name="T29?L6">P1_T29?L6</definedName>
    <definedName name="T29?Name" localSheetId="6">#REF!</definedName>
    <definedName name="T29?Name">#REF!</definedName>
    <definedName name="T29?Table" localSheetId="6">#REF!</definedName>
    <definedName name="T29?Table">#REF!</definedName>
    <definedName name="T29?Title" localSheetId="6">#REF!</definedName>
    <definedName name="T29?Title">#REF!</definedName>
    <definedName name="T29?unit?R?IE" localSheetId="6">#REF!</definedName>
    <definedName name="T29?unit?R?IE">#REF!</definedName>
    <definedName name="T29?unit?R?IE?" localSheetId="6">#REF!</definedName>
    <definedName name="T29?unit?R?IE?">#REF!</definedName>
    <definedName name="T29_Copy" localSheetId="6">#REF!</definedName>
    <definedName name="T29_Copy">#REF!</definedName>
    <definedName name="T29_Name" localSheetId="6">#REF!</definedName>
    <definedName name="T29_Name">#REF!</definedName>
    <definedName name="T3?axis?R?ВОБР">'[35]3'!$E$19:$N$21,'[35]3'!$E$24:$N$26</definedName>
    <definedName name="T3?axis?R?ВОБР?">'[35]3'!$C$19:$C$21,'[35]3'!$C$24:$C$26</definedName>
    <definedName name="T3?Data">'[35]3'!$E$7:$N$34,'[35]3'!$E$36:$N$36,'[35]3'!$E$38:$N$38,'[35]3'!$E$40:$N$40</definedName>
    <definedName name="T3?L1.4.1" localSheetId="6">#REF!</definedName>
    <definedName name="T3?L1.4.1">#REF!</definedName>
    <definedName name="T3?L1.5.1" localSheetId="6">#REF!</definedName>
    <definedName name="T3?L1.5.1">#REF!</definedName>
    <definedName name="T3?unit?КМ">'[35]3'!$E$34:$N$34,'[35]3'!$E$26:$N$26</definedName>
    <definedName name="T3?unit?МКВТЧ">'[35]3'!$E$12:$N$12,'[35]3'!$E$15:$N$15,'[35]3'!$E$18:$N$18,'[35]3'!$E$19:$N$19,'[35]3'!$E$23:$N$23,'[35]3'!$E$24:$N$24,'[35]3'!$E$28:$N$29,'[35]3'!$E$31:$N$32,'[35]3'!$E$36:$N$36,'[35]3'!$E$38:$N$38,'[35]3'!$E$40:$N$40,'[35]3'!$E$7:$N$8</definedName>
    <definedName name="T3?unit?ТКВТЧ.Г.КМ">'[35]3'!$E$33:$N$33,'[35]3'!$E$25:$N$25</definedName>
    <definedName name="T3?unit?ТКВТЧ.Г.ШТ">'[35]3'!$E$13:$N$13,'[35]3'!$E$16:$N$16,'[35]3'!$E$20:$N$20</definedName>
    <definedName name="T3?unit?ШТ">'[35]3'!$E$14:$N$14,'[35]3'!$E$17:$N$17,'[35]3'!$E$21:$N$21</definedName>
    <definedName name="T4?Columns" localSheetId="6">#REF!</definedName>
    <definedName name="T4?Columns">#REF!</definedName>
    <definedName name="T4?Data">'[35]4'!$D$9:$G$9,'[35]4'!$I$9:$L$9,'[35]4'!$D$11:$G$21,'[35]4'!$C$14:$C$19,'[35]4'!$C$21,'[35]4'!$H$14:$H$19,'[35]4'!$H$21,'[35]4'!$I$11:$L$21,'[35]4'!$C$23:$L$25,'[35]4'!$C$8:$L$8</definedName>
    <definedName name="T4?ItemComments" localSheetId="6">#REF!</definedName>
    <definedName name="T4?ItemComments">#REF!</definedName>
    <definedName name="T4?Items" localSheetId="6">#REF!</definedName>
    <definedName name="T4?Items">#REF!</definedName>
    <definedName name="T4?L1.1">'[35]4'!$D$11:$G$13,'[35]4'!$I$11:$L$13</definedName>
    <definedName name="T4?L1.1.ВСЕГО">'[35]4'!$D$9:$G$9,'[35]4'!$I$9:$L$9</definedName>
    <definedName name="T4?L4">'[35]4'!$D$20:$G$20,'[35]4'!$I$20:$L$20</definedName>
    <definedName name="T4?Scope" localSheetId="6">#REF!</definedName>
    <definedName name="T4?Scope">#REF!</definedName>
    <definedName name="T4?unit?МКВТЧ">'[35]4'!$C$8:$L$9,'[35]4'!$C$11:$L$21,'[35]4'!$C$23:$L$25</definedName>
    <definedName name="T4?Units" localSheetId="6">#REF!</definedName>
    <definedName name="T4?Units">#REF!</definedName>
    <definedName name="T4?НАП" localSheetId="6">#REF!</definedName>
    <definedName name="T4?НАП">#REF!</definedName>
    <definedName name="T4_Protect" localSheetId="1">#REF!,#REF!,P1_T4_Protect,P2_T4_Protect</definedName>
    <definedName name="T4_Protect" localSheetId="2">#REF!,#REF!,P1_T4_Protect,P2_T4_Protect</definedName>
    <definedName name="T4_Protect" localSheetId="3">#REF!,#REF!,P1_T4_Protect,P2_T4_Protect</definedName>
    <definedName name="T4_Protect" localSheetId="5">#REF!,#REF!,P1_T4_Protect,P2_T4_Protect</definedName>
    <definedName name="T4_Protect" localSheetId="6">#REF!,#REF!,'форма 6 график реализации (2)'!P1_T4_Protect,'форма 6 график реализации (2)'!P2_T4_Protect</definedName>
    <definedName name="T4_Protect">#REF!,#REF!,P1_T4_Protect,P2_T4_Protect</definedName>
    <definedName name="T5?axis?C?НАП?">'[49]5'!$C$6:$L$6</definedName>
    <definedName name="T5?axis?ПРД?БАЗ">'[49]5'!$C$8:$G$23</definedName>
    <definedName name="T5?axis?ПРД?РЕГ">'[49]5'!$H$8:$L$23</definedName>
    <definedName name="T5?Data">'[35]5'!$D$9:$G$9,'[35]5'!$I$9:$L$9,'[35]5'!$D$11:$G$13,'[35]5'!$I$11:$L$13,'[35]5'!$C$14:$L$23,'[35]5'!$C$8:$L$8</definedName>
    <definedName name="T5?L1">'[49]5'!$C$8:$L$8</definedName>
    <definedName name="T5?L1.1">'[35]5'!$D$11:$G$13,'[35]5'!$I$11:$L$13</definedName>
    <definedName name="T5?L1.1.ВСЕГО">'[35]5'!$D$9:$G$9,'[35]5'!$I$9:$L$9</definedName>
    <definedName name="T5?L2">'[49]5'!$C$17:$L$17</definedName>
    <definedName name="T5?L3">'[49]5'!$C$19:$L$19</definedName>
    <definedName name="T5?L4">'[49]5'!$C$20:$L$20</definedName>
    <definedName name="T5?unit?МВТ">'[35]5'!$C$8:$L$17,'[35]5'!$C$19:$L$23</definedName>
    <definedName name="T6?axis?C?НАП">'[35]6'!$C$7:$N$24,'[35]6'!$P$7:$U$24</definedName>
    <definedName name="T6?axis?C?НАП?">'[35]6'!$P$5:$U$5,'[35]6'!$C$5:$N$5</definedName>
    <definedName name="T6?axis?R?ПОТ">'[35]6'!$C$8:$U$8,'[35]6'!$C$10:$U$10,'[35]6'!$C$12:$U$15,'[35]6'!$C$17:$U$17,'[35]6'!$C$19:$U$19,'[35]6'!$C$21:$U$24</definedName>
    <definedName name="T6?axis?R?ПОТ?">'[35]6'!$B$8,'[35]6'!$B$10:$B$10,'[35]6'!$B$12:$B$15,'[35]6'!$B$17,'[35]6'!$B$19:$B$19,'[35]6'!$B$21:$B$24</definedName>
    <definedName name="T6?axis?ПРД?БАЗ" localSheetId="6">#REF!</definedName>
    <definedName name="T6?axis?ПРД?БАЗ">#REF!</definedName>
    <definedName name="T6?axis?ПРД?РЕГ" localSheetId="6">#REF!</definedName>
    <definedName name="T6?axis?ПРД?РЕГ">#REF!</definedName>
    <definedName name="T6?Data">'[35]6'!$C$8:$U$8,'[35]6'!$C$10:$U$10,'[35]6'!$C$12:$U$15,'[35]6'!$C$17:$U$17,'[35]6'!$C$19:$U$19,'[35]6'!$C$21:$U$24</definedName>
    <definedName name="T6?L1">'[35]6'!$C$12:$H$15,'[35]6'!$C$17:$H$17,'[35]6'!$C$19:$H$19,'[35]6'!$C$21:$H$24,'[35]6'!$C$8:$H$8,'[35]6'!$C$10:$H$10</definedName>
    <definedName name="T6?L2">'[35]6'!$I$12:$N$15,'[35]6'!$I$17:$N$17,'[35]6'!$I$19:$N$19,'[35]6'!$I$21:$N$24,'[35]6'!$I$8:$N$8,'[35]6'!$I$10:$N$10</definedName>
    <definedName name="T6?L3">'[35]6'!$O$12:$O$15,'[35]6'!$O$17,'[35]6'!$O$19:$O$19,'[35]6'!$O$21:$O$24,'[35]6'!$O$8,'[35]6'!$O$10:$O$10</definedName>
    <definedName name="T6?L4">'[35]6'!$P$12:$U$15,'[35]6'!$P$17:$U$17,'[35]6'!$P$19:$U$19,'[35]6'!$P$21:$U$24,'[35]6'!$P$8:$U$8,'[35]6'!$P$10:$U$10</definedName>
    <definedName name="T6?Name" localSheetId="6">#REF!</definedName>
    <definedName name="T6?Name">#REF!</definedName>
    <definedName name="T6?Table" localSheetId="6">#REF!</definedName>
    <definedName name="T6?Table">#REF!</definedName>
    <definedName name="T6?Title" localSheetId="6">#REF!</definedName>
    <definedName name="T6?Title">#REF!</definedName>
    <definedName name="T6?unit?МКВТЧ" localSheetId="6">#REF!</definedName>
    <definedName name="T6?unit?МКВТЧ">#REF!</definedName>
    <definedName name="T6?unit?ПРЦ" localSheetId="6">#REF!</definedName>
    <definedName name="T6?unit?ПРЦ">#REF!</definedName>
    <definedName name="T6?unit?ТКВТ" localSheetId="6">#REF!</definedName>
    <definedName name="T6?unit?ТКВТ">#REF!</definedName>
    <definedName name="T6?unit?ЧАС" localSheetId="6">#REF!</definedName>
    <definedName name="T6?unit?ЧАС">#REF!</definedName>
    <definedName name="T6_Copy1" localSheetId="6">#REF!</definedName>
    <definedName name="T6_Copy1">#REF!</definedName>
    <definedName name="T6_Copy2" localSheetId="6">#REF!</definedName>
    <definedName name="T6_Copy2">#REF!</definedName>
    <definedName name="T6_Name1" localSheetId="6">#REF!</definedName>
    <definedName name="T6_Name1">#REF!</definedName>
    <definedName name="T6_Name2" localSheetId="6">#REF!</definedName>
    <definedName name="T6_Name2">#REF!</definedName>
    <definedName name="T6_Protect" localSheetId="1">'[25]6'!$B$28:$B$37,'[25]6'!$D$28:$H$37,'[25]6'!$J$28:$N$37,'[25]6'!$D$39:$H$41,'[25]6'!$J$39:$N$41,'[25]6'!$B$46:$B$55,P1_T6_Protect</definedName>
    <definedName name="T6_Protect" localSheetId="2">'[25]6'!$B$28:$B$37,'[25]6'!$D$28:$H$37,'[25]6'!$J$28:$N$37,'[25]6'!$D$39:$H$41,'[25]6'!$J$39:$N$41,'[25]6'!$B$46:$B$55,P1_T6_Protect</definedName>
    <definedName name="T6_Protect" localSheetId="3">'[25]6'!$B$28:$B$37,'[25]6'!$D$28:$H$37,'[25]6'!$J$28:$N$37,'[25]6'!$D$39:$H$41,'[25]6'!$J$39:$N$41,'[25]6'!$B$46:$B$55,P1_T6_Protect</definedName>
    <definedName name="T6_Protect" localSheetId="5">'[25]6'!$B$28:$B$37,'[25]6'!$D$28:$H$37,'[25]6'!$J$28:$N$37,'[25]6'!$D$39:$H$41,'[25]6'!$J$39:$N$41,'[25]6'!$B$46:$B$55,P1_T6_Protect</definedName>
    <definedName name="T6_Protect" localSheetId="6">'[25]6'!$B$28:$B$37,'[25]6'!$D$28:$H$37,'[25]6'!$J$28:$N$37,'[25]6'!$D$39:$H$41,'[25]6'!$J$39:$N$41,'[25]6'!$B$46:$B$55,P1_T6_Protect</definedName>
    <definedName name="T6_Protect">'[25]6'!$B$28:$B$37,'[25]6'!$D$28:$H$37,'[25]6'!$J$28:$N$37,'[25]6'!$D$39:$H$41,'[25]6'!$J$39:$N$41,'[25]6'!$B$46:$B$55,P1_T6_Protect</definedName>
    <definedName name="T7?axis?C?ПАР" localSheetId="6">#REF!</definedName>
    <definedName name="T7?axis?C?ПАР">#REF!</definedName>
    <definedName name="T7?axis?C?ПАР?">'[46]7'!$D$11:$S$11</definedName>
    <definedName name="T7?axis?R?ПЭ">'[35]7'!$D$21:$S$21,'[35]7'!$D$25:$S$25,'[35]7'!$D$17:$S$17</definedName>
    <definedName name="T7?axis?R?ПЭ?">'[35]7'!$B$21:$B$21,'[35]7'!$B$25,'[35]7'!$B$17:$B$17</definedName>
    <definedName name="T7?axis?R?СЦТ">'[35]7'!$D$45:$S$45,'[35]7'!$D$33:$S$33,'[35]7'!$D$28:$S$28,'[35]7'!$D$37:$S$37,'[35]7'!$D$49:$S$49,'[35]7'!$D$41:$S$41</definedName>
    <definedName name="T7?axis?R?СЦТ?">'[35]7'!$B$45:$B$45,'[35]7'!$B$33:$B$33,'[35]7'!$B$28:$B$28,'[35]7'!$B$37:$B$37,'[35]7'!$B$49:$B$49,'[35]7'!$B$41:$B$41</definedName>
    <definedName name="T7?axis?ПРД?БАЗ" localSheetId="6">#REF!</definedName>
    <definedName name="T7?axis?ПРД?БАЗ">#REF!</definedName>
    <definedName name="T7?axis?ПРД?РЕГ">'[46]7'!$L$14:$S$50</definedName>
    <definedName name="T7?Data" localSheetId="1">'[35]7'!$D$39:$S$39,'[35]7'!$D$41:$S$41,'[35]7'!$D$47:$S$47,'[35]7'!$D$49:$S$49,'[35]7'!$D$43:$S$43,P1_T7?Data</definedName>
    <definedName name="T7?Data" localSheetId="2">'[35]7'!$D$39:$S$39,'[35]7'!$D$41:$S$41,'[35]7'!$D$47:$S$47,'[35]7'!$D$49:$S$49,'[35]7'!$D$43:$S$43,P1_T7?Data</definedName>
    <definedName name="T7?Data" localSheetId="3">'[35]7'!$D$39:$S$39,'[35]7'!$D$41:$S$41,'[35]7'!$D$47:$S$47,'[35]7'!$D$49:$S$49,'[35]7'!$D$43:$S$43,P1_T7?Data</definedName>
    <definedName name="T7?Data" localSheetId="5">'[35]7'!$D$39:$S$39,'[35]7'!$D$41:$S$41,'[35]7'!$D$47:$S$47,'[35]7'!$D$49:$S$49,'[35]7'!$D$43:$S$43,P1_T7?Data</definedName>
    <definedName name="T7?Data" localSheetId="6">'[35]7'!$D$39:$S$39,'[35]7'!$D$41:$S$41,'[35]7'!$D$47:$S$47,'[35]7'!$D$49:$S$49,'[35]7'!$D$43:$S$43,P1_T7?Data</definedName>
    <definedName name="T7?Data">'[35]7'!$D$39:$S$39,'[35]7'!$D$41:$S$41,'[35]7'!$D$47:$S$47,'[35]7'!$D$49:$S$49,'[35]7'!$D$43:$S$43,P1_T7?Data</definedName>
    <definedName name="T7?item_ext?ВСЕГО">'[35]7'!$D$39:$S$39,'[35]7'!$D$43:$S$43,'[35]7'!$D$14:$S$14,'[35]7'!$D$47:$S$47,'[35]7'!$D$31:$S$31,'[35]7'!$D$35:$S$35</definedName>
    <definedName name="T7?item_ext?КОТ" localSheetId="6">#REF!</definedName>
    <definedName name="T7?item_ext?КОТ">#REF!</definedName>
    <definedName name="T7?item_ext?ТЭС" localSheetId="6">#REF!</definedName>
    <definedName name="T7?item_ext?ТЭС">#REF!</definedName>
    <definedName name="T7?item_ext?ЭБОЙЛ" localSheetId="6">#REF!</definedName>
    <definedName name="T7?item_ext?ЭБОЙЛ">#REF!</definedName>
    <definedName name="T7?L1">'[35]7'!$D$23:$S$23,'[35]7'!$D$25:$S$25,'[35]7'!$D$14:$S$15,'[35]7'!$D$17:$S$17,'[35]7'!$D$19:$S$19,'[35]7'!$D$21:$S$21</definedName>
    <definedName name="T7?L1.1">'[46]7'!$D$28:$S$28</definedName>
    <definedName name="T7?L2" localSheetId="6">#REF!</definedName>
    <definedName name="T7?L2">#REF!</definedName>
    <definedName name="T7?L3">'[35]7'!$D$33:$S$33,'[35]7'!$D$31:$S$31</definedName>
    <definedName name="T7?L4">'[35]7'!$D$37:$S$37,'[35]7'!$D$35:$S$35</definedName>
    <definedName name="T7?L4.1">'[35]7'!$D$41:$S$41,'[35]7'!$D$39:$S$39</definedName>
    <definedName name="T7?L5">'[35]7'!$D$45:$S$45,'[35]7'!$D$43:$S$43</definedName>
    <definedName name="T7?L5.1">'[35]7'!$D$47:$S$47,'[35]7'!$D$49:$S$49</definedName>
    <definedName name="T7?Name" localSheetId="6">#REF!</definedName>
    <definedName name="T7?Name">#REF!</definedName>
    <definedName name="T7?Table" localSheetId="6">#REF!</definedName>
    <definedName name="T7?Table">#REF!</definedName>
    <definedName name="T7?Title" localSheetId="6">#REF!</definedName>
    <definedName name="T7?Title">#REF!</definedName>
    <definedName name="T7?unit?ПРЦ" localSheetId="6">#REF!</definedName>
    <definedName name="T7?unit?ПРЦ">#REF!</definedName>
    <definedName name="T7?unit?ТГКАЛ">'[35]7'!$D$43:$S$50,'[35]7'!$D$14:$S$38</definedName>
    <definedName name="T7_Copy1" localSheetId="6">#REF!</definedName>
    <definedName name="T7_Copy1">#REF!</definedName>
    <definedName name="T7_Copy2" localSheetId="6">#REF!</definedName>
    <definedName name="T7_Copy2">#REF!</definedName>
    <definedName name="T7_Copy3" localSheetId="6">#REF!</definedName>
    <definedName name="T7_Copy3">#REF!</definedName>
    <definedName name="T7_Copy4" localSheetId="6">#REF!</definedName>
    <definedName name="T7_Copy4">#REF!</definedName>
    <definedName name="T7_Copy5" localSheetId="6">#REF!</definedName>
    <definedName name="T7_Copy5">#REF!</definedName>
    <definedName name="T7_Copy6" localSheetId="6">#REF!</definedName>
    <definedName name="T7_Copy6">#REF!</definedName>
    <definedName name="T7_Copy7" localSheetId="6">#REF!</definedName>
    <definedName name="T7_Copy7">#REF!</definedName>
    <definedName name="T7_Copy8" localSheetId="6">#REF!</definedName>
    <definedName name="T7_Copy8">#REF!</definedName>
    <definedName name="T7_Copy9" localSheetId="6">#REF!</definedName>
    <definedName name="T7_Copy9">#REF!</definedName>
    <definedName name="T7_Name1" localSheetId="6">#REF!</definedName>
    <definedName name="T7_Name1">#REF!</definedName>
    <definedName name="T7_Name2" localSheetId="6">#REF!</definedName>
    <definedName name="T7_Name2">#REF!</definedName>
    <definedName name="T7_Name3" localSheetId="6">#REF!</definedName>
    <definedName name="T7_Name3">#REF!</definedName>
    <definedName name="T7_Name4" localSheetId="6">#REF!</definedName>
    <definedName name="T7_Name4">#REF!</definedName>
    <definedName name="T7_Name5" localSheetId="6">#REF!</definedName>
    <definedName name="T7_Name5">#REF!</definedName>
    <definedName name="T7_Name6" localSheetId="6">#REF!</definedName>
    <definedName name="T7_Name6">#REF!</definedName>
    <definedName name="T7_Name7" localSheetId="6">#REF!</definedName>
    <definedName name="T7_Name7">#REF!</definedName>
    <definedName name="T7_Name8" localSheetId="6">#REF!</definedName>
    <definedName name="T7_Name8">#REF!</definedName>
    <definedName name="T7_Name9" localSheetId="6">#REF!</definedName>
    <definedName name="T7_Name9">#REF!</definedName>
    <definedName name="T8?axis?R?ПАР">'[35]8'!$G$11:$J$37,'[35]8'!$G$47:$J$73</definedName>
    <definedName name="T8?axis?R?ПАР?">'[35]8'!$E$11:$E$37,'[35]8'!$E$47:$E$73</definedName>
    <definedName name="T8?axis?R?ПОТ">'[35]8'!$G$11:$J$37,'[35]8'!$G$47:$J$73</definedName>
    <definedName name="T8?axis?R?ПОТ?">'[35]8'!$D$47:$D$73,'[35]8'!$D$11:$D$37</definedName>
    <definedName name="T8?axis?R?СЦТ">'[35]8'!$G$11:$J$37,'[35]8'!$G$47:$J$73</definedName>
    <definedName name="T8?axis?R?СЦТ?">'[35]8'!$C$11:$C$37,'[35]8'!$C$47:$C$73</definedName>
    <definedName name="T8?axis?ПРД?БАЗ" localSheetId="6">#REF!</definedName>
    <definedName name="T8?axis?ПРД?БАЗ">#REF!</definedName>
    <definedName name="T8?axis?ПРД?РЕГ" localSheetId="6">#REF!</definedName>
    <definedName name="T8?axis?ПРД?РЕГ">#REF!</definedName>
    <definedName name="T8?Data">'[35]8'!$G$11:$J$37,'[35]8'!$G$47:$J$73</definedName>
    <definedName name="T8?L3">'[35]8'!$G$11:$G$37,'[35]8'!$G$47:$G$73,'[35]8'!$I$11:$I$37,'[35]8'!$I$47:$I$73</definedName>
    <definedName name="T8?L4">'[35]8'!$H$11:$H$37,'[35]8'!$H$47:$H$73,'[35]8'!$J$11:$J$37,'[35]8'!$J$47:$J$73</definedName>
    <definedName name="T8?Name" localSheetId="6">#REF!</definedName>
    <definedName name="T8?Name">#REF!</definedName>
    <definedName name="T8?Table" localSheetId="6">#REF!</definedName>
    <definedName name="T8?Table">#REF!</definedName>
    <definedName name="T8?Title" localSheetId="6">#REF!</definedName>
    <definedName name="T8?Title">#REF!</definedName>
    <definedName name="T8?unit?ГКАЛ.Ч">'[35]8'!$G$11:$G$37,'[35]8'!$I$11:$I$37,'[35]8'!$G$47:$G$73,'[35]8'!$I$47:$I$73</definedName>
    <definedName name="T8?unit?ТГКАЛ">'[35]8'!$H$11:$H$37,'[35]8'!$J$11:$J$37,'[35]8'!$H$47:$H$73,'[35]8'!$J$47:$J$73</definedName>
    <definedName name="T8_Copy" localSheetId="6">#REF!</definedName>
    <definedName name="T8_Copy">#REF!</definedName>
    <definedName name="T8_Name" localSheetId="6">#REF!</definedName>
    <definedName name="T8_Name">#REF!</definedName>
    <definedName name="T9?axis?R?ПЭ">'[35]9'!$D$10:$P$10,'[35]9'!$D$14:$P$14,'[35]9'!$D$23:$P$23,'[35]9'!$D$27:$P$27</definedName>
    <definedName name="T9?axis?R?ПЭ?">'[35]9'!$B$10:$B$10,'[35]9'!$B$14:$B$14,'[35]9'!$B$23:$B$23,'[35]9'!$B$27:$B$27</definedName>
    <definedName name="T9?axis?R?СЦТ">'[35]9'!$D$18:$P$18,'[35]9'!$D$31:$P$31</definedName>
    <definedName name="T9?axis?R?СЦТ?">'[35]9'!$B$18:$B$18,'[35]9'!$B$31:$B$31</definedName>
    <definedName name="T9?axis?ПРД?БАЗ" localSheetId="6">#REF!</definedName>
    <definedName name="T9?axis?ПРД?БАЗ">#REF!</definedName>
    <definedName name="T9?axis?ПРД?РЕГ" localSheetId="6">#REF!</definedName>
    <definedName name="T9?axis?ПРД?РЕГ">#REF!</definedName>
    <definedName name="T9?Data">'[35]9'!$D$10:$P$10,'[35]9'!$L$12:$P$12,'[35]9'!$L$14:$P$14,'[35]9'!$D$16:$P$16,'[35]9'!$D$18:$P$18,'[35]9'!$D$21:$P$21,'[35]9'!$D$23:$P$23,'[35]9'!$L$25:$P$25,'[35]9'!$L$27:$P$27,'[35]9'!$D$29:$P$29,'[35]9'!$D$31:$P$31,'[35]9'!$D$8:$P$8</definedName>
    <definedName name="T9?item_ext?ВСЕГО">'[35]9'!$D$16:$P$16,'[35]9'!$D$29:$P$29</definedName>
    <definedName name="T9?item_ext?КОТЕЛЬНЫЕ">'[35]9'!$D$25:$P$25,'[35]9'!$D$12:$P$12</definedName>
    <definedName name="T9?item_ext?СЦТ">'[35]9'!$D$18:$P$18,'[35]9'!$D$31:$P$31</definedName>
    <definedName name="T9?item_ext?ТЭС">'[35]9'!$D$21:$P$21,'[35]9'!$D$8:$P$8</definedName>
    <definedName name="T9?L10">'[35]9'!$K$18:$K$18,'[35]9'!$K$21,'[35]9'!$K$23:$K$23,'[35]9'!$K$29,'[35]9'!$K$31:$K$31,'[35]9'!$K$8,'[35]9'!$K$10:$K$10,'[35]9'!$K$16</definedName>
    <definedName name="T9?L11">'[35]9'!$L$14,'[35]9'!$L$16,'[35]9'!$L$18:$L$18,'[35]9'!$L$21,'[35]9'!$L$23:$L$23,'[35]9'!$L$25,'[35]9'!$L$27,'[35]9'!$L$29,'[35]9'!$L$31:$L$31,'[35]9'!$L$8,'[35]9'!$L$10:$L$10,'[35]9'!$L$12</definedName>
    <definedName name="T9?L12">'[35]9'!$M$14,'[35]9'!$M$16,'[35]9'!$M$18:$M$18,'[35]9'!$M$21,'[35]9'!$M$23:$M$23,'[35]9'!$M$25,'[35]9'!$M$27,'[35]9'!$M$29,'[35]9'!$M$31:$M$31,'[35]9'!$M$8,'[35]9'!$M$10:$M$10,'[35]9'!$M$12</definedName>
    <definedName name="T9?L13">'[35]9'!$N$14,'[35]9'!$N$16,'[35]9'!$N$18:$N$18,'[35]9'!$N$21,'[35]9'!$N$23:$N$23,'[35]9'!$N$25,'[35]9'!$N$27,'[35]9'!$N$29,'[35]9'!$N$31:$N$31,'[35]9'!$N$8,'[35]9'!$N$10:$N$10,'[35]9'!$N$12</definedName>
    <definedName name="T9?L14">'[35]9'!$O$14,'[35]9'!$O$16,'[35]9'!$O$18:$O$18,'[35]9'!$O$21,'[35]9'!$O$23:$O$23,'[35]9'!$O$25,'[35]9'!$O$27,'[35]9'!$O$29,'[35]9'!$O$31:$O$31,'[35]9'!$O$8,'[35]9'!$O$10:$O$10,'[35]9'!$O$12</definedName>
    <definedName name="T9?L15">'[35]9'!$P$14,'[35]9'!$P$16,'[35]9'!$P$18:$P$18,'[35]9'!$P$21,'[35]9'!$P$23:$P$23,'[35]9'!$P$25,'[35]9'!$P$27,'[35]9'!$P$29,'[35]9'!$P$31:$P$31,'[35]9'!$P$8,'[35]9'!$P$10:$P$10,'[35]9'!$P$12</definedName>
    <definedName name="T9?L3">'[35]9'!$D$18:$D$18,'[35]9'!$D$21,'[35]9'!$D$23:$D$23,'[35]9'!$D$29,'[35]9'!$D$31:$D$31,'[35]9'!$D$8,'[35]9'!$D$10:$D$10,'[35]9'!$D$16</definedName>
    <definedName name="T9?L4">'[35]9'!$E$18:$E$18,'[35]9'!$E$21,'[35]9'!$E$23:$E$23,'[35]9'!$E$29,'[35]9'!$E$31:$E$31,'[35]9'!$E$8,'[35]9'!$E$10:$E$10,'[35]9'!$E$16</definedName>
    <definedName name="T9?L5">'[35]9'!$F$18:$F$18,'[35]9'!$F$21,'[35]9'!$F$23:$F$23,'[35]9'!$F$29,'[35]9'!$F$31:$F$31,'[35]9'!$F$8,'[35]9'!$F$10:$F$10,'[35]9'!$F$16</definedName>
    <definedName name="T9?L6">'[35]9'!$G$18:$G$18,'[35]9'!$G$21,'[35]9'!$G$23:$G$23,'[35]9'!$G$29,'[35]9'!$G$31:$G$31,'[35]9'!$G$8,'[35]9'!$G$10:$G$10,'[35]9'!$G$16</definedName>
    <definedName name="T9?L7">'[35]9'!$H$18:$H$18,'[35]9'!$H$21,'[35]9'!$H$23:$H$23,'[35]9'!$H$29,'[35]9'!$H$31:$H$31,'[35]9'!$H$8,'[35]9'!$H$10:$H$10,'[35]9'!$H$16</definedName>
    <definedName name="T9?L8">'[35]9'!$I$18:$I$18,'[35]9'!$I$21,'[35]9'!$I$23:$I$23,'[35]9'!$I$29,'[35]9'!$I$31:$I$31,'[35]9'!$I$8,'[35]9'!$I$10:$I$10,'[35]9'!$I$16</definedName>
    <definedName name="T9?L9">'[35]9'!$J$18:$J$18,'[35]9'!$J$21,'[35]9'!$J$23:$J$23,'[35]9'!$J$29,'[35]9'!$J$31:$J$31,'[35]9'!$J$8,'[35]9'!$J$10:$J$10,'[35]9'!$J$16</definedName>
    <definedName name="T9?Name" localSheetId="6">#REF!</definedName>
    <definedName name="T9?Name">#REF!</definedName>
    <definedName name="T9?Table" localSheetId="6">#REF!</definedName>
    <definedName name="T9?Table">#REF!</definedName>
    <definedName name="T9?Title" localSheetId="6">#REF!</definedName>
    <definedName name="T9?Title">#REF!</definedName>
    <definedName name="T9?unit?Г.КВТЧ">'[35]9'!$N$7:$N$32,'[35]9'!$J$7:$J$32</definedName>
    <definedName name="T9?unit?КВТЧ.ГКАЛ" localSheetId="6">#REF!</definedName>
    <definedName name="T9?unit?КВТЧ.ГКАЛ">#REF!</definedName>
    <definedName name="T9?unit?МКВТЧ">'[35]9'!$D$7:$E$32,'[35]9'!$G$7:$G$32,'[35]9'!$I$7:$I$32</definedName>
    <definedName name="T9?unit?ПРЦ">'[35]9'!$F$7:$F$32,'[35]9'!$H$7:$H$32</definedName>
    <definedName name="T9?unit?ТГКАЛ" localSheetId="6">#REF!</definedName>
    <definedName name="T9?unit?ТГКАЛ">#REF!</definedName>
    <definedName name="T9?unit?ТТУТ">'[35]9'!$K$7:$K$32,'[35]9'!$O$7:$P$32</definedName>
    <definedName name="T9_Copy1" localSheetId="6">#REF!</definedName>
    <definedName name="T9_Copy1">#REF!</definedName>
    <definedName name="T9_Copy2" localSheetId="6">#REF!</definedName>
    <definedName name="T9_Copy2">#REF!</definedName>
    <definedName name="T9_Copy3" localSheetId="6">#REF!</definedName>
    <definedName name="T9_Copy3">#REF!</definedName>
    <definedName name="T9_Copy4" localSheetId="6">#REF!</definedName>
    <definedName name="T9_Copy4">#REF!</definedName>
    <definedName name="T9_Copy5" localSheetId="6">#REF!</definedName>
    <definedName name="T9_Copy5">#REF!</definedName>
    <definedName name="T9_Copy6" localSheetId="6">#REF!</definedName>
    <definedName name="T9_Copy6">#REF!</definedName>
    <definedName name="T9_Name1" localSheetId="6">#REF!</definedName>
    <definedName name="T9_Name1">#REF!</definedName>
    <definedName name="T9_Name2" localSheetId="6">#REF!</definedName>
    <definedName name="T9_Name2">#REF!</definedName>
    <definedName name="T9_Name3" localSheetId="6">#REF!</definedName>
    <definedName name="T9_Name3">#REF!</definedName>
    <definedName name="T9_Name4" localSheetId="6">#REF!</definedName>
    <definedName name="T9_Name4">#REF!</definedName>
    <definedName name="T9_Name5" localSheetId="6">#REF!</definedName>
    <definedName name="T9_Name5">#REF!</definedName>
    <definedName name="T9_Name6" localSheetId="6">#REF!</definedName>
    <definedName name="T9_Name6">#REF!</definedName>
    <definedName name="TABLE" localSheetId="6">#REF!</definedName>
    <definedName name="TABLE">#REF!</definedName>
    <definedName name="TARGET">[50]TEHSHEET!$I$42:$I$45</definedName>
    <definedName name="TEMPLATE_SPHERE">[13]TECHSHEET!$G$6</definedName>
    <definedName name="test1" localSheetId="1" hidden="1">{#N/A,#N/A,FALSE,"Себестоимсть-97"}</definedName>
    <definedName name="test1" localSheetId="2" hidden="1">{#N/A,#N/A,FALSE,"Себестоимсть-97"}</definedName>
    <definedName name="test1" localSheetId="3" hidden="1">{#N/A,#N/A,FALSE,"Себестоимсть-97"}</definedName>
    <definedName name="test1" localSheetId="5" hidden="1">{#N/A,#N/A,FALSE,"Себестоимсть-97"}</definedName>
    <definedName name="test1" localSheetId="6" hidden="1">{#N/A,#N/A,FALSE,"Себестоимсть-97"}</definedName>
    <definedName name="test1" hidden="1">{#N/A,#N/A,FALSE,"Себестоимсть-97"}</definedName>
    <definedName name="test2" localSheetId="1" hidden="1">{#N/A,#N/A,FALSE,"Себестоимсть-97"}</definedName>
    <definedName name="test2" localSheetId="2" hidden="1">{#N/A,#N/A,FALSE,"Себестоимсть-97"}</definedName>
    <definedName name="test2" localSheetId="3" hidden="1">{#N/A,#N/A,FALSE,"Себестоимсть-97"}</definedName>
    <definedName name="test2" localSheetId="5" hidden="1">{#N/A,#N/A,FALSE,"Себестоимсть-97"}</definedName>
    <definedName name="test2" localSheetId="6" hidden="1">{#N/A,#N/A,FALSE,"Себестоимсть-97"}</definedName>
    <definedName name="test2" hidden="1">{#N/A,#N/A,FALSE,"Себестоимсть-97"}</definedName>
    <definedName name="test3" localSheetId="1" hidden="1">{#N/A,#N/A,FALSE,"Себестоимсть-97"}</definedName>
    <definedName name="test3" localSheetId="2" hidden="1">{#N/A,#N/A,FALSE,"Себестоимсть-97"}</definedName>
    <definedName name="test3" localSheetId="3" hidden="1">{#N/A,#N/A,FALSE,"Себестоимсть-97"}</definedName>
    <definedName name="test3" localSheetId="5" hidden="1">{#N/A,#N/A,FALSE,"Себестоимсть-97"}</definedName>
    <definedName name="test3" localSheetId="6" hidden="1">{#N/A,#N/A,FALSE,"Себестоимсть-97"}</definedName>
    <definedName name="test3" hidden="1">{#N/A,#N/A,FALSE,"Себестоимсть-97"}</definedName>
    <definedName name="test4" localSheetId="1" hidden="1">{#N/A,#N/A,FALSE,"Себестоимсть-97"}</definedName>
    <definedName name="test4" localSheetId="2" hidden="1">{#N/A,#N/A,FALSE,"Себестоимсть-97"}</definedName>
    <definedName name="test4" localSheetId="3" hidden="1">{#N/A,#N/A,FALSE,"Себестоимсть-97"}</definedName>
    <definedName name="test4" localSheetId="5" hidden="1">{#N/A,#N/A,FALSE,"Себестоимсть-97"}</definedName>
    <definedName name="test4" localSheetId="6" hidden="1">{#N/A,#N/A,FALSE,"Себестоимсть-97"}</definedName>
    <definedName name="test4" hidden="1">{#N/A,#N/A,FALSE,"Себестоимсть-97"}</definedName>
    <definedName name="test5" localSheetId="1" hidden="1">{#N/A,#N/A,FALSE,"Себестоимсть-97"}</definedName>
    <definedName name="test5" localSheetId="2" hidden="1">{#N/A,#N/A,FALSE,"Себестоимсть-97"}</definedName>
    <definedName name="test5" localSheetId="3" hidden="1">{#N/A,#N/A,FALSE,"Себестоимсть-97"}</definedName>
    <definedName name="test5" localSheetId="5" hidden="1">{#N/A,#N/A,FALSE,"Себестоимсть-97"}</definedName>
    <definedName name="test5" localSheetId="6" hidden="1">{#N/A,#N/A,FALSE,"Себестоимсть-97"}</definedName>
    <definedName name="test5" hidden="1">{#N/A,#N/A,FALSE,"Себестоимсть-97"}</definedName>
    <definedName name="test6" localSheetId="1" hidden="1">{#N/A,#N/A,FALSE,"Себестоимсть-97"}</definedName>
    <definedName name="test6" localSheetId="2" hidden="1">{#N/A,#N/A,FALSE,"Себестоимсть-97"}</definedName>
    <definedName name="test6" localSheetId="3" hidden="1">{#N/A,#N/A,FALSE,"Себестоимсть-97"}</definedName>
    <definedName name="test6" localSheetId="5" hidden="1">{#N/A,#N/A,FALSE,"Себестоимсть-97"}</definedName>
    <definedName name="test6" localSheetId="6" hidden="1">{#N/A,#N/A,FALSE,"Себестоимсть-97"}</definedName>
    <definedName name="test6" hidden="1">{#N/A,#N/A,FALSE,"Себестоимсть-97"}</definedName>
    <definedName name="test7" localSheetId="1" hidden="1">{#N/A,#N/A,FALSE,"Себестоимсть-97"}</definedName>
    <definedName name="test7" localSheetId="2" hidden="1">{#N/A,#N/A,FALSE,"Себестоимсть-97"}</definedName>
    <definedName name="test7" localSheetId="3" hidden="1">{#N/A,#N/A,FALSE,"Себестоимсть-97"}</definedName>
    <definedName name="test7" localSheetId="5" hidden="1">{#N/A,#N/A,FALSE,"Себестоимсть-97"}</definedName>
    <definedName name="test7" localSheetId="6" hidden="1">{#N/A,#N/A,FALSE,"Себестоимсть-97"}</definedName>
    <definedName name="test7" hidden="1">{#N/A,#N/A,FALSE,"Себестоимсть-97"}</definedName>
    <definedName name="test8" localSheetId="1" hidden="1">{#N/A,#N/A,FALSE,"Себестоимсть-97"}</definedName>
    <definedName name="test8" localSheetId="2" hidden="1">{#N/A,#N/A,FALSE,"Себестоимсть-97"}</definedName>
    <definedName name="test8" localSheetId="3" hidden="1">{#N/A,#N/A,FALSE,"Себестоимсть-97"}</definedName>
    <definedName name="test8" localSheetId="5" hidden="1">{#N/A,#N/A,FALSE,"Себестоимсть-97"}</definedName>
    <definedName name="test8" localSheetId="6" hidden="1">{#N/A,#N/A,FALSE,"Себестоимсть-97"}</definedName>
    <definedName name="test8" hidden="1">{#N/A,#N/A,FALSE,"Себестоимсть-97"}</definedName>
    <definedName name="test9" localSheetId="1" hidden="1">{#N/A,#N/A,FALSE,"Себестоимсть-97"}</definedName>
    <definedName name="test9" localSheetId="2" hidden="1">{#N/A,#N/A,FALSE,"Себестоимсть-97"}</definedName>
    <definedName name="test9" localSheetId="3" hidden="1">{#N/A,#N/A,FALSE,"Себестоимсть-97"}</definedName>
    <definedName name="test9" localSheetId="5" hidden="1">{#N/A,#N/A,FALSE,"Себестоимсть-97"}</definedName>
    <definedName name="test9" localSheetId="6" hidden="1">{#N/A,#N/A,FALSE,"Себестоимсть-97"}</definedName>
    <definedName name="test9" hidden="1">{#N/A,#N/A,FALSE,"Себестоимсть-97"}</definedName>
    <definedName name="time" localSheetId="6">#REF!</definedName>
    <definedName name="time">#REF!</definedName>
    <definedName name="tip_prokladki_detail">[19]TEHSHEET!$W$2:$W$7</definedName>
    <definedName name="tit_DATE" localSheetId="6">#REF!</definedName>
    <definedName name="tit_DATE">#REF!</definedName>
    <definedName name="TitHeader">[23]Титульный!$C$15</definedName>
    <definedName name="title">'[51]Огл. Графиков'!$B$2:$B$31</definedName>
    <definedName name="TJYII" localSheetId="6">#REF!</definedName>
    <definedName name="TJYII">#REF!</definedName>
    <definedName name="Total_Interest" localSheetId="6">#REF!</definedName>
    <definedName name="Total_Interest">#REF!</definedName>
    <definedName name="Total_Pay" localSheetId="6">#REF!</definedName>
    <definedName name="Total_Pay">#REF!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 localSheetId="5">Scheduled_Payment+Extra_Payment</definedName>
    <definedName name="Total_Payment" localSheetId="6">Scheduled_Payment+Extra_Payment</definedName>
    <definedName name="Total_Payment">Scheduled_Payment+Extra_Payment</definedName>
    <definedName name="TP2.1?Data">'[35]P2.1'!$F$7:$H$26,'[35]P2.1'!$H$27,'[35]P2.1'!$F$28:$H$37,'[35]P2.1'!$H$38:$H$39,'[35]P2.1'!$F$40:$H$43,'[35]P2.1'!$H$44</definedName>
    <definedName name="TP2.1?L5">'[35]P2.1'!$F$40:$F$43,'[35]P2.1'!$F$7:$F$26,'[35]P2.1'!$F$28:$F$37</definedName>
    <definedName name="TP2.1?L6">'[35]P2.1'!$G$7:$G$26,'[35]P2.1'!$G$40:$G$43,'[35]P2.1'!$G$28:$G$37</definedName>
    <definedName name="TP2.1?unit?КМ">'[35]P2.1'!$G$40:$G$43,'[35]P2.1'!$G$28:$G$37,'[35]P2.1'!$G$7:$G$26</definedName>
    <definedName name="TP2.1?unit?УЕ.100КМ">'[35]P2.1'!$F$28:$F$37,'[35]P2.1'!$F$40:$F$43,'[35]P2.1'!$F$7:$F$26</definedName>
    <definedName name="TP2.1_Protect">'[25]P2.1'!$F$28:$G$37,'[25]P2.1'!$F$40:$G$43,'[25]P2.1'!$F$7:$G$26</definedName>
    <definedName name="TP2.2?Data">'[35]P2.2'!$F$7:$H$47,'[35]P2.2'!$H$48:$H$51</definedName>
    <definedName name="tso_name">[28]REESTR_ORG!$A$320:$A$470</definedName>
    <definedName name="tyyyyyyyyy">#N/A</definedName>
    <definedName name="uka">'[6]ГКПЗ-2013 Химки'!uka</definedName>
    <definedName name="Values_Entered" localSheetId="1">IF(Loan_Amount*Interest_Rate*Loan_Years*Loan_Start&gt;0,1,0)</definedName>
    <definedName name="Values_Entered" localSheetId="2">IF(Loan_Amount*Interest_Rate*Loan_Years*Loan_Start&gt;0,1,0)</definedName>
    <definedName name="Values_Entered" localSheetId="3">IF(Loan_Amount*Interest_Rate*Loan_Years*Loan_Start&gt;0,1,0)</definedName>
    <definedName name="Values_Entered" localSheetId="5">IF(Loan_Amount*Interest_Rate*Loan_Years*Loan_Start&gt;0,1,0)</definedName>
    <definedName name="Values_Entered" localSheetId="6">IF('форма 6 график реализации (2)'!Loan_Amount*'форма 6 график реализации (2)'!Interest_Rate*'форма 6 график реализации (2)'!Loan_Years*'форма 6 график реализации (2)'!Loan_Start&gt;0,1,0)</definedName>
    <definedName name="Values_Entered">IF(Loan_Amount*Interest_Rate*Loan_Years*Loan_Start&gt;0,1,0)</definedName>
    <definedName name="VDOC" localSheetId="6">#REF!</definedName>
    <definedName name="VDOC">#REF!</definedName>
    <definedName name="version">[28]Инструкция!$O$2</definedName>
    <definedName name="viddeat1" localSheetId="6">#REF!</definedName>
    <definedName name="viddeat1">#REF!</definedName>
    <definedName name="viddeat2" localSheetId="6">#REF!</definedName>
    <definedName name="viddeat2">#REF!</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localSheetId="3" hidden="1">{#N/A,#N/A,FALSE,"Себестоимсть-97"}</definedName>
    <definedName name="wrn.Калькуляция._.себестоимости." localSheetId="5" hidden="1">{#N/A,#N/A,FALSE,"Себестоимсть-97"}</definedName>
    <definedName name="wrn.Калькуляция._.себестоимости." localSheetId="6" hidden="1">{#N/A,#N/A,FALSE,"Себестоимсть-97"}</definedName>
    <definedName name="wrn.Калькуляция._.себестоимости." hidden="1">{#N/A,#N/A,FALSE,"Себестоимсть-97"}</definedName>
    <definedName name="WSPDP" localSheetId="6">#REF!</definedName>
    <definedName name="WSPDP">#REF!</definedName>
    <definedName name="ww">#N/A</definedName>
    <definedName name="XEMGY" localSheetId="6">#REF!</definedName>
    <definedName name="XEMGY">#REF!</definedName>
    <definedName name="YEAR">[28]TEHSHEET!$C$2:$C$13</definedName>
    <definedName name="YEARS">[17]TEHSHEET!$I$1:$I$20</definedName>
    <definedName name="yyu">#N/A</definedName>
    <definedName name="yyyjjjj" localSheetId="1" hidden="1">{#N/A,#N/A,FALSE,"Себестоимсть-97"}</definedName>
    <definedName name="yyyjjjj" localSheetId="2" hidden="1">{#N/A,#N/A,FALSE,"Себестоимсть-97"}</definedName>
    <definedName name="yyyjjjj" localSheetId="3" hidden="1">{#N/A,#N/A,FALSE,"Себестоимсть-97"}</definedName>
    <definedName name="yyyjjjj" localSheetId="5" hidden="1">{#N/A,#N/A,FALSE,"Себестоимсть-97"}</definedName>
    <definedName name="yyyjjjj" localSheetId="6" hidden="1">{#N/A,#N/A,FALSE,"Себестоимсть-97"}</definedName>
    <definedName name="yyyjjjj" hidden="1">{#N/A,#N/A,FALSE,"Себестоимсть-97"}</definedName>
    <definedName name="zag_inn" localSheetId="6">#REF!</definedName>
    <definedName name="zag_inn">#REF!</definedName>
    <definedName name="zag_kpp" localSheetId="6">#REF!</definedName>
    <definedName name="zag_kpp">#REF!</definedName>
    <definedName name="zag_mo" localSheetId="6">#REF!</definedName>
    <definedName name="zag_mo">#REF!</definedName>
    <definedName name="zag_mr" localSheetId="6">#REF!</definedName>
    <definedName name="zag_mr">#REF!</definedName>
    <definedName name="zag_org" localSheetId="6">#REF!</definedName>
    <definedName name="zag_org">#REF!</definedName>
    <definedName name="zxc" localSheetId="6">#REF!</definedName>
    <definedName name="zxc">#REF!</definedName>
    <definedName name="а" localSheetId="6">#REF!</definedName>
    <definedName name="а">#REF!</definedName>
    <definedName name="а1" localSheetId="6">#REF!</definedName>
    <definedName name="а1">#REF!</definedName>
    <definedName name="А21" localSheetId="6">#REF!</definedName>
    <definedName name="А21">#REF!</definedName>
    <definedName name="А77">[52]Рейтинг!$A$14</definedName>
    <definedName name="аа">#N/A</definedName>
    <definedName name="ааа" localSheetId="6">#REF!</definedName>
    <definedName name="ааа">#REF!</definedName>
    <definedName name="аааа">#N/A</definedName>
    <definedName name="ааааа">#N/A</definedName>
    <definedName name="АААААААА">#N/A</definedName>
    <definedName name="ааагнннаш">#N/A</definedName>
    <definedName name="абон.пл">#N/A</definedName>
    <definedName name="авауеу">#N/A</definedName>
    <definedName name="авп">#N/A</definedName>
    <definedName name="авт">#N/A</definedName>
    <definedName name="аЖФЦА">#N/A</definedName>
    <definedName name="анализ" localSheetId="6">#REF!</definedName>
    <definedName name="анализ">#REF!</definedName>
    <definedName name="анализы">[53]БАЗА!$A$67:$A$80</definedName>
    <definedName name="анв" localSheetId="6">#REF!</definedName>
    <definedName name="анв">#REF!</definedName>
    <definedName name="АнМ" localSheetId="6">'[54]Гр5(о)'!#REF!</definedName>
    <definedName name="АнМ">'[54]Гр5(о)'!#REF!</definedName>
    <definedName name="апиав">#N/A</definedName>
    <definedName name="апиап">'[55]8.2.Планирование ПДР'!$BK$165</definedName>
    <definedName name="апр" localSheetId="6">#REF!</definedName>
    <definedName name="апр">#REF!</definedName>
    <definedName name="атапчь">#N/A</definedName>
    <definedName name="аш">#N/A</definedName>
    <definedName name="б">#N/A</definedName>
    <definedName name="б123б" localSheetId="6">'[56]Работы на объектах'!#REF!</definedName>
    <definedName name="б123б">'[56]Работы на объектах'!#REF!</definedName>
    <definedName name="база" localSheetId="6">#REF!</definedName>
    <definedName name="база">#REF!</definedName>
    <definedName name="_xlnm.Database" localSheetId="6">#REF!</definedName>
    <definedName name="_xlnm.Database">#REF!</definedName>
    <definedName name="Базовые">'[57]Производство электроэнергии'!$A$95</definedName>
    <definedName name="БазовыйПериод">[39]Заголовок!$B$15</definedName>
    <definedName name="банк">'[55]8.2.Планирование ПДР'!$BE$165</definedName>
    <definedName name="банка">'[55]8.2.Планирование ПДР'!$AZ$165</definedName>
    <definedName name="банкагар2">'[58]8.2.Планирование ПДР'!$BI$160</definedName>
    <definedName name="банкгар1кввода">'[59]8.2.Планирование ПДР'!$AO$160</definedName>
    <definedName name="банкгар1квгвс">'[59]8.2.Планирование ПДР'!$AJ$160</definedName>
    <definedName name="банкгар1квпроч">'[59]8.2.Планирование ПДР'!$BI$160</definedName>
    <definedName name="банкгар1квпрочрег">'[59]8.2.Планирование ПДР'!$BD$160</definedName>
    <definedName name="банкгар1квстоки">'[59]8.2.Планирование ПДР'!$AT$160</definedName>
    <definedName name="банкгар1квтп">'[59]8.2.Планирование ПДР'!$AY$160</definedName>
    <definedName name="банкгар1квтэ">'[59]8.2.Планирование ПДР'!$AE$160</definedName>
    <definedName name="банкгар1квээ">'[59]8.2.Планирование ПДР'!$Z$160</definedName>
    <definedName name="банкгар2кввода">'[59]8.2.Планирование ПДР'!$AP$160</definedName>
    <definedName name="банкгар2квгвс">'[59]8.2.Планирование ПДР'!$AK$160</definedName>
    <definedName name="банкгар2квпроч">'[59]8.2.Планирование ПДР'!$BJ$160</definedName>
    <definedName name="банкгар2квпрочрег">'[59]8.2.Планирование ПДР'!$BE$160</definedName>
    <definedName name="банкгар2квстоки">'[59]8.2.Планирование ПДР'!$AU$160</definedName>
    <definedName name="банкгар2квтп">'[59]8.2.Планирование ПДР'!$AZ$160</definedName>
    <definedName name="банкгар2квтэ">'[59]8.2.Планирование ПДР'!$AF$160</definedName>
    <definedName name="банкгар2квээ">'[59]8.2.Планирование ПДР'!$AA$160</definedName>
    <definedName name="банкгар3кввода">'[59]8.2.Планирование ПДР'!$AQ$160</definedName>
    <definedName name="банкгар3квгвс">'[59]8.2.Планирование ПДР'!$AL$160</definedName>
    <definedName name="банкгар3квпроч">'[59]8.2.Планирование ПДР'!$BK$160</definedName>
    <definedName name="банкгар3квпрочрег">'[59]8.2.Планирование ПДР'!$BF$160</definedName>
    <definedName name="банкгар3квстоки">'[59]8.2.Планирование ПДР'!$AV$160</definedName>
    <definedName name="банкгар3квтп">'[59]8.2.Планирование ПДР'!$BA$160</definedName>
    <definedName name="банкгар3квтэ">'[59]8.2.Планирование ПДР'!$AG$160</definedName>
    <definedName name="банкгар3квээ">'[59]8.2.Планирование ПДР'!$AB$160</definedName>
    <definedName name="банкгар4кввода">'[59]8.2.Планирование ПДР'!$AR$160</definedName>
    <definedName name="банкгар4квгвс">'[59]8.2.Планирование ПДР'!$AM$160</definedName>
    <definedName name="банкгар4квпроч">'[59]8.2.Планирование ПДР'!$BL$160</definedName>
    <definedName name="банкгар4квпрочрег">'[59]8.2.Планирование ПДР'!$BG$160</definedName>
    <definedName name="банкгар4квстоки">'[59]8.2.Планирование ПДР'!$AW$160</definedName>
    <definedName name="банкгар4квтп">'[59]8.2.Планирование ПДР'!$BB$160</definedName>
    <definedName name="банкгар4квтэ">'[59]8.2.Планирование ПДР'!$AH$160</definedName>
    <definedName name="банкгар4квээ">'[59]8.2.Планирование ПДР'!$AC$160</definedName>
    <definedName name="банки">'[55]8.2.Планирование ПДР'!$AU$165</definedName>
    <definedName name="банкт">'[55]8.2.Планирование ПДР'!$AL$165</definedName>
    <definedName name="банку">'[55]8.2.Планирование ПДР'!$AF$165</definedName>
    <definedName name="банкуу">'[55]8.2.Планирование ПДР'!$AA$165</definedName>
    <definedName name="бббббббб">#N/A</definedName>
    <definedName name="БС">[60]Справочники!$A$4:$A$6</definedName>
    <definedName name="Бюджетные_электроэнергии">'[57]Производство электроэнергии'!$A$111</definedName>
    <definedName name="в" localSheetId="6">#REF!</definedName>
    <definedName name="в">#REF!</definedName>
    <definedName name="В1" localSheetId="6">#REF!</definedName>
    <definedName name="В1">#REF!</definedName>
    <definedName name="в23ё">'[6]ГКПЗ-2013 Химки'!в23ё</definedName>
    <definedName name="Варианты" localSheetId="6">[61]База!#REF!</definedName>
    <definedName name="Варианты">[61]База!#REF!</definedName>
    <definedName name="вахта">#N/A</definedName>
    <definedName name="вв">'[6]ГКПЗ-2013 Химки'!вв</definedName>
    <definedName name="веоонеше">#N/A</definedName>
    <definedName name="вера">#N/A</definedName>
    <definedName name="Версия">'[62]Сводный бюджет'!$F$3</definedName>
    <definedName name="Вид_деятельности" localSheetId="6">#REF!</definedName>
    <definedName name="Вид_деятельности">#REF!</definedName>
    <definedName name="видсс" localSheetId="1" hidden="1">{#N/A,#N/A,FALSE,"Себестоимсть-97"}</definedName>
    <definedName name="видсс" localSheetId="2" hidden="1">{#N/A,#N/A,FALSE,"Себестоимсть-97"}</definedName>
    <definedName name="видсс" localSheetId="3" hidden="1">{#N/A,#N/A,FALSE,"Себестоимсть-97"}</definedName>
    <definedName name="видсс" localSheetId="5" hidden="1">{#N/A,#N/A,FALSE,"Себестоимсть-97"}</definedName>
    <definedName name="видсс" localSheetId="6" hidden="1">{#N/A,#N/A,FALSE,"Себестоимсть-97"}</definedName>
    <definedName name="видсс" hidden="1">{#N/A,#N/A,FALSE,"Себестоимсть-97"}</definedName>
    <definedName name="Виды_деятельности">[63]Лист1!$B$24:$B$60</definedName>
    <definedName name="вода">[64]Титульный!$L$24:$L$25</definedName>
    <definedName name="волк">#N/A</definedName>
    <definedName name="вопрос">#N/A</definedName>
    <definedName name="вралгн">#N/A</definedName>
    <definedName name="вс" localSheetId="6">#REF!</definedName>
    <definedName name="вс">#REF!</definedName>
    <definedName name="Всего">[65]Списки!$AF$2:$AF$552</definedName>
    <definedName name="ВСЕГО_по_предприятию" localSheetId="6">#REF!</definedName>
    <definedName name="ВСЕГО_по_предприятию">#REF!</definedName>
    <definedName name="ВТОП" localSheetId="6">#REF!</definedName>
    <definedName name="ВТОП">#REF!</definedName>
    <definedName name="второй" localSheetId="6">#REF!</definedName>
    <definedName name="второй">#REF!</definedName>
    <definedName name="втот" localSheetId="6">#REF!</definedName>
    <definedName name="втот">#REF!</definedName>
    <definedName name="вшщз">#N/A</definedName>
    <definedName name="вып" localSheetId="1">Scheduled_Payment+Extra_Payment</definedName>
    <definedName name="вып" localSheetId="2">Scheduled_Payment+Extra_Payment</definedName>
    <definedName name="вып" localSheetId="3">Scheduled_Payment+Extra_Payment</definedName>
    <definedName name="вып" localSheetId="5">Scheduled_Payment+Extra_Payment</definedName>
    <definedName name="вып" localSheetId="6">Scheduled_Payment+Extra_Payment</definedName>
    <definedName name="вып">Scheduled_Payment+Extra_Payment</definedName>
    <definedName name="Вып_н_2003" localSheetId="6">'[51]Текущие цены'!#REF!</definedName>
    <definedName name="Вып_н_2003">'[51]Текущие цены'!#REF!</definedName>
    <definedName name="вып_н_2004" localSheetId="6">'[51]Текущие цены'!#REF!</definedName>
    <definedName name="вып_н_2004">'[51]Текущие цены'!#REF!</definedName>
    <definedName name="Вып_ОФ_с_пц">[51]рабочий!$Y$202:$AP$224</definedName>
    <definedName name="Вып_оф_с_цпг" localSheetId="6">'[51]Текущие цены'!#REF!</definedName>
    <definedName name="Вып_оф_с_цпг">'[51]Текущие цены'!#REF!</definedName>
    <definedName name="Вып_с_новых_ОФ">[51]рабочий!$Y$277:$AP$299</definedName>
    <definedName name="г" localSheetId="6">#REF!</definedName>
    <definedName name="г">#REF!</definedName>
    <definedName name="гггр">'[6]ГКПЗ-2013 Химки'!гггр</definedName>
    <definedName name="гнн">#N/A</definedName>
    <definedName name="год">#N/A</definedName>
    <definedName name="Год_отчета">2004</definedName>
    <definedName name="городн">#N/A</definedName>
    <definedName name="График">"Диагр. 4"</definedName>
    <definedName name="Группа_оборудования" localSheetId="6">[66]Справочники!#REF!</definedName>
    <definedName name="Группа_оборудования">[66]Справочники!#REF!</definedName>
    <definedName name="гшщ">#N/A</definedName>
    <definedName name="д">#N/A</definedName>
    <definedName name="да">[64]Титульный!$L$2:$L$3</definedName>
    <definedName name="данет">[67]ИСХДАННЫЕ!$V$196:$V$197</definedName>
    <definedName name="данные">[68]данные!$A$171:$E$197</definedName>
    <definedName name="ДанныеДляСводнойТаблицы" localSheetId="6">#REF!</definedName>
    <definedName name="ДанныеДляСводнойТаблицы">#REF!</definedName>
    <definedName name="ДанныеДляСвТабл" localSheetId="6">[69]аренда!#REF!</definedName>
    <definedName name="ДанныеДляСвТабл">[69]аренда!#REF!</definedName>
    <definedName name="ДатаПерЛиз">[70]Расчет!$D$2</definedName>
    <definedName name="двор">[71]нраб!$B$86:$F$89</definedName>
    <definedName name="двот">[71]тарифы!$B$40:$E$40</definedName>
    <definedName name="дд">#N/A</definedName>
    <definedName name="ддд">'[6]ГКПЗ-2013 Химки'!ддд</definedName>
    <definedName name="Детали_28" localSheetId="6">#REF!</definedName>
    <definedName name="Детали_28">#REF!</definedName>
    <definedName name="Детали_28_3" localSheetId="6">#REF!</definedName>
    <definedName name="Детали_28_3">#REF!</definedName>
    <definedName name="дефект">#N/A</definedName>
    <definedName name="Дефл_ц_пред_год">'[51]Текущие цены'!$AT$36:$BK$58</definedName>
    <definedName name="Дефлятор_годовой">'[51]Текущие цены'!$Y$4:$AP$27</definedName>
    <definedName name="Дефлятор_цепной">'[51]Текущие цены'!$Y$36:$AP$58</definedName>
    <definedName name="диаметр2">[67]НОРМЫ!$A$381:$A$404</definedName>
    <definedName name="диаметры">[67]НОРМЫ!$A$28:$A$50</definedName>
    <definedName name="ДиапазонЗащиты" localSheetId="5">#REF!,#REF!,#REF!,#REF!,[0]!P1_ДиапазонЗащиты,[0]!P2_ДиапазонЗащиты,[0]!P3_ДиапазонЗащиты,[0]!P4_ДиапазонЗащиты</definedName>
    <definedName name="ДиапазонЗащиты" localSheetId="6">#REF!,#REF!,#REF!,#REF!,[36]!P1_ДиапазонЗащиты,[36]!P2_ДиапазонЗащиты,[36]!P3_ДиапазонЗащиты,[36]!P4_ДиапазонЗащиты</definedName>
    <definedName name="ДиапазонЗащиты">#REF!,#REF!,#REF!,#REF!,[36]!P1_ДиапазонЗащиты,[36]!P2_ДиапазонЗащиты,[36]!P3_ДиапазонЗащиты,[36]!P4_ДиапазонЗащиты</definedName>
    <definedName name="длорпд">#N/A</definedName>
    <definedName name="до" localSheetId="6">#REF!</definedName>
    <definedName name="до">#REF!</definedName>
    <definedName name="ДогПодрядчик">'[72]Реестр договоров'!$O$8:$O$123</definedName>
    <definedName name="дот" localSheetId="6">#REF!</definedName>
    <definedName name="дот">#REF!</definedName>
    <definedName name="ДРУГОЕ">[73]Справочники!$A$26:$A$28</definedName>
    <definedName name="ДС" localSheetId="6">#REF!</definedName>
    <definedName name="ДС">#REF!</definedName>
    <definedName name="ДС1кввода">'[59]8.2.Планирование ПДР'!$AO$44</definedName>
    <definedName name="ДС1квгвс">'[59]8.2.Планирование ПДР'!$AJ$44</definedName>
    <definedName name="ДС1квпроч">'[59]8.2.Планирование ПДР'!$BI$44</definedName>
    <definedName name="ДС1квпрочрег">'[59]8.2.Планирование ПДР'!$BD$44</definedName>
    <definedName name="ДС1квстоки">'[59]8.2.Планирование ПДР'!$AT$44</definedName>
    <definedName name="ДС1квтп">'[59]8.2.Планирование ПДР'!$AY$44</definedName>
    <definedName name="ДС1квтэ">'[59]8.2.Планирование ПДР'!$AE$44</definedName>
    <definedName name="ДС1квээ">'[59]8.2.Планирование ПДР'!$Z$44</definedName>
    <definedName name="ДС2кввода">'[59]8.2.Планирование ПДР'!$AP$44</definedName>
    <definedName name="ДС2квгвс">'[59]8.2.Планирование ПДР'!$AK$44</definedName>
    <definedName name="ДС2квпроч">'[59]8.2.Планирование ПДР'!$BJ$44</definedName>
    <definedName name="ДС2квпрочрег">'[59]8.2.Планирование ПДР'!$BE$44</definedName>
    <definedName name="ДС2квстоки">'[59]8.2.Планирование ПДР'!$AU$44</definedName>
    <definedName name="ДС2квтп">'[59]8.2.Планирование ПДР'!$AZ$44</definedName>
    <definedName name="ДС2квтэ">'[59]8.2.Планирование ПДР'!$AF$44</definedName>
    <definedName name="ДС2квээ">'[59]8.2.Планирование ПДР'!$AA$44</definedName>
    <definedName name="ДС3кввода">'[59]8.2.Планирование ПДР'!$AQ$44</definedName>
    <definedName name="ДС3квгвс">'[59]8.2.Планирование ПДР'!$AL$44</definedName>
    <definedName name="ДС3квпроч">'[59]8.2.Планирование ПДР'!$BK$44</definedName>
    <definedName name="ДС3квпрочрег">'[59]8.2.Планирование ПДР'!$BF$44</definedName>
    <definedName name="ДС3квстоки">'[59]8.2.Планирование ПДР'!$AV$44</definedName>
    <definedName name="ДС3квтп">'[59]8.2.Планирование ПДР'!$BA$44</definedName>
    <definedName name="ДС3квтэ">'[59]8.2.Планирование ПДР'!$AG$44</definedName>
    <definedName name="ДС3квээ">'[59]8.2.Планирование ПДР'!$AB$44</definedName>
    <definedName name="ДС4кввода">'[59]8.2.Планирование ПДР'!$AR$44</definedName>
    <definedName name="ДС4квгвс">'[59]8.2.Планирование ПДР'!$AM$44</definedName>
    <definedName name="ДС4квпроч">'[59]8.2.Планирование ПДР'!$BL$44</definedName>
    <definedName name="ДС4квпрочрег">'[59]8.2.Планирование ПДР'!$BG$44</definedName>
    <definedName name="ДС4квстоки">'[59]8.2.Планирование ПДР'!$AW$44</definedName>
    <definedName name="ДС4квтп">'[59]8.2.Планирование ПДР'!$BB$44</definedName>
    <definedName name="ДС4квтэ">'[59]8.2.Планирование ПДР'!$AH$44</definedName>
    <definedName name="ДС4квээ">'[59]8.2.Планирование ПДР'!$AC$44</definedName>
    <definedName name="дьд" localSheetId="6">#REF!</definedName>
    <definedName name="дьд">#REF!</definedName>
    <definedName name="е" localSheetId="6">#REF!</definedName>
    <definedName name="е">#REF!</definedName>
    <definedName name="еаш">#N/A</definedName>
    <definedName name="евншшш">#N/A</definedName>
    <definedName name="ЕдИз">[65]Списки!$N$2:$N$552</definedName>
    <definedName name="ее">#N/A</definedName>
    <definedName name="ен">#N/A</definedName>
    <definedName name="ЕСН">#N/A</definedName>
    <definedName name="етс">[71]етс!$B$5:$T$15</definedName>
    <definedName name="етс1" localSheetId="6">#REF!</definedName>
    <definedName name="етс1">#REF!</definedName>
    <definedName name="ж">#N/A</definedName>
    <definedName name="женя">#N/A</definedName>
    <definedName name="жжжжжжжжжж">#N/A</definedName>
    <definedName name="з" localSheetId="6">[61]База!#REF!</definedName>
    <definedName name="з">[61]База!#REF!</definedName>
    <definedName name="_xlnm.Print_Titles" localSheetId="1">'2-ип  (2)'!$7:$11</definedName>
    <definedName name="_xlnm.Print_Titles" localSheetId="3">'4-ип'!$5:$8</definedName>
    <definedName name="_xlnm.Print_Titles">#REF!</definedName>
    <definedName name="закл">[74]етс!$A$12:$B$31</definedName>
    <definedName name="защ">[71]нраб!$A$67:$G$85</definedName>
    <definedName name="заяц">#N/A</definedName>
    <definedName name="зон" localSheetId="6">#REF!</definedName>
    <definedName name="зон">#REF!</definedName>
    <definedName name="зона" localSheetId="6">[61]Цены!#REF!</definedName>
    <definedName name="зона">[61]Цены!#REF!</definedName>
    <definedName name="ЗП1">[75]Лист13!$A$2</definedName>
    <definedName name="ЗП2">[75]Лист13!$B$2</definedName>
    <definedName name="ЗП3">[75]Лист13!$C$2</definedName>
    <definedName name="ЗП4">[75]Лист13!$D$2</definedName>
    <definedName name="зыащ" localSheetId="6">#REF!,#REF!</definedName>
    <definedName name="зыащ">#REF!,#REF!</definedName>
    <definedName name="ЗЭС">#N/A</definedName>
    <definedName name="и" localSheetId="6">#REF!</definedName>
    <definedName name="и">#REF!</definedName>
    <definedName name="ии">#N/A</definedName>
    <definedName name="иии" localSheetId="6">#REF!</definedName>
    <definedName name="иии">#REF!</definedName>
    <definedName name="ииииит">#N/A</definedName>
    <definedName name="инвестиц" localSheetId="6">#REF!</definedName>
    <definedName name="инвестиц">#REF!</definedName>
    <definedName name="инд">'[71]инд-вода'!$B$2:$O$22</definedName>
    <definedName name="инфляция">1</definedName>
    <definedName name="ип" localSheetId="6">#REF!</definedName>
    <definedName name="ип">#REF!</definedName>
    <definedName name="Источники" localSheetId="6">#REF!</definedName>
    <definedName name="Источники">#REF!</definedName>
    <definedName name="Итого">[65]Списки!$AD$2:$AD$552</definedName>
    <definedName name="ить" localSheetId="6">#REF!</definedName>
    <definedName name="ить">#REF!</definedName>
    <definedName name="й" localSheetId="6">#REF!</definedName>
    <definedName name="й">#REF!</definedName>
    <definedName name="йй">'[6]ГКПЗ-2013 Химки'!йй</definedName>
    <definedName name="ййй" localSheetId="6">#REF!</definedName>
    <definedName name="ййй">#REF!</definedName>
    <definedName name="йййййййййййййййййййййййй">'[6]ГКПЗ-2013 Химки'!йййййййййййййййййййййййй</definedName>
    <definedName name="йцйй" localSheetId="6">#REF!</definedName>
    <definedName name="йцйй">#REF!</definedName>
    <definedName name="йцуйкй" localSheetId="6">[61]База!#REF!</definedName>
    <definedName name="йцуйкй">[61]База!#REF!</definedName>
    <definedName name="к" localSheetId="6">#REF!</definedName>
    <definedName name="к">#REF!</definedName>
    <definedName name="К7" localSheetId="6">#REF!</definedName>
    <definedName name="К7">#REF!</definedName>
    <definedName name="кал.эл.эн.">#N/A</definedName>
    <definedName name="качество" localSheetId="6">[64]Титульный!#REF!</definedName>
    <definedName name="качество">[64]Титульный!#REF!</definedName>
    <definedName name="кв1" localSheetId="6">#REF!</definedName>
    <definedName name="кв1">#REF!</definedName>
    <definedName name="кв3">'[6]ГКПЗ-2013 Химки'!кв3</definedName>
    <definedName name="КвартА">'[37]Калькуляция кв'!$J$4</definedName>
    <definedName name="квартал">'[6]ГКПЗ-2013 Химки'!квартал</definedName>
    <definedName name="КвартБ">'[37]Калькуляция кв'!$C$7</definedName>
    <definedName name="КвартВ">'[37]Калькуляция кв'!$G$7</definedName>
    <definedName name="КвартГ">'[37]Калькуляция кв'!$K$7</definedName>
    <definedName name="ке">'[6]ГКПЗ-2013 Химки'!ке</definedName>
    <definedName name="кег">#N/A</definedName>
    <definedName name="кей">#N/A</definedName>
    <definedName name="керцр" localSheetId="6">#REF!</definedName>
    <definedName name="керцр">#REF!</definedName>
    <definedName name="ккв" localSheetId="6">#REF!</definedName>
    <definedName name="ккв">#REF!</definedName>
    <definedName name="ккл" localSheetId="6">#REF!</definedName>
    <definedName name="ккл">#REF!</definedName>
    <definedName name="ккп" localSheetId="6">#REF!</definedName>
    <definedName name="ккп">#REF!</definedName>
    <definedName name="ккс">[71]тарифы!$B$127:$E$131</definedName>
    <definedName name="Конец">12</definedName>
    <definedName name="КонецТабл" localSheetId="6">#REF!</definedName>
    <definedName name="КонецТабл">#REF!</definedName>
    <definedName name="КонкурсВнНом">'[76]Реестр конкурсов'!$A$9:$A$141</definedName>
    <definedName name="КонкурсНомЛота">'[76]Реестр конкурсов'!$C$9:$C$141</definedName>
    <definedName name="КонкурсПобИмя">'[76]Реестр конкурсов'!$I$9:$I$141</definedName>
    <definedName name="КонкурсПобПрСниж">'[76]Реестр конкурсов'!$J$9:$J$141</definedName>
    <definedName name="КонкурсПобУслОпл">'[76]Реестр конкурсов'!$K$9:$K$141</definedName>
    <definedName name="Контраг_ИмяТип">[76]Контрагенты!$C$10:$C$176</definedName>
    <definedName name="КонтрагНаим">[76]Контрагенты!$C$10:$C$176</definedName>
    <definedName name="Короткая">OFFSET([77]Справочники!$A$87,0,0,COUNTA([77]Справочники!$A$87:$A$65535),1)</definedName>
    <definedName name="кот">'[78]Балансовые показатели'!$E$198</definedName>
    <definedName name="котель">'[78]Балансовые показатели'!$E$122</definedName>
    <definedName name="коэф1" localSheetId="6">#REF!</definedName>
    <definedName name="коэф1">#REF!</definedName>
    <definedName name="коэф2" localSheetId="6">#REF!</definedName>
    <definedName name="коэф2">#REF!</definedName>
    <definedName name="коэф3" localSheetId="6">#REF!</definedName>
    <definedName name="коэф3">#REF!</definedName>
    <definedName name="коэф4" localSheetId="6">#REF!</definedName>
    <definedName name="коэф4">#REF!</definedName>
    <definedName name="коэфф">#N/A</definedName>
    <definedName name="кпсв" localSheetId="6">#REF!</definedName>
    <definedName name="кпсв">#REF!</definedName>
    <definedName name="крит" localSheetId="6">'[79]От табл 11'!#REF!</definedName>
    <definedName name="крит">'[79]От табл 11'!#REF!</definedName>
    <definedName name="_xlnm.Criteria" localSheetId="6">#REF!</definedName>
    <definedName name="_xlnm.Criteria">#REF!</definedName>
    <definedName name="кс" localSheetId="6">#REF!</definedName>
    <definedName name="кс">#REF!</definedName>
    <definedName name="КС2ВнНомОб">'[76]Реестр КС-2'!$H$10:$H$1221</definedName>
    <definedName name="КС2ДатаПодпБух">'[80]Реестр КС-2'!$AF$10:$AF$47</definedName>
    <definedName name="КС2ДатаПодпПр">'[80]Реестр КС-2'!$AB$10:$AB$47</definedName>
    <definedName name="КС2НомСтатПП">'[80]Реестр КС-2'!$D$10:$D$47</definedName>
    <definedName name="КС2Сумм_сМат">'[81]Реестр КС-2'!$V$11:$V$2007</definedName>
    <definedName name="КС2Сумма">'[80]Реестр КС-2'!$Q$10:$Q$47</definedName>
    <definedName name="КС2ТипКонтраг">'[80]Реестр КС-2'!$A$10:$A$47</definedName>
    <definedName name="КС2ФактКол">'[80]Реестр КС-2'!$Y$10:$Y$47</definedName>
    <definedName name="ктел">'[82]Балансовые показатели'!$E$179</definedName>
    <definedName name="л">#N/A</definedName>
    <definedName name="лена">'[6]ГКПЗ-2013 Химки'!лена</definedName>
    <definedName name="лимит" localSheetId="1" hidden="1">{#N/A,#N/A,FALSE,"Себестоимсть-97"}</definedName>
    <definedName name="лимит" localSheetId="2" hidden="1">{#N/A,#N/A,FALSE,"Себестоимсть-97"}</definedName>
    <definedName name="лимит" localSheetId="3" hidden="1">{#N/A,#N/A,FALSE,"Себестоимсть-97"}</definedName>
    <definedName name="лимит" localSheetId="5" hidden="1">{#N/A,#N/A,FALSE,"Себестоимсть-97"}</definedName>
    <definedName name="лимит" localSheetId="6" hidden="1">{#N/A,#N/A,FALSE,"Себестоимсть-97"}</definedName>
    <definedName name="лимит" hidden="1">{#N/A,#N/A,FALSE,"Себестоимсть-97"}</definedName>
    <definedName name="лирра">#N/A</definedName>
    <definedName name="лис">#N/A</definedName>
    <definedName name="лиса">#N/A</definedName>
    <definedName name="лист">#N/A</definedName>
    <definedName name="Лист1?prefix?">"T1"</definedName>
    <definedName name="Лист10?prefix?">"T4.5"</definedName>
    <definedName name="Лист11?prefix?">"T4.6"</definedName>
    <definedName name="Лист12?prefix?">"T4.7"</definedName>
    <definedName name="Лист13?prefix?">"T4.8"</definedName>
    <definedName name="Лист14?prefix?">"T4.9"</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"T2.2"</definedName>
    <definedName name="Лист7?prefix?">"T4.2"</definedName>
    <definedName name="Лист8?prefix?">"T4.3"</definedName>
    <definedName name="Лист9?prefix?">"T5"</definedName>
    <definedName name="лл">#N/A</definedName>
    <definedName name="ллл" localSheetId="6">#REF!</definedName>
    <definedName name="ллл">#REF!</definedName>
    <definedName name="лллл" localSheetId="6">#REF!</definedName>
    <definedName name="лллл">#REF!</definedName>
    <definedName name="ллллш">#N/A</definedName>
    <definedName name="ло" localSheetId="6">#REF!</definedName>
    <definedName name="ло">#REF!</definedName>
    <definedName name="лод">'[6]ГКПЗ-2013 Химки'!лод</definedName>
    <definedName name="Лок.см.МР3">#N/A</definedName>
    <definedName name="локал">#N/A</definedName>
    <definedName name="лоридо">#N/A</definedName>
    <definedName name="лормрл">#N/A</definedName>
    <definedName name="льэлэ">#N/A</definedName>
    <definedName name="м">#N/A</definedName>
    <definedName name="М1" localSheetId="6">[83]ПРОГНОЗ_1!#REF!</definedName>
    <definedName name="М1">[83]ПРОГНОЗ_1!#REF!</definedName>
    <definedName name="М10_2">#N/A</definedName>
    <definedName name="мазут3">[53]БАЗА!$A$40:$A$44</definedName>
    <definedName name="мазут4">[53]БАЗА!$A$45:$A$49</definedName>
    <definedName name="мазут5">[53]БАЗА!$A$50:$A$54</definedName>
    <definedName name="мам" localSheetId="6">#REF!</definedName>
    <definedName name="мам">#REF!</definedName>
    <definedName name="мама">#N/A</definedName>
    <definedName name="мбп">[71]нраб!$A$42:$G$63</definedName>
    <definedName name="МВЗ">[84]МВЗ!$B$4:$B$38</definedName>
    <definedName name="МесАА">'[37]Калькуляция кв'!$D$8</definedName>
    <definedName name="МесАБ">'[37]Калькуляция кв'!$H$8</definedName>
    <definedName name="МесАВ">'[37]Калькуляция кв'!$L$8</definedName>
    <definedName name="МесБА">'[37]Калькуляция кв'!$E$8</definedName>
    <definedName name="МесББ">'[37]Калькуляция кв'!$I$8</definedName>
    <definedName name="МесБВ">'[37]Калькуляция кв'!$M$8</definedName>
    <definedName name="МесВА">'[37]Калькуляция кв'!$F$8</definedName>
    <definedName name="МесВБ">'[37]Калькуляция кв'!$J$8</definedName>
    <definedName name="МесВВ">'[37]Калькуляция кв'!$N$8</definedName>
    <definedName name="МесяцПо">'[37]Калькуляция кв'!$F$4</definedName>
    <definedName name="МесяцС">'[37]Калькуляция кв'!$D$4</definedName>
    <definedName name="мет" localSheetId="6">#REF!</definedName>
    <definedName name="мет">#REF!</definedName>
    <definedName name="ммм" localSheetId="6">#REF!</definedName>
    <definedName name="ммм">#REF!</definedName>
    <definedName name="Модель2" localSheetId="6">#REF!</definedName>
    <definedName name="Модель2">#REF!</definedName>
    <definedName name="Мониторинг1" localSheetId="6">'[85]Гр5(о)'!#REF!</definedName>
    <definedName name="Мониторинг1">'[85]Гр5(о)'!#REF!</definedName>
    <definedName name="МР">[86]ПАС!$BC$17:$BC$41</definedName>
    <definedName name="мрпоп" localSheetId="5">[0]!P1_SCOPE_16_PRT,[0]!P2_SCOPE_16_PRT</definedName>
    <definedName name="мрпоп" localSheetId="6">[36]!P1_SCOPE_16_PRT,[36]!P2_SCOPE_16_PRT</definedName>
    <definedName name="мрпоп">[36]!P1_SCOPE_16_PRT,[36]!P2_SCOPE_16_PRT</definedName>
    <definedName name="мсчч">#N/A</definedName>
    <definedName name="МчасВод" localSheetId="6">[61]База!#REF!</definedName>
    <definedName name="МчасВод">[61]База!#REF!</definedName>
    <definedName name="МчасКан" localSheetId="6">[61]База!#REF!</definedName>
    <definedName name="МчасКан">[61]База!#REF!</definedName>
    <definedName name="мым">'[6]ГКПЗ-2013 Химки'!мым</definedName>
    <definedName name="н" localSheetId="6">'[79]От табл 11'!#REF!</definedName>
    <definedName name="н">'[79]От табл 11'!#REF!</definedName>
    <definedName name="Наименование">'[37]Калькуляция кв'!$A$3</definedName>
    <definedName name="налог">[86]ПАС!$BB$37:$BB$39</definedName>
    <definedName name="Население">'[57]Производство электроэнергии'!$A$124</definedName>
    <definedName name="НастрВидСП">[80]Настройка!$B$20</definedName>
    <definedName name="НастрВидыРаб">[87]Настройка!$A$116:$A$194</definedName>
    <definedName name="НастрГлБухСП">[80]Настройка!$B$28</definedName>
    <definedName name="НастрГлИнжСП">[80]Настройка!$B$27</definedName>
    <definedName name="НастрДНГ">[80]Настройка!$C$4</definedName>
    <definedName name="НастрИмяМес">[80]Настройка!$D$7:$D$18</definedName>
    <definedName name="НастрИмяМесСАО">[88]Настройка!$D$7:$D$18</definedName>
    <definedName name="НастрИмяСП">[80]Настройка!$B$21</definedName>
    <definedName name="НастрКонДМес">[87]Настройка!$C$7:$C$18</definedName>
    <definedName name="НастрНачДМес">[87]Настройка!$B$7:$B$18</definedName>
    <definedName name="НастрНКДеньМес">[80]Настройка!$B$7:$C$18</definedName>
    <definedName name="НастрПерПодраздПредпр">[87]Настройка!$A$92:$A$112</definedName>
    <definedName name="НастрПерПодрФилиала">[87]Настройка!$A$69:$A$88</definedName>
    <definedName name="НастрРукСП">[80]Настройка!$B$26</definedName>
    <definedName name="НастрТекНомФил">[76]Настройка!$C$20</definedName>
    <definedName name="Начало">1</definedName>
    <definedName name="нвс" localSheetId="6">#REF!</definedName>
    <definedName name="нвс">#REF!</definedName>
    <definedName name="нг" localSheetId="1" hidden="1">{"'D'!$A$1:$E$13"}</definedName>
    <definedName name="нг" localSheetId="2" hidden="1">{"'D'!$A$1:$E$13"}</definedName>
    <definedName name="нг" localSheetId="3" hidden="1">{"'D'!$A$1:$E$13"}</definedName>
    <definedName name="нг" localSheetId="5" hidden="1">{"'D'!$A$1:$E$13"}</definedName>
    <definedName name="нг" localSheetId="6" hidden="1">{"'D'!$A$1:$E$13"}</definedName>
    <definedName name="нг" hidden="1">{"'D'!$A$1:$E$13"}</definedName>
    <definedName name="НДС" localSheetId="6">#REF!</definedName>
    <definedName name="НДС">#REF!</definedName>
    <definedName name="нет">[86]ПАС!$AS$3:$AS$4</definedName>
    <definedName name="НЗНаимРаб">'[89]Нормативные  затраты'!$B$7:$B$73</definedName>
    <definedName name="новые_ОФ_2003">[51]рабочий!$F$305:$W$327</definedName>
    <definedName name="новые_ОФ_2004">[51]рабочий!$F$335:$W$357</definedName>
    <definedName name="новые_ОФ_а_всего">[51]рабочий!$F$767:$V$789</definedName>
    <definedName name="новые_ОФ_всего">[51]рабочий!$F$1331:$V$1353</definedName>
    <definedName name="новые_ОФ_п_всего">[51]рабочий!$F$1293:$V$1315</definedName>
    <definedName name="нормы" localSheetId="6">[61]Цены!#REF!</definedName>
    <definedName name="нормы">[61]Цены!#REF!</definedName>
    <definedName name="нп" localSheetId="6">'[90]2002(v1)'!#REF!</definedName>
    <definedName name="нп">'[90]2002(v1)'!#REF!</definedName>
    <definedName name="Нпп">[65]Списки!$A$2:$A$552</definedName>
    <definedName name="нс" localSheetId="6">#REF!</definedName>
    <definedName name="нс">#REF!</definedName>
    <definedName name="нсв" localSheetId="6">#REF!</definedName>
    <definedName name="нсв">#REF!</definedName>
    <definedName name="нск" localSheetId="6">#REF!</definedName>
    <definedName name="нск">#REF!</definedName>
    <definedName name="НСРФ" localSheetId="6">#REF!</definedName>
    <definedName name="НСРФ">#REF!</definedName>
    <definedName name="НСРФ2" localSheetId="6">#REF!</definedName>
    <definedName name="НСРФ2">#REF!</definedName>
    <definedName name="о" localSheetId="6">#REF!</definedName>
    <definedName name="о">#REF!</definedName>
    <definedName name="ОбАдрес">'[87]Работы на объектах'!$J$12:$J$1512</definedName>
    <definedName name="ОбВнНом" localSheetId="6">'[56]Работы на объектах'!#REF!</definedName>
    <definedName name="ОбВнНом">'[56]Работы на объектах'!#REF!</definedName>
    <definedName name="ОбВнНомКонк" localSheetId="6">'[56]Работы на объектах'!#REF!</definedName>
    <definedName name="ОбВнНомКонк">'[56]Работы на объектах'!#REF!</definedName>
    <definedName name="ОбВнНомПолный" localSheetId="6">[91]Лист1!#REF!</definedName>
    <definedName name="ОбВнНомПолный">[91]Лист1!#REF!</definedName>
    <definedName name="ОбВнНомХС" localSheetId="6">'[56]Работы на объектах'!#REF!</definedName>
    <definedName name="ОбВнНомХС">'[56]Работы на объектах'!#REF!</definedName>
    <definedName name="ОбДатаВнесПП" localSheetId="6">'[56]Работы на объектах'!#REF!</definedName>
    <definedName name="ОбДатаВнесПП">'[56]Работы на объектах'!#REF!</definedName>
    <definedName name="ОбДлинаТС" localSheetId="6">'[91]Пообъектно всё'!#REF!</definedName>
    <definedName name="ОбДлинаТС">'[91]Пообъектно всё'!#REF!</definedName>
    <definedName name="ОбЕдИзм">'[92]Работы на объектах'!$U$12:$U$3141</definedName>
    <definedName name="ОбИсточникФин" localSheetId="6">'[56]Работы на объектах'!#REF!</definedName>
    <definedName name="ОбИсточникФин">'[56]Работы на объектах'!#REF!</definedName>
    <definedName name="ОбКол">'[80]Работы на объектах'!$AJ$12:$AJ$2032</definedName>
    <definedName name="ОбКолКС2_заПер" localSheetId="6">'[56]Работы на объектах'!#REF!</definedName>
    <definedName name="ОбКолКС2_заПер">'[56]Работы на объектах'!#REF!</definedName>
    <definedName name="ОбКолПр_заПер" localSheetId="6">'[56]Работы на объектах'!#REF!</definedName>
    <definedName name="ОбКолПр_заПер">'[56]Работы на объектах'!#REF!</definedName>
    <definedName name="ОбКонР" localSheetId="6">'[56]Работы на объектах'!#REF!</definedName>
    <definedName name="ОбКонР">'[56]Работы на объектах'!#REF!</definedName>
    <definedName name="_xlnm.Print_Area" localSheetId="0">'1-ип'!$A$1:$C$30</definedName>
    <definedName name="_xlnm.Print_Area" localSheetId="1">'2-ип  (2)'!$B$2:$AL$651</definedName>
    <definedName name="_xlnm.Print_Area" localSheetId="2">'3-ип'!$A$1:$H$28</definedName>
    <definedName name="_xlnm.Print_Area" localSheetId="3">'4-ип'!$A$1:$V$140</definedName>
    <definedName name="_xlnm.Print_Area" localSheetId="4">'5-ип'!$A$1:$J$44</definedName>
    <definedName name="_xlnm.Print_Area" localSheetId="8">'6.2'!$A$1:$L$22</definedName>
    <definedName name="_xlnm.Print_Area" localSheetId="5">'прил 5-ип  (2)'!$A$1:$R$38</definedName>
    <definedName name="_xlnm.Print_Area" localSheetId="6">'форма 6 график реализации (2)'!$B$1:$G$852</definedName>
    <definedName name="_xlnm.Print_Area">#REF!</definedName>
    <definedName name="ОбМестопол" localSheetId="6">'[56]Работы на объектах'!#REF!</definedName>
    <definedName name="ОбМестопол">'[56]Работы на объектах'!#REF!</definedName>
    <definedName name="ОБМестополож">'[93]Работы на объектах'!$O$12:$O$3141</definedName>
    <definedName name="ОбНаличПр" localSheetId="6">'[56]Работы на объектах'!#REF!</definedName>
    <definedName name="ОбНаличПр">'[56]Работы на объектах'!#REF!</definedName>
    <definedName name="ОбНачР" localSheetId="6">'[56]Работы на объектах'!#REF!</definedName>
    <definedName name="ОбНачР">'[56]Работы на объектах'!#REF!</definedName>
    <definedName name="ОбНомАб">'[87]Работы на объектах'!$O$12:$O$1512</definedName>
    <definedName name="ОбНомЛота" localSheetId="6">'[56]Работы на объектах'!#REF!</definedName>
    <definedName name="ОбНомЛота">'[56]Работы на объектах'!#REF!</definedName>
    <definedName name="ОбНомПП" localSheetId="6">'[56]Работы на объектах'!#REF!</definedName>
    <definedName name="ОбНомПП">'[56]Работы на объектах'!#REF!</definedName>
    <definedName name="ОбНомФил" localSheetId="6">'[56]Работы на объектах'!#REF!</definedName>
    <definedName name="ОбНомФил">'[56]Работы на объектах'!#REF!</definedName>
    <definedName name="ОбНПл10" localSheetId="6">'[56]Работы на объектах'!#REF!</definedName>
    <definedName name="ОбНПл10">'[56]Работы на объектах'!#REF!</definedName>
    <definedName name="ОбНПл11" localSheetId="6">'[56]Работы на объектах'!#REF!</definedName>
    <definedName name="ОбНПл11">'[56]Работы на объектах'!#REF!</definedName>
    <definedName name="ОбНПл12" localSheetId="6">'[56]Работы на объектах'!#REF!</definedName>
    <definedName name="ОбНПл12">'[56]Работы на объектах'!#REF!</definedName>
    <definedName name="ОбНПл2" localSheetId="6">'[56]Работы на объектах'!#REF!</definedName>
    <definedName name="ОбНПл2">'[56]Работы на объектах'!#REF!</definedName>
    <definedName name="ОбНПл3" localSheetId="6">'[56]Работы на объектах'!#REF!</definedName>
    <definedName name="ОбНПл3">'[56]Работы на объектах'!#REF!</definedName>
    <definedName name="ОбНПл4" localSheetId="6">'[56]Работы на объектах'!#REF!</definedName>
    <definedName name="ОбНПл4">'[56]Работы на объектах'!#REF!</definedName>
    <definedName name="ОбНПл5" localSheetId="6">'[56]Работы на объектах'!#REF!</definedName>
    <definedName name="ОбНПл5">'[56]Работы на объектах'!#REF!</definedName>
    <definedName name="ОбНПл6" localSheetId="6">'[56]Работы на объектах'!#REF!</definedName>
    <definedName name="ОбНПл6">'[56]Работы на объектах'!#REF!</definedName>
    <definedName name="ОбНПл7" localSheetId="6">'[56]Работы на объектах'!#REF!</definedName>
    <definedName name="ОбНПл7">'[56]Работы на объектах'!#REF!</definedName>
    <definedName name="ОбНПл8" localSheetId="6">'[56]Работы на объектах'!#REF!</definedName>
    <definedName name="ОбНПл8">'[56]Работы на объектах'!#REF!</definedName>
    <definedName name="ОбНПл9" localSheetId="6">'[56]Работы на объектах'!#REF!</definedName>
    <definedName name="ОбНПл9">'[56]Работы на объектах'!#REF!</definedName>
    <definedName name="обо" localSheetId="6">#REF!</definedName>
    <definedName name="обо">#REF!</definedName>
    <definedName name="ОбОбЗемл" localSheetId="6">'[91]Пообъектно всё'!#REF!</definedName>
    <definedName name="ОбОбЗемл">'[91]Пообъектно всё'!#REF!</definedName>
    <definedName name="ОбОбоснДок" localSheetId="6">'[56]Работы на объектах'!#REF!</definedName>
    <definedName name="ОбОбоснДок">'[56]Работы на объектах'!#REF!</definedName>
    <definedName name="ОбОтклПроц" localSheetId="6">'[56]Работы на объектах'!#REF!</definedName>
    <definedName name="ОбОтклПроц">'[56]Работы на объектах'!#REF!</definedName>
    <definedName name="ОбОтклСумм" localSheetId="6">'[56]Работы на объектах'!#REF!</definedName>
    <definedName name="ОбОтклСумм">'[56]Работы на объектах'!#REF!</definedName>
    <definedName name="ОбОтчетВид" localSheetId="6">[91]Лист1!#REF!</definedName>
    <definedName name="ОбОтчетВид">[91]Лист1!#REF!</definedName>
    <definedName name="ОбОтчетКД" localSheetId="6">'[56]Работы на объектах'!#REF!</definedName>
    <definedName name="ОбОтчетКД">'[56]Работы на объектах'!#REF!</definedName>
    <definedName name="ОбОтчетНД" localSheetId="6">'[56]Работы на объектах'!#REF!</definedName>
    <definedName name="ОбОтчетНД">'[56]Работы на объектах'!#REF!</definedName>
    <definedName name="ОбПлан1" localSheetId="6">'[56]Работы на объектах'!#REF!</definedName>
    <definedName name="ОбПлан1">'[56]Работы на объектах'!#REF!</definedName>
    <definedName name="ОбПлан10" localSheetId="6">'[56]Работы на объектах'!#REF!</definedName>
    <definedName name="ОбПлан10">'[56]Работы на объектах'!#REF!</definedName>
    <definedName name="ОбПлан11" localSheetId="6">'[56]Работы на объектах'!#REF!</definedName>
    <definedName name="ОбПлан11">'[56]Работы на объектах'!#REF!</definedName>
    <definedName name="ОбПлан12" localSheetId="6">'[56]Работы на объектах'!#REF!</definedName>
    <definedName name="ОбПлан12">'[56]Работы на объектах'!#REF!</definedName>
    <definedName name="ОбПлан2" localSheetId="6">'[56]Работы на объектах'!#REF!</definedName>
    <definedName name="ОбПлан2">'[56]Работы на объектах'!#REF!</definedName>
    <definedName name="ОбПлан3" localSheetId="6">'[56]Работы на объектах'!#REF!</definedName>
    <definedName name="ОбПлан3">'[56]Работы на объектах'!#REF!</definedName>
    <definedName name="ОбПлан4" localSheetId="6">'[56]Работы на объектах'!#REF!</definedName>
    <definedName name="ОбПлан4">'[56]Работы на объектах'!#REF!</definedName>
    <definedName name="ОбПлан5" localSheetId="6">'[56]Работы на объектах'!#REF!</definedName>
    <definedName name="ОбПлан5">'[56]Работы на объектах'!#REF!</definedName>
    <definedName name="ОбПлан6" localSheetId="6">'[56]Работы на объектах'!#REF!</definedName>
    <definedName name="ОбПлан6">'[56]Работы на объектах'!#REF!</definedName>
    <definedName name="ОбПлан7" localSheetId="6">'[56]Работы на объектах'!#REF!</definedName>
    <definedName name="ОбПлан7">'[56]Работы на объектах'!#REF!</definedName>
    <definedName name="ОбПлан8" localSheetId="6">'[56]Работы на объектах'!#REF!</definedName>
    <definedName name="ОбПлан8">'[56]Работы на объектах'!#REF!</definedName>
    <definedName name="ОбПлан9" localSheetId="6">'[56]Работы на объектах'!#REF!</definedName>
    <definedName name="ОбПлан9">'[56]Работы на объектах'!#REF!</definedName>
    <definedName name="ОбПланДен">'[94]Работы на объектах'!$AX$13:$BI$2823</definedName>
    <definedName name="ОбПланНатур">'[94]Работы на объектах'!$AK$13:$AV$2823</definedName>
    <definedName name="ОбПлСумм">'[80]Работы на объектах'!$AW$12:$AW$2032</definedName>
    <definedName name="ОбПлСуммКопия" localSheetId="6">'[56]Работы на объектах'!#REF!</definedName>
    <definedName name="ОбПлСуммКопия">'[56]Работы на объектах'!#REF!</definedName>
    <definedName name="ОбПобКонк" localSheetId="6">'[56]Работы на объектах'!#REF!</definedName>
    <definedName name="ОбПобКонк">'[56]Работы на объектах'!#REF!</definedName>
    <definedName name="ОбПодрДог">'[94]Работы на объектах'!$BQ$13:$BQ$2823</definedName>
    <definedName name="ОбПодрядчик" localSheetId="6">'[56]Работы на объектах'!#REF!</definedName>
    <definedName name="ОбПодрядчик">'[56]Работы на объектах'!#REF!</definedName>
    <definedName name="ОбПриоритет" localSheetId="6">'[56]Работы на объектах'!#REF!</definedName>
    <definedName name="ОбПриоритет">'[56]Работы на объектах'!#REF!</definedName>
    <definedName name="ОбПричВнес_вПП" localSheetId="6">'[56]Работы на объектах'!#REF!</definedName>
    <definedName name="ОбПричВнес_вПП">'[56]Работы на объектах'!#REF!</definedName>
    <definedName name="ОбПроцСниж" localSheetId="6">'[56]Работы на объектах'!#REF!</definedName>
    <definedName name="ОбПроцСниж">'[56]Работы на объектах'!#REF!</definedName>
    <definedName name="ОбСметнСтоим" localSheetId="6">'[56]Работы на объектах'!#REF!</definedName>
    <definedName name="ОбСметнСтоим">'[56]Работы на объектах'!#REF!</definedName>
    <definedName name="ОбСобственник" localSheetId="6">'[56]Работы на объектах'!#REF!</definedName>
    <definedName name="ОбСобственник">'[56]Работы на объектах'!#REF!</definedName>
    <definedName name="ОбСпВып">'[94]Работы на объектах'!$AF$13:$AF$2823</definedName>
    <definedName name="ОбСрПровРаб" localSheetId="6">'[56]Работы на объектах'!#REF!</definedName>
    <definedName name="ОбСрПровРаб">'[56]Работы на объектах'!#REF!</definedName>
    <definedName name="ОбСтатПП">'[94]Работы на объектах'!$I$13:$I$2823</definedName>
    <definedName name="ОбСтатус">'[94]Работы на объектах'!$BS$13:$BS$2823</definedName>
    <definedName name="ОбСтатусРаб" localSheetId="6">'[56]Работы на объектах'!#REF!</definedName>
    <definedName name="ОбСтатусРаб">'[56]Работы на объектах'!#REF!</definedName>
    <definedName name="ОбСубч1" localSheetId="6">'[56]Работы на объектах'!#REF!</definedName>
    <definedName name="ОбСубч1">'[56]Работы на объектах'!#REF!</definedName>
    <definedName name="ОбСубч2" localSheetId="6">'[56]Работы на объектах'!#REF!</definedName>
    <definedName name="ОбСубч2">'[56]Работы на объектах'!#REF!</definedName>
    <definedName name="ОбСубч3" localSheetId="6">'[56]Работы на объектах'!#REF!</definedName>
    <definedName name="ОбСубч3">'[56]Работы на объектах'!#REF!</definedName>
    <definedName name="ОбТипОбор" localSheetId="6">'[56]Работы на объектах'!#REF!</definedName>
    <definedName name="ОбТипОбор">'[56]Работы на объектах'!#REF!</definedName>
    <definedName name="ОбУслОплКонк" localSheetId="6">'[56]Работы на объектах'!#REF!</definedName>
    <definedName name="ОбУслОплКонк">'[56]Работы на объектах'!#REF!</definedName>
    <definedName name="ОбФактКол_заПер" localSheetId="6">'[56]Работы на объектах'!#REF!</definedName>
    <definedName name="ОбФактКол_заПер">'[56]Работы на объектах'!#REF!</definedName>
    <definedName name="ОбФактСумм_заПер" localSheetId="6">'[56]Работы на объектах'!#REF!</definedName>
    <definedName name="ОбФактСумм_заПер">'[56]Работы на объектах'!#REF!</definedName>
    <definedName name="ОбХаракт" localSheetId="6">'[56]Работы на объектах'!#REF!</definedName>
    <definedName name="ОбХаракт">'[56]Работы на объектах'!#REF!</definedName>
    <definedName name="общ" localSheetId="6">#REF!</definedName>
    <definedName name="общ">#REF!</definedName>
    <definedName name="обще.хоз.расх_общ">'[95]общехоз расходы ОБЩИЕ'!$D$135</definedName>
    <definedName name="обще.хоз.расходы_Москва">'[95]общехоз расходы ОБЩИЕ'!$D$135</definedName>
    <definedName name="общехозрасх._общ.">'[95]общехоз расходы ОБЩИЕ'!$D$134</definedName>
    <definedName name="Общехозрасх_москва">'[95]общехоз расходы ОБЩИЕ'!$E$134</definedName>
    <definedName name="общехозрасх_общ.">'[95]общехоз расходы ОБЩИЕ'!$E$134</definedName>
    <definedName name="Объем_ТБО">'[96]Параметры проекта'!$D$9</definedName>
    <definedName name="одывлпйАРпуйкю.">#N/A</definedName>
    <definedName name="оивфиофвдэ">#N/A</definedName>
    <definedName name="окнс" localSheetId="6">#REF!</definedName>
    <definedName name="окнс">#REF!</definedName>
    <definedName name="окраска_05">[51]окраска!$C$7:$Z$30</definedName>
    <definedName name="окраска_06">[51]окраска!$C$35:$Z$58</definedName>
    <definedName name="окраска_07">[51]окраска!$C$63:$Z$86</definedName>
    <definedName name="окраска_08">[51]окраска!$C$91:$Z$114</definedName>
    <definedName name="окраска_09">[51]окраска!$C$119:$Z$142</definedName>
    <definedName name="окраска_10">[51]окраска!$C$147:$Z$170</definedName>
    <definedName name="окраска_11">[51]окраска!$C$175:$Z$198</definedName>
    <definedName name="окраска_12">[51]окраска!$C$203:$Z$226</definedName>
    <definedName name="окраска_13">[51]окраска!$C$231:$Z$254</definedName>
    <definedName name="окраска_14">[51]окраска!$C$259:$Z$282</definedName>
    <definedName name="окраска_15">[51]окраска!$C$287:$Z$310</definedName>
    <definedName name="оллллллллллллллл">'[55]8.2.Планирование ПДР'!$BA$165</definedName>
    <definedName name="оми">#N/A</definedName>
    <definedName name="ооо" localSheetId="6">#REF!</definedName>
    <definedName name="ооо">#REF!</definedName>
    <definedName name="ооск" localSheetId="6">#REF!</definedName>
    <definedName name="ооск">#REF!</definedName>
    <definedName name="опер" localSheetId="6">#REF!</definedName>
    <definedName name="опер">#REF!</definedName>
    <definedName name="опСет" localSheetId="6">#REF!</definedName>
    <definedName name="опСет">#REF!</definedName>
    <definedName name="орз" localSheetId="6">#REF!</definedName>
    <definedName name="орз">#REF!</definedName>
    <definedName name="орм">[71]тарифы!$B$133:$E$139</definedName>
    <definedName name="оро">'[6]ГКПЗ-2013 Химки'!оро</definedName>
    <definedName name="орпа" localSheetId="6">#REF!</definedName>
    <definedName name="орпа">#REF!</definedName>
    <definedName name="орэ" localSheetId="6">#REF!</definedName>
    <definedName name="орэ">#REF!</definedName>
    <definedName name="ОСАГОгод">[70]Расчет!$D$37</definedName>
    <definedName name="от">[74]етс!$A$12:$B$31</definedName>
    <definedName name="отоп" localSheetId="6">[97]отоп!#REF!</definedName>
    <definedName name="отоп">[97]отоп!#REF!</definedName>
    <definedName name="ОтпускЭлектроэнергииИтогоБаз">'[47]6'!$C$15</definedName>
    <definedName name="ОтпускЭлектроэнергииИтогоРег">'[47]6'!$C$24</definedName>
    <definedName name="Отчет">'[37]Калькуляция кв'!$L$8</definedName>
    <definedName name="ОФ_а_с_пц">[51]рабочий!$CI$121:$CY$143</definedName>
    <definedName name="оф_н_а_2003_пц" localSheetId="6">'[51]Текущие цены'!#REF!</definedName>
    <definedName name="оф_н_а_2003_пц">'[51]Текущие цены'!#REF!</definedName>
    <definedName name="оф_н_а_2004" localSheetId="6">'[51]Текущие цены'!#REF!</definedName>
    <definedName name="оф_н_а_2004">'[51]Текущие цены'!#REF!</definedName>
    <definedName name="оэкс" localSheetId="6">#REF!</definedName>
    <definedName name="оэкс">#REF!</definedName>
    <definedName name="п">#N/A</definedName>
    <definedName name="павапп">#N/A</definedName>
    <definedName name="пв" localSheetId="6">#REF!</definedName>
    <definedName name="пв">#REF!</definedName>
    <definedName name="ПДР1кввода">'[59]8.2.Планирование ПДР'!$AO$7:$AO$203</definedName>
    <definedName name="ПДР1квгвс">'[59]8.2.Планирование ПДР'!$AJ$7:$AJ$203</definedName>
    <definedName name="ПДР1квпроч">'[59]8.2.Планирование ПДР'!$BI$7:$BI$203</definedName>
    <definedName name="ПДР1квпрочрег">'[59]8.2.Планирование ПДР'!$BD$7:$BD$203</definedName>
    <definedName name="ПДР1квстоки">'[59]8.2.Планирование ПДР'!$AT$7:$AT$203</definedName>
    <definedName name="ПДР1квтп">'[59]8.2.Планирование ПДР'!$AY$7:$AY$203</definedName>
    <definedName name="ПДР1квтэ">'[59]8.2.Планирование ПДР'!$AE$7:$AE$203</definedName>
    <definedName name="ПДР1квээ">'[59]8.2.Планирование ПДР'!$Z$7:$Z$203</definedName>
    <definedName name="ПДР2кввода">'[59]8.2.Планирование ПДР'!$AP$7:$AP$203</definedName>
    <definedName name="ПДР2квгвс">'[59]8.2.Планирование ПДР'!$AK$7:$AK$203</definedName>
    <definedName name="ПДР2квпроч">'[59]8.2.Планирование ПДР'!$BJ$7:$BJ$203</definedName>
    <definedName name="ПДР2квпрочрег">'[59]8.2.Планирование ПДР'!$BE$7:$BE$203</definedName>
    <definedName name="ПДР2квстоки">'[59]8.2.Планирование ПДР'!$AU$7:$AU$203</definedName>
    <definedName name="ПДР2квтп">'[59]8.2.Планирование ПДР'!$AZ$7:$AZ$203</definedName>
    <definedName name="ПДР2квтэ">'[59]8.2.Планирование ПДР'!$AF$7:$AF$203</definedName>
    <definedName name="ПДР2квээ">'[59]8.2.Планирование ПДР'!$AA$7:$AA$203</definedName>
    <definedName name="ПДР3кввода">'[59]8.2.Планирование ПДР'!$AQ$7:$AQ$203</definedName>
    <definedName name="ПДР3квгвс">'[59]8.2.Планирование ПДР'!$AL$7:$AL$203</definedName>
    <definedName name="ПДР3квпроч">'[59]8.2.Планирование ПДР'!$BK$7:$BK$203</definedName>
    <definedName name="ПДР3квпрочрег">'[59]8.2.Планирование ПДР'!$BF$7:$BF$203</definedName>
    <definedName name="ПДР3квстоки">'[59]8.2.Планирование ПДР'!$AV$7:$AV$203</definedName>
    <definedName name="ПДР3квтп">'[59]8.2.Планирование ПДР'!$BA$7:$BA$203</definedName>
    <definedName name="ПДР3квтэ">'[59]8.2.Планирование ПДР'!$AG$7:$AG$203</definedName>
    <definedName name="ПДР3квээ">'[59]8.2.Планирование ПДР'!$AB$7:$AB$203</definedName>
    <definedName name="ПДР4кввода">'[59]8.2.Планирование ПДР'!$AR$7:$AR$203</definedName>
    <definedName name="ПДР4квгвс">'[59]8.2.Планирование ПДР'!$AM$7:$AM$203</definedName>
    <definedName name="ПДР4квпроч">'[59]8.2.Планирование ПДР'!$BL$7:$BL$203</definedName>
    <definedName name="ПДР4квпрочрег">'[59]8.2.Планирование ПДР'!$BG$7:$BG$203</definedName>
    <definedName name="ПДР4квстоки">'[59]8.2.Планирование ПДР'!$AW$7:$AW$203</definedName>
    <definedName name="ПДР4квтп">'[59]8.2.Планирование ПДР'!$BB$7:$BB$203</definedName>
    <definedName name="ПДР4квтэ">'[59]8.2.Планирование ПДР'!$AH$7:$AH$203</definedName>
    <definedName name="ПДР4квээ">'[59]8.2.Планирование ПДР'!$AC$7:$AC$203</definedName>
    <definedName name="пек">#N/A</definedName>
    <definedName name="первый" localSheetId="6">#REF!</definedName>
    <definedName name="первый">#REF!</definedName>
    <definedName name="передача1">'[98]общехоз расходы ОБЩИЕ'!$D$135</definedName>
    <definedName name="передача2">'[98]общехоз расходы ОБЩИЕ'!$E$135</definedName>
    <definedName name="Период_19_2" localSheetId="6">#REF!</definedName>
    <definedName name="Период_19_2">#REF!</definedName>
    <definedName name="ПериодРегулирования">[47]Заголовок!$B$14</definedName>
    <definedName name="Периоды_18_2">'[47]18.2'!$C$6:$F$6</definedName>
    <definedName name="Периоды_19_1_1" localSheetId="6">#REF!</definedName>
    <definedName name="Периоды_19_1_1">#REF!</definedName>
    <definedName name="ПерКалк">[65]Списки!$C$2:$C$552</definedName>
    <definedName name="песк" localSheetId="6">#REF!</definedName>
    <definedName name="песк">#REF!</definedName>
    <definedName name="ПЗ">#N/A</definedName>
    <definedName name="пит.тех">[86]ПАС!$BB$1:$BB$2</definedName>
    <definedName name="план">#N/A</definedName>
    <definedName name="пнлнееен" localSheetId="1" hidden="1">{#N/A,#N/A,FALSE,"Себестоимсть-97"}</definedName>
    <definedName name="пнлнееен" localSheetId="2" hidden="1">{#N/A,#N/A,FALSE,"Себестоимсть-97"}</definedName>
    <definedName name="пнлнееен" localSheetId="3" hidden="1">{#N/A,#N/A,FALSE,"Себестоимсть-97"}</definedName>
    <definedName name="пнлнееен" localSheetId="5" hidden="1">{#N/A,#N/A,FALSE,"Себестоимсть-97"}</definedName>
    <definedName name="пнлнееен" localSheetId="6" hidden="1">{#N/A,#N/A,FALSE,"Себестоимсть-97"}</definedName>
    <definedName name="пнлнееен" hidden="1">{#N/A,#N/A,FALSE,"Себестоимсть-97"}</definedName>
    <definedName name="подз">[67]НОРМЫ!$H$332:$H$337</definedName>
    <definedName name="подс" localSheetId="6">#REF!</definedName>
    <definedName name="подс">#REF!</definedName>
    <definedName name="подсК" localSheetId="6">#REF!</definedName>
    <definedName name="подсК">#REF!</definedName>
    <definedName name="ПОКАЗАТЕЛИ_ДОЛГОСР.ПРОГНОЗА" localSheetId="6">'[99]2002(v2)'!#REF!</definedName>
    <definedName name="ПОКАЗАТЕЛИ_ДОЛГОСР.ПРОГНОЗА">'[99]2002(v2)'!#REF!</definedName>
    <definedName name="ПолезныйОтпускБазовыеПотребителиСписок">'[49]6'!$B$18:$B$20</definedName>
    <definedName name="ПолезныйОтпускГруппы2_4Список" localSheetId="6">#REF!</definedName>
    <definedName name="ПолезныйОтпускГруппы2_4Список">#REF!</definedName>
    <definedName name="ПолезныйОтпускМощностьБазовыеПотребители">'[49]6'!$I$18:$N$20</definedName>
    <definedName name="ПолезныйОтпускМощностьГруппы2_4" localSheetId="6">#REF!</definedName>
    <definedName name="ПолезныйОтпускМощностьГруппы2_4">#REF!</definedName>
    <definedName name="ПолезныйОтпускМощностьУровниНапряжения">'[49]6'!$I$5:$N$5</definedName>
    <definedName name="ПолезныйОтпускЭлектроэнергияБазовыеПотребители">'[49]6'!$C$18:$H$20</definedName>
    <definedName name="ПолезныйОтпускЭлектроэнергияГруппы2_4" localSheetId="6">#REF!</definedName>
    <definedName name="ПолезныйОтпускЭлектроэнергияГруппы2_4">#REF!</definedName>
    <definedName name="ПолезныйОтпускЭлектроэнергияУровниНапряжения">'[49]6'!$C$5:$H$5</definedName>
    <definedName name="ПоследнийГод">[100]Заголовок!$B$16</definedName>
    <definedName name="пот" localSheetId="6">#REF!</definedName>
    <definedName name="пот">#REF!</definedName>
    <definedName name="ПОТР._РЫНОКДП" localSheetId="6">[7]vec!#REF!</definedName>
    <definedName name="ПОТР._РЫНОКДП">[7]vec!#REF!</definedName>
    <definedName name="Потреб_вып_всего" localSheetId="6">'[51]Текущие цены'!#REF!</definedName>
    <definedName name="Потреб_вып_всего">'[51]Текущие цены'!#REF!</definedName>
    <definedName name="Потреб_вып_оф_н_цпг" localSheetId="6">'[51]Текущие цены'!#REF!</definedName>
    <definedName name="Потреб_вып_оф_н_цпг">'[51]Текущие цены'!#REF!</definedName>
    <definedName name="Потребители_6" localSheetId="6">#REF!</definedName>
    <definedName name="Потребители_6">#REF!</definedName>
    <definedName name="Поясн">'[37]Калькуляция кв'!$J$4</definedName>
    <definedName name="Поясн12">'[37]Калькуляция кв'!$G$7</definedName>
    <definedName name="пп">#N/A</definedName>
    <definedName name="ппп" localSheetId="6">#REF!</definedName>
    <definedName name="ппп">#REF!</definedName>
    <definedName name="пппп" localSheetId="6">'[101]2002(v1)'!#REF!</definedName>
    <definedName name="пппп">'[101]2002(v1)'!#REF!</definedName>
    <definedName name="ппр">#N/A</definedName>
    <definedName name="ППСтВсе">'[87]Произв. прогр.'!$A$11:$A$169</definedName>
    <definedName name="ППСтЕдИзм">'[87]Произв. прогр.'!$E$11:$E$169</definedName>
    <definedName name="Предлагаемые_для_утверждения_тарифы_на_эл.эн" localSheetId="6">#REF!</definedName>
    <definedName name="Предлагаемые_для_утверждения_тарифы_на_эл.эн">#REF!</definedName>
    <definedName name="при" localSheetId="6">#REF!</definedName>
    <definedName name="при">#REF!</definedName>
    <definedName name="Приложение">#N/A</definedName>
    <definedName name="ПРиложение3">#N/A</definedName>
    <definedName name="Приложений3">#N/A</definedName>
    <definedName name="прим">#N/A</definedName>
    <definedName name="Природа">[102]Списки!$B$67:$B$75</definedName>
    <definedName name="прог" localSheetId="6">#REF!</definedName>
    <definedName name="прог">#REF!</definedName>
    <definedName name="Прогноз_Вып_пц">[51]рабочий!$Y$240:$AP$262</definedName>
    <definedName name="Прогноз_вып_цпг" localSheetId="6">'[51]Текущие цены'!#REF!</definedName>
    <definedName name="Прогноз_вып_цпг">'[51]Текущие цены'!#REF!</definedName>
    <definedName name="Прогноз97" localSheetId="6">[103]ПРОГНОЗ_1!#REF!</definedName>
    <definedName name="Прогноз97">[103]ПРОГНОЗ_1!#REF!</definedName>
    <definedName name="производство1">'[98]общехоз расходы ОБЩИЕ'!$D$134</definedName>
    <definedName name="производство2">'[98]общехоз расходы ОБЩИЕ'!$E$134</definedName>
    <definedName name="пром.">#N/A</definedName>
    <definedName name="проч">#N/A</definedName>
    <definedName name="проч.расх">#N/A</definedName>
    <definedName name="ПрочВнНомОб">'[76]Реестр проч. док-в'!$H$10:$H$875</definedName>
    <definedName name="ПрочДатавБух">'[80]Реестр проч. док-в'!$Y$10:$Y$46</definedName>
    <definedName name="ПрочДатавПр">'[80]Реестр проч. док-в'!$U$10:$U$46</definedName>
    <definedName name="ПрочДатавФил" localSheetId="6">'[81]Реестр проч. док-в'!#REF!</definedName>
    <definedName name="ПрочДатавФил">'[81]Реестр проч. док-в'!#REF!</definedName>
    <definedName name="Прочие_электроэнергии">'[57]Производство электроэнергии'!$A$132</definedName>
    <definedName name="ПрочКол">'[80]Реестр проч. док-в'!$T$10:$T$46</definedName>
    <definedName name="ПрочНомСтатПП">'[80]Реестр проч. док-в'!$C$10:$C$46</definedName>
    <definedName name="ПрочСпосВып" localSheetId="6">'[81]Реестр проч. док-в'!#REF!</definedName>
    <definedName name="ПрочСпосВып">'[81]Реестр проч. док-в'!#REF!</definedName>
    <definedName name="ПрочСтНДС" localSheetId="6">'[81]Реестр проч. док-в'!#REF!</definedName>
    <definedName name="ПрочСтНДС">'[81]Реестр проч. док-в'!#REF!</definedName>
    <definedName name="ПрочСумм">'[80]Реестр проч. док-в'!$Q$10:$Q$46</definedName>
    <definedName name="ПрочТипКонтраг">'[80]Реестр проч. док-в'!$B$10:$B$46</definedName>
    <definedName name="ПрочФИОвФил" localSheetId="6">'[81]Реестр проч. док-в'!#REF!</definedName>
    <definedName name="ПрочФИОвФил">'[81]Реестр проч. док-в'!#REF!</definedName>
    <definedName name="прп" localSheetId="6">#REF!</definedName>
    <definedName name="прп">#REF!</definedName>
    <definedName name="пф" localSheetId="6">#REF!</definedName>
    <definedName name="пф">#REF!</definedName>
    <definedName name="ПЭ">[73]Справочники!$A$10:$A$12</definedName>
    <definedName name="р" localSheetId="6">#REF!</definedName>
    <definedName name="р">#REF!</definedName>
    <definedName name="раб">'[71]Парам (2)'!$B$5:$P$83</definedName>
    <definedName name="Размещение_ЦТП" localSheetId="6">#REF!</definedName>
    <definedName name="Размещение_ЦТП">#REF!</definedName>
    <definedName name="разр">#N/A</definedName>
    <definedName name="разрадКан">[104]Нормативы!$D$600:$F$600</definedName>
    <definedName name="разрядВ">[104]Нормативы!$D$539:$F$539</definedName>
    <definedName name="разряды">#N/A</definedName>
    <definedName name="рам">#N/A</definedName>
    <definedName name="РАО">#N/A</definedName>
    <definedName name="расх">#N/A</definedName>
    <definedName name="Расчёт_диффер_по_времени_суток_ставок_за_эл.эн" localSheetId="6">#REF!</definedName>
    <definedName name="Расчёт_диффер_по_времени_суток_ставок_за_эл.эн">#REF!</definedName>
    <definedName name="Расчет_диффер_ставок_платы_за_тепловую_мощность" localSheetId="6">#REF!</definedName>
    <definedName name="Расчет_диффер_ставок_платы_за_тепловую_мощность">#REF!</definedName>
    <definedName name="Расчет_дифференцированных_ставок_платы_за_теплоэнергию" localSheetId="6">#REF!</definedName>
    <definedName name="Расчет_дифференцированных_ставок_платы_за_теплоэнергию">#REF!</definedName>
    <definedName name="Расчет_региональной_абонентной_платы" localSheetId="6">#REF!</definedName>
    <definedName name="Расчет_региональной_абонентной_платы">#REF!</definedName>
    <definedName name="Расшифроки2">#N/A</definedName>
    <definedName name="РГК">[73]Справочники!$A$4:$A$4</definedName>
    <definedName name="РГРЭС">#N/A</definedName>
    <definedName name="реализация">[86]ПАС!$BB$8:$BB$12</definedName>
    <definedName name="рем">#N/A</definedName>
    <definedName name="ривыр">#N/A</definedName>
    <definedName name="ропор">'[6]ГКПЗ-2013 Химки'!ропор</definedName>
    <definedName name="рпддд">#N/A</definedName>
    <definedName name="рпипо">#N/A</definedName>
    <definedName name="рр">#N/A</definedName>
    <definedName name="РХСВнНомОб">'[76]Реестр учета затр. в хозсп.'!$I$9:$I$639</definedName>
    <definedName name="РХСДатавБух">'[80]Реестр учета затр. в хозсп.'!$T$9:$T$27</definedName>
    <definedName name="РХСДатавПр">'[80]Реестр учета затр. в хозсп.'!$R$9:$R$27</definedName>
    <definedName name="РХСНомСтатПП">'[80]Реестр учета затр. в хозсп.'!$C$9:$C$27</definedName>
    <definedName name="РХССпВып" localSheetId="6">'[81]Реестр учета затр. в хозсп.'!#REF!</definedName>
    <definedName name="РХССпВып">'[81]Реестр учета затр. в хозсп.'!#REF!</definedName>
    <definedName name="РХССумм">'[80]Реестр учета затр. в хозсп.'!$O$9:$O$27</definedName>
    <definedName name="РЭК.покуп.">#N/A</definedName>
    <definedName name="с">'[6]ГКПЗ-2013 Химки'!с</definedName>
    <definedName name="с70000" localSheetId="6">'[105]жилой фонд'!#REF!</definedName>
    <definedName name="с70000">'[105]жилой фонд'!#REF!</definedName>
    <definedName name="Сбросы">[104]База!$C$307:$C$451</definedName>
    <definedName name="Сбыт_19_2" localSheetId="6">#REF!</definedName>
    <definedName name="Сбыт_19_2">#REF!</definedName>
    <definedName name="Сводная_таблица_по_эл.эн" localSheetId="6">#REF!</definedName>
    <definedName name="Сводная_таблица_по_эл.эн">#REF!</definedName>
    <definedName name="Сводная_таблица_тарифов_на_тепловую_энергию_и_мощность" localSheetId="6">#REF!</definedName>
    <definedName name="Сводная_таблица_тарифов_на_тепловую_энергию_и_мощность">#REF!</definedName>
    <definedName name="Сводная_таблица_тарифов_на_электроэнергию_и_мощность" localSheetId="6">#REF!</definedName>
    <definedName name="Сводная_таблица_тарифов_на_электроэнергию_и_мощность">#REF!</definedName>
    <definedName name="Сводные_экономические_показатели_по_потребителям" localSheetId="6">#REF!</definedName>
    <definedName name="Сводные_экономические_показатели_по_потребителям">#REF!</definedName>
    <definedName name="сго" localSheetId="6">#REF!</definedName>
    <definedName name="сго">#REF!</definedName>
    <definedName name="сель">#N/A</definedName>
    <definedName name="сельск.хоз">#N/A</definedName>
    <definedName name="сереж">#N/A</definedName>
    <definedName name="СИЗ" localSheetId="6">#REF!</definedName>
    <definedName name="СИЗ">#REF!</definedName>
    <definedName name="СмВнНомОб">'[76]Реестр смет'!$F$8:$F$455</definedName>
    <definedName name="смеит">#N/A</definedName>
    <definedName name="смет">#N/A</definedName>
    <definedName name="смета">#N/A</definedName>
    <definedName name="СмСумма">'[76]Реестр смет'!$O$8:$O$455</definedName>
    <definedName name="со" localSheetId="6">#REF!</definedName>
    <definedName name="со">#REF!</definedName>
    <definedName name="СОmpRus">#N/A</definedName>
    <definedName name="спец">[71]нраб!$A$4:$G$38</definedName>
    <definedName name="СпискиВидВыпПП">[87]Списки!$A$224:$A$226</definedName>
    <definedName name="СпискиВидыМестопол">[87]Списки!$A$152:$A$165</definedName>
    <definedName name="СпискиВидыОтчетов">[80]Списки!$A$242:$A$244</definedName>
    <definedName name="СпискиДиамТС">[87]Списки!$A$84:$A$104</definedName>
    <definedName name="СпискиИстФин">[76]Списки!$A$304:$A$311</definedName>
    <definedName name="СпискиНазначТС">[87]Списки!$A$59:$A$69</definedName>
    <definedName name="СпискиНаимМатер">[87]Списки!$A$72:$A$81</definedName>
    <definedName name="СпискиОкруга">[87]Списки!$A$8:$A$17</definedName>
    <definedName name="СпискиПеречФилиалов">'[76]Структура МОЭК'!$A$9:$A$25</definedName>
    <definedName name="СпискиПриоритетРабот">[87]Списки!$A$173:$A$176</definedName>
    <definedName name="СпискиПричВкл_вПП">[87]Списки!$A$209:$A$215</definedName>
    <definedName name="СпискиРаздПП">[87]Списки!$A$191:$A$193</definedName>
    <definedName name="СпискиСобИм">[76]Списки!$A$296:$A$301</definedName>
    <definedName name="СпискиСтатус_поПП">[87]Списки!$A$169:$A$170</definedName>
    <definedName name="СпискиСтатусРаб">[76]Списки!$A$179:$A$182</definedName>
    <definedName name="СпискиТипПроклТС">[87]Списки!$A$48:$A$56</definedName>
    <definedName name="СпискиТипыОбор">[87]Списки!$A$108:$A$140</definedName>
    <definedName name="СписокСЦТ" localSheetId="6">#REF!</definedName>
    <definedName name="СписокСЦТ">#REF!</definedName>
    <definedName name="Способ_выполнения">[63]Лист1!$B$64:$B$65</definedName>
    <definedName name="Сравнительные_варианты_двухставочных_тарифов_на_теплоэн" localSheetId="6">#REF!</definedName>
    <definedName name="Сравнительные_варианты_двухставочных_тарифов_на_теплоэн">#REF!</definedName>
    <definedName name="Сравнительные_варианты_двухставочных_тарифов_на_эл.эн" localSheetId="6">#REF!</definedName>
    <definedName name="Сравнительные_варианты_двухставочных_тарифов_на_эл.эн">#REF!</definedName>
    <definedName name="Сравнительный_анализ_ТЭП_к_расчету_тарифов" localSheetId="6">#REF!</definedName>
    <definedName name="Сравнительный_анализ_ТЭП_к_расчету_тарифов">#REF!</definedName>
    <definedName name="СреднийОдноставочныйТарифПродажи" localSheetId="6">#REF!</definedName>
    <definedName name="СреднийОдноставочныйТарифПродажи">#REF!</definedName>
    <definedName name="Срок">[70]Расчет!$D$40</definedName>
    <definedName name="СрокЛет">[70]Расчет!$C$40</definedName>
    <definedName name="сс">'[6]ГКПЗ-2013 Химки'!сс</definedName>
    <definedName name="сссс">'[6]ГКПЗ-2013 Химки'!сссс</definedName>
    <definedName name="ссы">'[6]ГКПЗ-2013 Химки'!ссы</definedName>
    <definedName name="ссы2">#N/A</definedName>
    <definedName name="ставка" localSheetId="6">#REF!</definedName>
    <definedName name="ставка">#REF!</definedName>
    <definedName name="ставка_22" localSheetId="6">#REF!</definedName>
    <definedName name="ставка_22">#REF!</definedName>
    <definedName name="ставка_диск.">'[96]Параметры проекта'!$B$19</definedName>
    <definedName name="Ставка_дисконтирования">[106]Установки!$C$11</definedName>
    <definedName name="СтавкаЗаУслугиОрганизацийФОРЭМ" localSheetId="6">#REF!</definedName>
    <definedName name="СтавкаЗаУслугиОрганизацийФОРЭМ">#REF!</definedName>
    <definedName name="Стадия_производства" localSheetId="6">[66]Справочники!#REF!</definedName>
    <definedName name="Стадия_производства">[66]Справочники!#REF!</definedName>
    <definedName name="Станции">[63]Лист1!$B$3:$B$20</definedName>
    <definedName name="Статьи_РП" localSheetId="6">#REF!</definedName>
    <definedName name="Статьи_РП">#REF!</definedName>
    <definedName name="Статья">[63]Лист1!$B$92:$B$166</definedName>
    <definedName name="ств" localSheetId="6">#REF!</definedName>
    <definedName name="ств">#REF!</definedName>
    <definedName name="Столбцы_28_3" localSheetId="6">#REF!</definedName>
    <definedName name="Столбцы_28_3">#REF!</definedName>
    <definedName name="структура">'[15]структура расходов РСТ 1'!CompRas</definedName>
    <definedName name="СубчНаимен">[76]Субподрядчики!$A$7:$A$70</definedName>
    <definedName name="СумДопУдВх">#N/A</definedName>
    <definedName name="СуммаПлатежаСНДСдоФРВх">#N/A</definedName>
    <definedName name="СЦТ_19_2" localSheetId="6">#REF!</definedName>
    <definedName name="СЦТ_19_2">#REF!</definedName>
    <definedName name="СЦТ_Copy" localSheetId="6">#REF!</definedName>
    <definedName name="СЦТ_Copy">#REF!</definedName>
    <definedName name="СЦТ_Name" localSheetId="6">#REF!</definedName>
    <definedName name="СЦТ_Name">#REF!</definedName>
    <definedName name="т" localSheetId="6">#REF!</definedName>
    <definedName name="т">#REF!</definedName>
    <definedName name="Т12_4мес">#N/A</definedName>
    <definedName name="т2.3.10">#N/A</definedName>
    <definedName name="таб" localSheetId="6">#REF!</definedName>
    <definedName name="таб">#REF!</definedName>
    <definedName name="Таблица_N_2" localSheetId="6">#REF!</definedName>
    <definedName name="Таблица_N_2">#REF!</definedName>
    <definedName name="тариф" localSheetId="6">#REF!</definedName>
    <definedName name="тариф">#REF!</definedName>
    <definedName name="тариф_1" localSheetId="6">#REF!</definedName>
    <definedName name="тариф_1">#REF!</definedName>
    <definedName name="тариф_10" localSheetId="6">#REF!</definedName>
    <definedName name="тариф_10">#REF!</definedName>
    <definedName name="тариф_11" localSheetId="6">#REF!</definedName>
    <definedName name="тариф_11">#REF!</definedName>
    <definedName name="тариф_12" localSheetId="6">#REF!</definedName>
    <definedName name="тариф_12">#REF!</definedName>
    <definedName name="тариф_13" localSheetId="6">#REF!</definedName>
    <definedName name="тариф_13">#REF!</definedName>
    <definedName name="тариф_14" localSheetId="6">#REF!</definedName>
    <definedName name="тариф_14">#REF!</definedName>
    <definedName name="тариф_15" localSheetId="6">#REF!</definedName>
    <definedName name="тариф_15">#REF!</definedName>
    <definedName name="тариф_16" localSheetId="6">#REF!</definedName>
    <definedName name="тариф_16">#REF!</definedName>
    <definedName name="тариф_19" localSheetId="6">#REF!</definedName>
    <definedName name="тариф_19">#REF!</definedName>
    <definedName name="тариф_21" localSheetId="6">#REF!</definedName>
    <definedName name="тариф_21">#REF!</definedName>
    <definedName name="тариф_22" localSheetId="6">#REF!</definedName>
    <definedName name="тариф_22">#REF!</definedName>
    <definedName name="тариф_23" localSheetId="6">#REF!</definedName>
    <definedName name="тариф_23">#REF!</definedName>
    <definedName name="тариф_25" localSheetId="6">#REF!</definedName>
    <definedName name="тариф_25">#REF!</definedName>
    <definedName name="тариф_28" localSheetId="6">#REF!</definedName>
    <definedName name="тариф_28">#REF!</definedName>
    <definedName name="тариф_29" localSheetId="6">#REF!</definedName>
    <definedName name="тариф_29">#REF!</definedName>
    <definedName name="тариф_4" localSheetId="6">#REF!</definedName>
    <definedName name="тариф_4">#REF!</definedName>
    <definedName name="тариф_5" localSheetId="6">#REF!</definedName>
    <definedName name="тариф_5">#REF!</definedName>
    <definedName name="тариф_6" localSheetId="6">#REF!</definedName>
    <definedName name="тариф_6">#REF!</definedName>
    <definedName name="ТарифПокупкиСтавкаЗаМощность">'[49]23'!$E$25</definedName>
    <definedName name="ТарифПокупкиСтавкаЗаМощность2_4">'[49]23'!$E$28</definedName>
    <definedName name="ТарифПокупкиСтавкаЗаЭнергию">'[49]23'!$E$24</definedName>
    <definedName name="ТарифПокупкиСтавкаЗаЭнергию2_4">'[49]23'!$E$27</definedName>
    <definedName name="ТГ">'[107]Список ТГ'!$B$3:$B$36</definedName>
    <definedName name="тем">[108]от!$B$4:$M$29</definedName>
    <definedName name="ТиНАО" localSheetId="6">OFFSET(#REF!,0,0,COUNTA(#REF!),1)</definedName>
    <definedName name="ТиНАО">OFFSET(#REF!,0,0,COUNTA(#REF!),1)</definedName>
    <definedName name="тип">[86]ИВ!$I$5:$I$8</definedName>
    <definedName name="ТИП_ТП" localSheetId="6">#REF!</definedName>
    <definedName name="ТИП_ТП">#REF!</definedName>
    <definedName name="Тип_ТС" localSheetId="6">#REF!</definedName>
    <definedName name="Тип_ТС">#REF!</definedName>
    <definedName name="тов">#N/A</definedName>
    <definedName name="тогоро" localSheetId="6">#REF!</definedName>
    <definedName name="тогоро">#REF!</definedName>
    <definedName name="топито" localSheetId="6">#REF!</definedName>
    <definedName name="топито">#REF!</definedName>
    <definedName name="топл.">#N/A</definedName>
    <definedName name="топливо">[67]НОРМЫ!$A$320:$A$330</definedName>
    <definedName name="третий" localSheetId="6">#REF!</definedName>
    <definedName name="третий">#REF!</definedName>
    <definedName name="три">#N/A</definedName>
    <definedName name="ттт" localSheetId="6">#REF!</definedName>
    <definedName name="ттт">#REF!</definedName>
    <definedName name="у" localSheetId="6">[64]Титульный!#REF!</definedName>
    <definedName name="у">[64]Титульный!#REF!</definedName>
    <definedName name="УГОЛЬ">[73]Справочники!$A$19:$A$21</definedName>
    <definedName name="ук">#N/A</definedName>
    <definedName name="укеитуке" localSheetId="6">#REF!</definedName>
    <definedName name="укеитуке">#REF!</definedName>
    <definedName name="укмуеи">#N/A</definedName>
    <definedName name="уку">#N/A</definedName>
    <definedName name="УпрПредуп">[80]Управление!$K$12</definedName>
    <definedName name="УпрПредуп1">[87]Управление!$K$13</definedName>
    <definedName name="УпрПредуп6" localSheetId="6">[81]Управление!#REF!</definedName>
    <definedName name="УпрПредуп6">[81]Управление!#REF!</definedName>
    <definedName name="УпрПредуп8" localSheetId="6">[81]Управление!#REF!</definedName>
    <definedName name="УпрПредуп8">[81]Управление!#REF!</definedName>
    <definedName name="УпрС_В">[80]Управление!$J$12</definedName>
    <definedName name="УпрС_В1">[76]Управление!$J$13</definedName>
    <definedName name="УпрС_В6" localSheetId="6">[81]Управление!#REF!</definedName>
    <definedName name="УпрС_В6">[81]Управление!#REF!</definedName>
    <definedName name="УпрС_В8" localSheetId="6">[81]Управление!#REF!</definedName>
    <definedName name="УпрС_В8">[81]Управление!#REF!</definedName>
    <definedName name="УпрС_В9">[81]Управление!$J$19</definedName>
    <definedName name="УровниНапряжения_6" localSheetId="6">#REF!</definedName>
    <definedName name="УровниНапряжения_6">#REF!</definedName>
    <definedName name="усл.ед.">#N/A</definedName>
    <definedName name="уу">#N/A</definedName>
    <definedName name="ууууу">#N/A</definedName>
    <definedName name="уф" localSheetId="6">#REF!</definedName>
    <definedName name="уф">#REF!</definedName>
    <definedName name="уфк" localSheetId="6">#REF!</definedName>
    <definedName name="уфк">#REF!</definedName>
    <definedName name="уч" localSheetId="6">#REF!</definedName>
    <definedName name="уч">#REF!</definedName>
    <definedName name="уыыыф">#N/A</definedName>
    <definedName name="ф" localSheetId="6">#REF!</definedName>
    <definedName name="ф">#REF!</definedName>
    <definedName name="Ф16" localSheetId="6">#REF!</definedName>
    <definedName name="Ф16">#REF!</definedName>
    <definedName name="ф30" localSheetId="6">#REF!</definedName>
    <definedName name="ф30">#REF!</definedName>
    <definedName name="фА" localSheetId="6">#REF!</definedName>
    <definedName name="фА">#REF!</definedName>
    <definedName name="факт">[109]Расчет!$D$1</definedName>
    <definedName name="Филиал">[63]Лист1!$B$69:$B$88</definedName>
    <definedName name="фин" localSheetId="6">#REF!</definedName>
    <definedName name="фин">#REF!</definedName>
    <definedName name="Фин.оценка">#N/A</definedName>
    <definedName name="фо_а_н_пц">[51]рабочий!$AR$240:$BI$263</definedName>
    <definedName name="фо_а_с_пц">[51]рабочий!$AS$202:$BI$224</definedName>
    <definedName name="фо_н_03">[51]рабочий!$X$305:$X$327</definedName>
    <definedName name="фо_н_04">[51]рабочий!$X$335:$X$357</definedName>
    <definedName name="ФОТ1" localSheetId="6">#REF!</definedName>
    <definedName name="ФОТ1">#REF!</definedName>
    <definedName name="ФотАХП" localSheetId="6">[79]тарифы!#REF!</definedName>
    <definedName name="ФотАХП">[79]тарифы!#REF!</definedName>
    <definedName name="фф" localSheetId="6">'[110]Гр5(о)'!#REF!</definedName>
    <definedName name="фф">'[110]Гр5(о)'!#REF!</definedName>
    <definedName name="ффф" localSheetId="6">#REF!</definedName>
    <definedName name="ффф">#REF!</definedName>
    <definedName name="фффф">#N/A</definedName>
    <definedName name="фываппр">#N/A</definedName>
    <definedName name="х" localSheetId="6">[61]База!#REF!</definedName>
    <definedName name="х">[61]База!#REF!</definedName>
    <definedName name="хво">[67]НОРМЫ!$B$117:$B$119</definedName>
    <definedName name="хзв" localSheetId="6">#REF!</definedName>
    <definedName name="хзв">#REF!</definedName>
    <definedName name="хл" localSheetId="6">#REF!</definedName>
    <definedName name="хл">#REF!</definedName>
    <definedName name="хххххххххххххх">#N/A</definedName>
    <definedName name="ц" localSheetId="6">#REF!</definedName>
    <definedName name="ц">#REF!</definedName>
    <definedName name="Цен" localSheetId="6">#REF!</definedName>
    <definedName name="Цен">#REF!</definedName>
    <definedName name="цкеркр" localSheetId="6">#REF!</definedName>
    <definedName name="цкеркр">#REF!</definedName>
    <definedName name="цу">'[15]структура расходов РСТ 1'!цу</definedName>
    <definedName name="цуа">#N/A</definedName>
    <definedName name="цууу">#N/A</definedName>
    <definedName name="ццуу">#N/A</definedName>
    <definedName name="ч" localSheetId="6">[61]База!#REF!</definedName>
    <definedName name="ч">[61]База!#REF!</definedName>
    <definedName name="четвертый" localSheetId="6">#REF!</definedName>
    <definedName name="четвертый">#REF!</definedName>
    <definedName name="числ.">#N/A</definedName>
    <definedName name="числ.1">#N/A</definedName>
    <definedName name="ччч">#N/A</definedName>
    <definedName name="ш" localSheetId="6">#REF!</definedName>
    <definedName name="ш">#REF!</definedName>
    <definedName name="шш">#N/A</definedName>
    <definedName name="шшшш">#N/A</definedName>
    <definedName name="шшшшшо">'[6]ГКПЗ-2013 Химки'!шшшшшо</definedName>
    <definedName name="щ" localSheetId="6">#REF!</definedName>
    <definedName name="щ">#REF!</definedName>
    <definedName name="ъ" localSheetId="6">#REF!</definedName>
    <definedName name="ъ">#REF!</definedName>
    <definedName name="ы" localSheetId="6">[61]Цены!#REF!</definedName>
    <definedName name="ы">[61]Цены!#REF!</definedName>
    <definedName name="ыап">'[55]8.2.Планирование ПДР'!$BF$165</definedName>
    <definedName name="ыауе">#N/A</definedName>
    <definedName name="ыв">'[6]ГКПЗ-2013 Химки'!ыв</definedName>
    <definedName name="ывввввв">#N/A</definedName>
    <definedName name="ывы">#N/A</definedName>
    <definedName name="ыпап">'[55]8.2.Планирование ПДР'!$AV$165</definedName>
    <definedName name="ыццццц">#N/A</definedName>
    <definedName name="ыыы" localSheetId="1" hidden="1">{#N/A,#N/A,FALSE,"Себестоимсть-97"}</definedName>
    <definedName name="ыыы" localSheetId="2" hidden="1">{#N/A,#N/A,FALSE,"Себестоимсть-97"}</definedName>
    <definedName name="ыыы" localSheetId="3" hidden="1">{#N/A,#N/A,FALSE,"Себестоимсть-97"}</definedName>
    <definedName name="ыыы" localSheetId="5" hidden="1">{#N/A,#N/A,FALSE,"Себестоимсть-97"}</definedName>
    <definedName name="ыыы" localSheetId="6" hidden="1">{#N/A,#N/A,FALSE,"Себестоимсть-97"}</definedName>
    <definedName name="ыыы" hidden="1">{#N/A,#N/A,FALSE,"Себестоимсть-97"}</definedName>
    <definedName name="ыыыы">'[6]ГКПЗ-2013 Химки'!ыыыы</definedName>
    <definedName name="ыыыыыы">#N/A</definedName>
    <definedName name="ььь" localSheetId="6">#REF!</definedName>
    <definedName name="ььь">#REF!</definedName>
    <definedName name="э" localSheetId="6">#REF!</definedName>
    <definedName name="э">#REF!</definedName>
    <definedName name="эксп" localSheetId="6">#REF!</definedName>
    <definedName name="эксп">#REF!</definedName>
    <definedName name="ЭЦВ">[111]насосы!$B$26:$B$269</definedName>
    <definedName name="ээээээээээээээ" localSheetId="1" hidden="1">{#N/A,#N/A,FALSE,"Себестоимсть-97"}</definedName>
    <definedName name="ээээээээээээээ" localSheetId="2" hidden="1">{#N/A,#N/A,FALSE,"Себестоимсть-97"}</definedName>
    <definedName name="ээээээээээээээ" localSheetId="3" hidden="1">{#N/A,#N/A,FALSE,"Себестоимсть-97"}</definedName>
    <definedName name="ээээээээээээээ" localSheetId="5" hidden="1">{#N/A,#N/A,FALSE,"Себестоимсть-97"}</definedName>
    <definedName name="ээээээээээээээ" localSheetId="6" hidden="1">{#N/A,#N/A,FALSE,"Себестоимсть-97"}</definedName>
    <definedName name="ээээээээээээээ" hidden="1">{#N/A,#N/A,FALSE,"Себестоимсть-97"}</definedName>
    <definedName name="ю" localSheetId="6">[79]тарифы!#REF!</definedName>
    <definedName name="ю">[79]тарифы!#REF!</definedName>
    <definedName name="юююю" localSheetId="6">#REF!</definedName>
    <definedName name="юююю">#REF!</definedName>
    <definedName name="я" localSheetId="6">#REF!</definedName>
    <definedName name="я">#REF!</definedName>
    <definedName name="ячс" localSheetId="6">[61]Цены!#REF!</definedName>
    <definedName name="ячс">[61]Цены!#REF!</definedName>
    <definedName name="яяя">'[6]ГКПЗ-2013 Химки'!яяя</definedName>
    <definedName name="яяяяяяя">#N/A</definedName>
  </definedNames>
  <calcPr calcId="19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602" i="17" l="1"/>
  <c r="Z602" i="17"/>
  <c r="AB602" i="17"/>
  <c r="AC602" i="17"/>
  <c r="AD602" i="17"/>
  <c r="AE602" i="17"/>
  <c r="AF602" i="17"/>
  <c r="AG602" i="17"/>
  <c r="AH602" i="17"/>
  <c r="AI602" i="17"/>
  <c r="AJ602" i="17"/>
  <c r="AK602" i="17"/>
  <c r="AL602" i="17"/>
  <c r="S602" i="17"/>
  <c r="W51" i="17" l="1"/>
  <c r="W50" i="17"/>
  <c r="W49" i="17"/>
  <c r="W48" i="17"/>
  <c r="U47" i="17"/>
  <c r="T47" i="17"/>
  <c r="X46" i="17"/>
  <c r="U45" i="17"/>
  <c r="X45" i="17" s="1"/>
  <c r="U44" i="17"/>
  <c r="X44" i="17" s="1"/>
  <c r="T43" i="17"/>
  <c r="X43" i="17" s="1"/>
  <c r="Y37" i="17"/>
  <c r="T37" i="17"/>
  <c r="U39" i="17"/>
  <c r="U37" i="17" s="1"/>
  <c r="W35" i="17"/>
  <c r="U35" i="17"/>
  <c r="U32" i="17" s="1"/>
  <c r="W47" i="17" l="1"/>
  <c r="T42" i="17"/>
  <c r="U42" i="17"/>
  <c r="Y219" i="17"/>
  <c r="Y209" i="17"/>
  <c r="Y179" i="17"/>
  <c r="Y354" i="17"/>
  <c r="Y349" i="17"/>
  <c r="Y344" i="17"/>
  <c r="Y339" i="17"/>
  <c r="X42" i="17" l="1"/>
  <c r="AD88" i="15"/>
  <c r="AA88" i="15"/>
  <c r="AD89" i="15"/>
  <c r="AA89" i="15"/>
  <c r="I14" i="4" l="1"/>
  <c r="H14" i="4"/>
  <c r="F13" i="4"/>
  <c r="I29" i="4"/>
  <c r="H31" i="4"/>
  <c r="G30" i="4"/>
  <c r="F30" i="4"/>
  <c r="H30" i="4"/>
  <c r="H29" i="4" s="1"/>
  <c r="G31" i="4"/>
  <c r="F31" i="4"/>
  <c r="G29" i="4" l="1"/>
  <c r="AL642" i="17"/>
  <c r="AK642" i="17"/>
  <c r="AJ642" i="17"/>
  <c r="AI642" i="17"/>
  <c r="AH642" i="17"/>
  <c r="AG642" i="17"/>
  <c r="AF642" i="17"/>
  <c r="AE642" i="17"/>
  <c r="AD642" i="17"/>
  <c r="AC642" i="17"/>
  <c r="AB642" i="17"/>
  <c r="Z642" i="17"/>
  <c r="V642" i="17"/>
  <c r="T642" i="17"/>
  <c r="S642" i="17"/>
  <c r="Y639" i="17"/>
  <c r="Y637" i="17" s="1"/>
  <c r="Y642" i="17" s="1"/>
  <c r="U639" i="17"/>
  <c r="U637" i="17" s="1"/>
  <c r="X634" i="17"/>
  <c r="X632" i="17" s="1"/>
  <c r="X642" i="17" s="1"/>
  <c r="U632" i="17"/>
  <c r="W631" i="17"/>
  <c r="X630" i="17"/>
  <c r="W630" i="17"/>
  <c r="U630" i="17"/>
  <c r="X629" i="17"/>
  <c r="W629" i="17"/>
  <c r="U629" i="17"/>
  <c r="AA627" i="17"/>
  <c r="W626" i="17"/>
  <c r="W625" i="17"/>
  <c r="U624" i="17"/>
  <c r="W624" i="17" s="1"/>
  <c r="W623" i="17"/>
  <c r="AA622" i="17"/>
  <c r="W621" i="17"/>
  <c r="W620" i="17"/>
  <c r="U619" i="17"/>
  <c r="W618" i="17"/>
  <c r="AA617" i="17"/>
  <c r="Y531" i="17"/>
  <c r="U530" i="17"/>
  <c r="Y530" i="17" s="1"/>
  <c r="U529" i="17"/>
  <c r="Y529" i="17" s="1"/>
  <c r="T528" i="17"/>
  <c r="AA527" i="17"/>
  <c r="Y526" i="17"/>
  <c r="U525" i="17"/>
  <c r="Y525" i="17" s="1"/>
  <c r="U524" i="17"/>
  <c r="U522" i="17" s="1"/>
  <c r="T523" i="17"/>
  <c r="AA522" i="17"/>
  <c r="Y521" i="17"/>
  <c r="U520" i="17"/>
  <c r="Y520" i="17" s="1"/>
  <c r="U519" i="17"/>
  <c r="Y519" i="17" s="1"/>
  <c r="T518" i="17"/>
  <c r="AA517" i="17"/>
  <c r="AA512" i="17"/>
  <c r="X512" i="17"/>
  <c r="U512" i="17"/>
  <c r="T512" i="17"/>
  <c r="W491" i="17"/>
  <c r="U490" i="17"/>
  <c r="U489" i="17"/>
  <c r="W489" i="17" s="1"/>
  <c r="T488" i="17"/>
  <c r="W488" i="17" s="1"/>
  <c r="AA487" i="17"/>
  <c r="W601" i="17"/>
  <c r="U600" i="17"/>
  <c r="U599" i="17"/>
  <c r="W599" i="17" s="1"/>
  <c r="T598" i="17"/>
  <c r="AA597" i="17"/>
  <c r="U595" i="17"/>
  <c r="U594" i="17"/>
  <c r="T593" i="17"/>
  <c r="T592" i="17" s="1"/>
  <c r="AA592" i="17"/>
  <c r="U590" i="17"/>
  <c r="U589" i="17"/>
  <c r="T588" i="17"/>
  <c r="T587" i="17" s="1"/>
  <c r="AA587" i="17"/>
  <c r="W586" i="17"/>
  <c r="U585" i="17"/>
  <c r="U584" i="17"/>
  <c r="W584" i="17" s="1"/>
  <c r="T583" i="17"/>
  <c r="T582" i="17" s="1"/>
  <c r="AA582" i="17"/>
  <c r="Y581" i="17"/>
  <c r="U580" i="17"/>
  <c r="Y580" i="17" s="1"/>
  <c r="U579" i="17"/>
  <c r="Y578" i="17"/>
  <c r="AA577" i="17"/>
  <c r="T577" i="17"/>
  <c r="Y576" i="17"/>
  <c r="U575" i="17"/>
  <c r="Y575" i="17" s="1"/>
  <c r="U574" i="17"/>
  <c r="Y573" i="17"/>
  <c r="AA572" i="17"/>
  <c r="T572" i="17"/>
  <c r="Y571" i="17"/>
  <c r="U570" i="17"/>
  <c r="U569" i="17"/>
  <c r="Y569" i="17" s="1"/>
  <c r="Y568" i="17"/>
  <c r="AA567" i="17"/>
  <c r="T567" i="17"/>
  <c r="Y566" i="17"/>
  <c r="U565" i="17"/>
  <c r="Y565" i="17" s="1"/>
  <c r="U564" i="17"/>
  <c r="Y564" i="17" s="1"/>
  <c r="Y563" i="17"/>
  <c r="AA562" i="17"/>
  <c r="T562" i="17"/>
  <c r="Y561" i="17"/>
  <c r="U560" i="17"/>
  <c r="Y560" i="17" s="1"/>
  <c r="U559" i="17"/>
  <c r="Y558" i="17"/>
  <c r="AA557" i="17"/>
  <c r="T557" i="17"/>
  <c r="Y556" i="17"/>
  <c r="U555" i="17"/>
  <c r="Y555" i="17" s="1"/>
  <c r="U554" i="17"/>
  <c r="Y553" i="17"/>
  <c r="AA552" i="17"/>
  <c r="T552" i="17"/>
  <c r="Y551" i="17"/>
  <c r="U550" i="17"/>
  <c r="U549" i="17"/>
  <c r="Y549" i="17" s="1"/>
  <c r="Y548" i="17"/>
  <c r="AA547" i="17"/>
  <c r="T547" i="17"/>
  <c r="Y546" i="17"/>
  <c r="U545" i="17"/>
  <c r="U544" i="17"/>
  <c r="Y544" i="17" s="1"/>
  <c r="Y543" i="17"/>
  <c r="AA542" i="17"/>
  <c r="T542" i="17"/>
  <c r="Y541" i="17"/>
  <c r="U540" i="17"/>
  <c r="Y540" i="17" s="1"/>
  <c r="U539" i="17"/>
  <c r="T538" i="17"/>
  <c r="T537" i="17" s="1"/>
  <c r="AA537" i="17"/>
  <c r="W536" i="17"/>
  <c r="U535" i="17"/>
  <c r="W535" i="17" s="1"/>
  <c r="U534" i="17"/>
  <c r="W534" i="17" s="1"/>
  <c r="T533" i="17"/>
  <c r="AA532" i="17"/>
  <c r="X511" i="17"/>
  <c r="U510" i="17"/>
  <c r="X510" i="17" s="1"/>
  <c r="U509" i="17"/>
  <c r="X509" i="17" s="1"/>
  <c r="X508" i="17"/>
  <c r="AA507" i="17"/>
  <c r="T507" i="17"/>
  <c r="W506" i="17"/>
  <c r="U505" i="17"/>
  <c r="W505" i="17" s="1"/>
  <c r="W503" i="17"/>
  <c r="AA502" i="17"/>
  <c r="T502" i="17"/>
  <c r="X501" i="17"/>
  <c r="U500" i="17"/>
  <c r="T499" i="17"/>
  <c r="X498" i="17"/>
  <c r="AA497" i="17"/>
  <c r="X496" i="17"/>
  <c r="U495" i="17"/>
  <c r="T494" i="17"/>
  <c r="T492" i="17" s="1"/>
  <c r="X493" i="17"/>
  <c r="AA492" i="17"/>
  <c r="Y486" i="17"/>
  <c r="U485" i="17"/>
  <c r="Y485" i="17" s="1"/>
  <c r="U484" i="17"/>
  <c r="Y484" i="17" s="1"/>
  <c r="Y483" i="17"/>
  <c r="AA482" i="17"/>
  <c r="T482" i="17"/>
  <c r="Y481" i="17"/>
  <c r="U480" i="17"/>
  <c r="Y480" i="17" s="1"/>
  <c r="U479" i="17"/>
  <c r="Y478" i="17"/>
  <c r="AA477" i="17"/>
  <c r="T477" i="17"/>
  <c r="W476" i="17"/>
  <c r="U475" i="17"/>
  <c r="W475" i="17" s="1"/>
  <c r="U474" i="17"/>
  <c r="W474" i="17" s="1"/>
  <c r="W473" i="17"/>
  <c r="AA472" i="17"/>
  <c r="T472" i="17"/>
  <c r="Y471" i="17"/>
  <c r="U470" i="17"/>
  <c r="Y470" i="17" s="1"/>
  <c r="U469" i="17"/>
  <c r="Y469" i="17" s="1"/>
  <c r="Y468" i="17"/>
  <c r="AA467" i="17"/>
  <c r="T467" i="17"/>
  <c r="Y466" i="17"/>
  <c r="U465" i="17"/>
  <c r="Y465" i="17" s="1"/>
  <c r="U464" i="17"/>
  <c r="Y463" i="17"/>
  <c r="AA462" i="17"/>
  <c r="T462" i="17"/>
  <c r="Y461" i="17"/>
  <c r="U460" i="17"/>
  <c r="Y460" i="17" s="1"/>
  <c r="U459" i="17"/>
  <c r="Y458" i="17"/>
  <c r="AA457" i="17"/>
  <c r="T457" i="17"/>
  <c r="Y456" i="17"/>
  <c r="U455" i="17"/>
  <c r="Y455" i="17" s="1"/>
  <c r="U454" i="17"/>
  <c r="Y454" i="17" s="1"/>
  <c r="Y453" i="17"/>
  <c r="AA452" i="17"/>
  <c r="T452" i="17"/>
  <c r="Y451" i="17"/>
  <c r="U450" i="17"/>
  <c r="Y450" i="17" s="1"/>
  <c r="U449" i="17"/>
  <c r="Y448" i="17"/>
  <c r="AA447" i="17"/>
  <c r="T447" i="17"/>
  <c r="W446" i="17"/>
  <c r="U445" i="17"/>
  <c r="W445" i="17" s="1"/>
  <c r="U444" i="17"/>
  <c r="W444" i="17" s="1"/>
  <c r="W443" i="17"/>
  <c r="AA442" i="17"/>
  <c r="T442" i="17"/>
  <c r="Y441" i="17"/>
  <c r="U440" i="17"/>
  <c r="Y440" i="17" s="1"/>
  <c r="U439" i="17"/>
  <c r="Y438" i="17"/>
  <c r="AA437" i="17"/>
  <c r="T437" i="17"/>
  <c r="AL435" i="17"/>
  <c r="AK435" i="17"/>
  <c r="AJ435" i="17"/>
  <c r="AI435" i="17"/>
  <c r="AH435" i="17"/>
  <c r="AG435" i="17"/>
  <c r="AF435" i="17"/>
  <c r="AE435" i="17"/>
  <c r="AD435" i="17"/>
  <c r="AC435" i="17"/>
  <c r="AB435" i="17"/>
  <c r="Z435" i="17"/>
  <c r="V435" i="17"/>
  <c r="S435" i="17"/>
  <c r="Y434" i="17"/>
  <c r="U433" i="17"/>
  <c r="Y433" i="17" s="1"/>
  <c r="U432" i="17"/>
  <c r="T431" i="17"/>
  <c r="T430" i="17" s="1"/>
  <c r="AA430" i="17"/>
  <c r="X429" i="17"/>
  <c r="U428" i="17"/>
  <c r="X428" i="17" s="1"/>
  <c r="U427" i="17"/>
  <c r="X427" i="17" s="1"/>
  <c r="T426" i="17"/>
  <c r="X426" i="17" s="1"/>
  <c r="AA425" i="17"/>
  <c r="Y424" i="17"/>
  <c r="U423" i="17"/>
  <c r="Y423" i="17" s="1"/>
  <c r="U422" i="17"/>
  <c r="Y422" i="17" s="1"/>
  <c r="T421" i="17"/>
  <c r="T420" i="17" s="1"/>
  <c r="AA420" i="17"/>
  <c r="Y419" i="17"/>
  <c r="Y418" i="17"/>
  <c r="Y417" i="17"/>
  <c r="T416" i="17"/>
  <c r="AA415" i="17"/>
  <c r="Y414" i="17"/>
  <c r="Y413" i="17"/>
  <c r="Y412" i="17"/>
  <c r="T411" i="17"/>
  <c r="AA410" i="17"/>
  <c r="Y409" i="17"/>
  <c r="U408" i="17"/>
  <c r="Y408" i="17" s="1"/>
  <c r="U407" i="17"/>
  <c r="T406" i="17"/>
  <c r="T405" i="17" s="1"/>
  <c r="AA405" i="17"/>
  <c r="N405" i="17"/>
  <c r="I405" i="17"/>
  <c r="Y404" i="17"/>
  <c r="U403" i="17"/>
  <c r="U402" i="17"/>
  <c r="Y402" i="17" s="1"/>
  <c r="T401" i="17"/>
  <c r="AA400" i="17"/>
  <c r="N400" i="17"/>
  <c r="I400" i="17"/>
  <c r="Y399" i="17"/>
  <c r="U398" i="17"/>
  <c r="Y398" i="17" s="1"/>
  <c r="U397" i="17"/>
  <c r="T396" i="17"/>
  <c r="Y396" i="17" s="1"/>
  <c r="AA395" i="17"/>
  <c r="N395" i="17"/>
  <c r="I395" i="17"/>
  <c r="Y394" i="17"/>
  <c r="U393" i="17"/>
  <c r="Y393" i="17" s="1"/>
  <c r="U392" i="17"/>
  <c r="Y392" i="17" s="1"/>
  <c r="T391" i="17"/>
  <c r="T390" i="17" s="1"/>
  <c r="AA390" i="17"/>
  <c r="N390" i="17"/>
  <c r="I390" i="17"/>
  <c r="Y389" i="17"/>
  <c r="U388" i="17"/>
  <c r="Y388" i="17" s="1"/>
  <c r="U387" i="17"/>
  <c r="Y387" i="17" s="1"/>
  <c r="T386" i="17"/>
  <c r="AA385" i="17"/>
  <c r="N385" i="17"/>
  <c r="I385" i="17"/>
  <c r="Y384" i="17"/>
  <c r="U383" i="17"/>
  <c r="Y383" i="17" s="1"/>
  <c r="U382" i="17"/>
  <c r="T381" i="17"/>
  <c r="T380" i="17" s="1"/>
  <c r="AA380" i="17"/>
  <c r="N380" i="17"/>
  <c r="I380" i="17"/>
  <c r="Y379" i="17"/>
  <c r="U378" i="17"/>
  <c r="Y378" i="17" s="1"/>
  <c r="U377" i="17"/>
  <c r="Y377" i="17" s="1"/>
  <c r="T376" i="17"/>
  <c r="AA375" i="17"/>
  <c r="N375" i="17"/>
  <c r="I375" i="17"/>
  <c r="W374" i="17"/>
  <c r="U373" i="17"/>
  <c r="W373" i="17" s="1"/>
  <c r="U372" i="17"/>
  <c r="W372" i="17" s="1"/>
  <c r="T371" i="17"/>
  <c r="W371" i="17" s="1"/>
  <c r="AA370" i="17"/>
  <c r="Y369" i="17"/>
  <c r="U368" i="17"/>
  <c r="Y368" i="17" s="1"/>
  <c r="U367" i="17"/>
  <c r="Y367" i="17" s="1"/>
  <c r="T366" i="17"/>
  <c r="Y366" i="17" s="1"/>
  <c r="AA365" i="17"/>
  <c r="N365" i="17"/>
  <c r="I365" i="17"/>
  <c r="Y364" i="17"/>
  <c r="U363" i="17"/>
  <c r="Y363" i="17" s="1"/>
  <c r="U362" i="17"/>
  <c r="T361" i="17"/>
  <c r="T360" i="17" s="1"/>
  <c r="AA360" i="17"/>
  <c r="N360" i="17"/>
  <c r="I360" i="17"/>
  <c r="Y359" i="17"/>
  <c r="U358" i="17"/>
  <c r="Y358" i="17" s="1"/>
  <c r="U357" i="17"/>
  <c r="Y357" i="17" s="1"/>
  <c r="T356" i="17"/>
  <c r="T355" i="17" s="1"/>
  <c r="AA355" i="17"/>
  <c r="N355" i="17"/>
  <c r="I355" i="17"/>
  <c r="U353" i="17"/>
  <c r="Y353" i="17" s="1"/>
  <c r="U352" i="17"/>
  <c r="T351" i="17"/>
  <c r="AA350" i="17"/>
  <c r="U348" i="17"/>
  <c r="Y348" i="17" s="1"/>
  <c r="U347" i="17"/>
  <c r="Y347" i="17" s="1"/>
  <c r="T346" i="17"/>
  <c r="AA345" i="17"/>
  <c r="U343" i="17"/>
  <c r="Y343" i="17" s="1"/>
  <c r="U342" i="17"/>
  <c r="Y342" i="17" s="1"/>
  <c r="T341" i="17"/>
  <c r="AA340" i="17"/>
  <c r="U338" i="17"/>
  <c r="Y338" i="17" s="1"/>
  <c r="U337" i="17"/>
  <c r="Y337" i="17" s="1"/>
  <c r="T336" i="17"/>
  <c r="Y336" i="17" s="1"/>
  <c r="AA335" i="17"/>
  <c r="X334" i="17"/>
  <c r="X333" i="17"/>
  <c r="T331" i="17"/>
  <c r="T330" i="17" s="1"/>
  <c r="AA330" i="17"/>
  <c r="X329" i="17"/>
  <c r="X328" i="17"/>
  <c r="X327" i="17"/>
  <c r="T326" i="17"/>
  <c r="X326" i="17" s="1"/>
  <c r="AA325" i="17"/>
  <c r="Y324" i="17"/>
  <c r="Y320" i="17" s="1"/>
  <c r="X324" i="17"/>
  <c r="X323" i="17"/>
  <c r="X322" i="17"/>
  <c r="T321" i="17"/>
  <c r="T320" i="17" s="1"/>
  <c r="AA320" i="17"/>
  <c r="Y319" i="17"/>
  <c r="Y318" i="17"/>
  <c r="T316" i="17"/>
  <c r="Y316" i="17" s="1"/>
  <c r="AA315" i="17"/>
  <c r="W314" i="17"/>
  <c r="U313" i="17"/>
  <c r="W313" i="17" s="1"/>
  <c r="U312" i="17"/>
  <c r="W312" i="17" s="1"/>
  <c r="T311" i="17"/>
  <c r="AA310" i="17"/>
  <c r="N310" i="17"/>
  <c r="I310" i="17"/>
  <c r="X309" i="17"/>
  <c r="U308" i="17"/>
  <c r="X308" i="17" s="1"/>
  <c r="U307" i="17"/>
  <c r="T306" i="17"/>
  <c r="X306" i="17" s="1"/>
  <c r="AA305" i="17"/>
  <c r="N305" i="17"/>
  <c r="I305" i="17"/>
  <c r="X304" i="17"/>
  <c r="U303" i="17"/>
  <c r="X303" i="17" s="1"/>
  <c r="U302" i="17"/>
  <c r="T301" i="17"/>
  <c r="T300" i="17" s="1"/>
  <c r="AA300" i="17"/>
  <c r="N300" i="17"/>
  <c r="I300" i="17"/>
  <c r="X299" i="17"/>
  <c r="U298" i="17"/>
  <c r="X298" i="17" s="1"/>
  <c r="U297" i="17"/>
  <c r="T296" i="17"/>
  <c r="X296" i="17" s="1"/>
  <c r="AA295" i="17"/>
  <c r="N295" i="17"/>
  <c r="I295" i="17"/>
  <c r="X294" i="17"/>
  <c r="U293" i="17"/>
  <c r="X293" i="17" s="1"/>
  <c r="U292" i="17"/>
  <c r="X292" i="17" s="1"/>
  <c r="T291" i="17"/>
  <c r="X291" i="17" s="1"/>
  <c r="AA290" i="17"/>
  <c r="N290" i="17"/>
  <c r="I290" i="17"/>
  <c r="X289" i="17"/>
  <c r="U288" i="17"/>
  <c r="X288" i="17" s="1"/>
  <c r="U287" i="17"/>
  <c r="X287" i="17" s="1"/>
  <c r="T286" i="17"/>
  <c r="T285" i="17" s="1"/>
  <c r="AA285" i="17"/>
  <c r="N285" i="17"/>
  <c r="I285" i="17"/>
  <c r="X284" i="17"/>
  <c r="U283" i="17"/>
  <c r="X283" i="17" s="1"/>
  <c r="U282" i="17"/>
  <c r="X282" i="17" s="1"/>
  <c r="T281" i="17"/>
  <c r="T280" i="17" s="1"/>
  <c r="AA280" i="17"/>
  <c r="N280" i="17"/>
  <c r="I280" i="17"/>
  <c r="X279" i="17"/>
  <c r="U278" i="17"/>
  <c r="X278" i="17" s="1"/>
  <c r="U277" i="17"/>
  <c r="T276" i="17"/>
  <c r="T275" i="17" s="1"/>
  <c r="AA275" i="17"/>
  <c r="N275" i="17"/>
  <c r="I275" i="17"/>
  <c r="X274" i="17"/>
  <c r="U273" i="17"/>
  <c r="X273" i="17" s="1"/>
  <c r="U272" i="17"/>
  <c r="X272" i="17" s="1"/>
  <c r="T271" i="17"/>
  <c r="AA270" i="17"/>
  <c r="N270" i="17"/>
  <c r="I270" i="17"/>
  <c r="X269" i="17"/>
  <c r="U268" i="17"/>
  <c r="X268" i="17" s="1"/>
  <c r="U267" i="17"/>
  <c r="T266" i="17"/>
  <c r="AA265" i="17"/>
  <c r="N265" i="17"/>
  <c r="I265" i="17"/>
  <c r="X264" i="17"/>
  <c r="U263" i="17"/>
  <c r="X263" i="17" s="1"/>
  <c r="U262" i="17"/>
  <c r="T261" i="17"/>
  <c r="T260" i="17" s="1"/>
  <c r="AA260" i="17"/>
  <c r="X259" i="17"/>
  <c r="U258" i="17"/>
  <c r="X258" i="17" s="1"/>
  <c r="U257" i="17"/>
  <c r="T256" i="17"/>
  <c r="X256" i="17" s="1"/>
  <c r="AA255" i="17"/>
  <c r="N255" i="17"/>
  <c r="I255" i="17"/>
  <c r="Y254" i="17"/>
  <c r="U253" i="17"/>
  <c r="Y253" i="17" s="1"/>
  <c r="U252" i="17"/>
  <c r="T251" i="17"/>
  <c r="T250" i="17" s="1"/>
  <c r="AA250" i="17"/>
  <c r="N250" i="17"/>
  <c r="I250" i="17"/>
  <c r="W249" i="17"/>
  <c r="U248" i="17"/>
  <c r="W248" i="17" s="1"/>
  <c r="U247" i="17"/>
  <c r="W247" i="17" s="1"/>
  <c r="T246" i="17"/>
  <c r="AA245" i="17"/>
  <c r="N245" i="17"/>
  <c r="I245" i="17"/>
  <c r="X244" i="17"/>
  <c r="U243" i="17"/>
  <c r="X243" i="17" s="1"/>
  <c r="U242" i="17"/>
  <c r="T241" i="17"/>
  <c r="AA240" i="17"/>
  <c r="N240" i="17"/>
  <c r="I240" i="17"/>
  <c r="X239" i="17"/>
  <c r="U238" i="17"/>
  <c r="X238" i="17" s="1"/>
  <c r="U237" i="17"/>
  <c r="X237" i="17" s="1"/>
  <c r="T236" i="17"/>
  <c r="T235" i="17" s="1"/>
  <c r="AA235" i="17"/>
  <c r="X234" i="17"/>
  <c r="U233" i="17"/>
  <c r="X233" i="17" s="1"/>
  <c r="U232" i="17"/>
  <c r="T231" i="17"/>
  <c r="T230" i="17" s="1"/>
  <c r="AA230" i="17"/>
  <c r="N230" i="17"/>
  <c r="I230" i="17"/>
  <c r="X229" i="17"/>
  <c r="U228" i="17"/>
  <c r="X228" i="17" s="1"/>
  <c r="U227" i="17"/>
  <c r="X227" i="17" s="1"/>
  <c r="T226" i="17"/>
  <c r="T225" i="17" s="1"/>
  <c r="AA225" i="17"/>
  <c r="N225" i="17"/>
  <c r="I225" i="17"/>
  <c r="X224" i="17"/>
  <c r="U223" i="17"/>
  <c r="X223" i="17" s="1"/>
  <c r="U222" i="17"/>
  <c r="X222" i="17" s="1"/>
  <c r="T221" i="17"/>
  <c r="T220" i="17" s="1"/>
  <c r="AA220" i="17"/>
  <c r="N220" i="17"/>
  <c r="I220" i="17"/>
  <c r="U218" i="17"/>
  <c r="Y218" i="17" s="1"/>
  <c r="U217" i="17"/>
  <c r="Y217" i="17" s="1"/>
  <c r="T216" i="17"/>
  <c r="Y216" i="17" s="1"/>
  <c r="AA215" i="17"/>
  <c r="W214" i="17"/>
  <c r="U213" i="17"/>
  <c r="W213" i="17" s="1"/>
  <c r="U212" i="17"/>
  <c r="W212" i="17" s="1"/>
  <c r="T211" i="17"/>
  <c r="W211" i="17" s="1"/>
  <c r="AA210" i="17"/>
  <c r="U208" i="17"/>
  <c r="Y208" i="17" s="1"/>
  <c r="U207" i="17"/>
  <c r="Y207" i="17" s="1"/>
  <c r="T206" i="17"/>
  <c r="AA205" i="17"/>
  <c r="W204" i="17"/>
  <c r="U203" i="17"/>
  <c r="W203" i="17" s="1"/>
  <c r="U202" i="17"/>
  <c r="T201" i="17"/>
  <c r="AA200" i="17"/>
  <c r="W199" i="17"/>
  <c r="U198" i="17"/>
  <c r="U197" i="17"/>
  <c r="W197" i="17" s="1"/>
  <c r="T196" i="17"/>
  <c r="W196" i="17" s="1"/>
  <c r="AA195" i="17"/>
  <c r="W194" i="17"/>
  <c r="U193" i="17"/>
  <c r="W193" i="17" s="1"/>
  <c r="U192" i="17"/>
  <c r="T191" i="17"/>
  <c r="T190" i="17" s="1"/>
  <c r="AA190" i="17"/>
  <c r="W189" i="17"/>
  <c r="U188" i="17"/>
  <c r="U187" i="17"/>
  <c r="W187" i="17" s="1"/>
  <c r="T186" i="17"/>
  <c r="W186" i="17" s="1"/>
  <c r="AA185" i="17"/>
  <c r="W184" i="17"/>
  <c r="U183" i="17"/>
  <c r="W183" i="17" s="1"/>
  <c r="U182" i="17"/>
  <c r="W182" i="17" s="1"/>
  <c r="T181" i="17"/>
  <c r="AA180" i="17"/>
  <c r="U178" i="17"/>
  <c r="Y178" i="17" s="1"/>
  <c r="U177" i="17"/>
  <c r="Y177" i="17" s="1"/>
  <c r="T176" i="17"/>
  <c r="AA175" i="17"/>
  <c r="Y174" i="17"/>
  <c r="Y173" i="17"/>
  <c r="Y172" i="17"/>
  <c r="T171" i="17"/>
  <c r="T170" i="17" s="1"/>
  <c r="AA170" i="17"/>
  <c r="Y169" i="17"/>
  <c r="Y167" i="17"/>
  <c r="T166" i="17"/>
  <c r="T165" i="17" s="1"/>
  <c r="AA165" i="17"/>
  <c r="W164" i="17"/>
  <c r="U163" i="17"/>
  <c r="W163" i="17" s="1"/>
  <c r="U162" i="17"/>
  <c r="T161" i="17"/>
  <c r="T160" i="17" s="1"/>
  <c r="AA160" i="17"/>
  <c r="N160" i="17"/>
  <c r="I160" i="17"/>
  <c r="W159" i="17"/>
  <c r="U158" i="17"/>
  <c r="U157" i="17"/>
  <c r="W157" i="17" s="1"/>
  <c r="T156" i="17"/>
  <c r="T155" i="17" s="1"/>
  <c r="AA155" i="17"/>
  <c r="N155" i="17"/>
  <c r="I155" i="17"/>
  <c r="W154" i="17"/>
  <c r="U153" i="17"/>
  <c r="W153" i="17" s="1"/>
  <c r="U152" i="17"/>
  <c r="W152" i="17" s="1"/>
  <c r="T151" i="17"/>
  <c r="T150" i="17" s="1"/>
  <c r="AA150" i="17"/>
  <c r="N150" i="17"/>
  <c r="I150" i="17"/>
  <c r="Y149" i="17"/>
  <c r="U148" i="17"/>
  <c r="Y148" i="17" s="1"/>
  <c r="U147" i="17"/>
  <c r="T146" i="17"/>
  <c r="T145" i="17" s="1"/>
  <c r="AA145" i="17"/>
  <c r="N145" i="17"/>
  <c r="I145" i="17"/>
  <c r="Y144" i="17"/>
  <c r="U143" i="17"/>
  <c r="U142" i="17"/>
  <c r="Y142" i="17" s="1"/>
  <c r="T141" i="17"/>
  <c r="AA140" i="17"/>
  <c r="N140" i="17"/>
  <c r="I140" i="17"/>
  <c r="W139" i="17"/>
  <c r="U138" i="17"/>
  <c r="W138" i="17" s="1"/>
  <c r="U137" i="17"/>
  <c r="W137" i="17" s="1"/>
  <c r="T136" i="17"/>
  <c r="W136" i="17" s="1"/>
  <c r="AA135" i="17"/>
  <c r="N135" i="17"/>
  <c r="I135" i="17"/>
  <c r="W134" i="17"/>
  <c r="U133" i="17"/>
  <c r="W133" i="17" s="1"/>
  <c r="U132" i="17"/>
  <c r="W132" i="17" s="1"/>
  <c r="T131" i="17"/>
  <c r="T130" i="17" s="1"/>
  <c r="AA130" i="17"/>
  <c r="N130" i="17"/>
  <c r="I130" i="17"/>
  <c r="W129" i="17"/>
  <c r="U128" i="17"/>
  <c r="U127" i="17"/>
  <c r="W127" i="17" s="1"/>
  <c r="T126" i="17"/>
  <c r="AA125" i="17"/>
  <c r="N125" i="17"/>
  <c r="I125" i="17"/>
  <c r="W124" i="17"/>
  <c r="U123" i="17"/>
  <c r="W123" i="17" s="1"/>
  <c r="U122" i="17"/>
  <c r="T121" i="17"/>
  <c r="AA120" i="17"/>
  <c r="N120" i="17"/>
  <c r="I120" i="17"/>
  <c r="Y119" i="17"/>
  <c r="U118" i="17"/>
  <c r="Y118" i="17" s="1"/>
  <c r="U117" i="17"/>
  <c r="T116" i="17"/>
  <c r="T115" i="17" s="1"/>
  <c r="AA115" i="17"/>
  <c r="N115" i="17"/>
  <c r="I115" i="17"/>
  <c r="W114" i="17"/>
  <c r="U113" i="17"/>
  <c r="W113" i="17" s="1"/>
  <c r="U112" i="17"/>
  <c r="T111" i="17"/>
  <c r="W111" i="17" s="1"/>
  <c r="AA110" i="17"/>
  <c r="N110" i="17"/>
  <c r="I110" i="17"/>
  <c r="W109" i="17"/>
  <c r="U108" i="17"/>
  <c r="W108" i="17" s="1"/>
  <c r="U107" i="17"/>
  <c r="T106" i="17"/>
  <c r="T105" i="17" s="1"/>
  <c r="AA105" i="17"/>
  <c r="N105" i="17"/>
  <c r="I105" i="17"/>
  <c r="W104" i="17"/>
  <c r="U103" i="17"/>
  <c r="U102" i="17"/>
  <c r="W102" i="17" s="1"/>
  <c r="T101" i="17"/>
  <c r="W101" i="17" s="1"/>
  <c r="AA100" i="17"/>
  <c r="N100" i="17"/>
  <c r="I100" i="17"/>
  <c r="W99" i="17"/>
  <c r="U98" i="17"/>
  <c r="W98" i="17" s="1"/>
  <c r="U97" i="17"/>
  <c r="T96" i="17"/>
  <c r="T95" i="17" s="1"/>
  <c r="AA95" i="17"/>
  <c r="N95" i="17"/>
  <c r="I95" i="17"/>
  <c r="W94" i="17"/>
  <c r="U93" i="17"/>
  <c r="W93" i="17" s="1"/>
  <c r="U92" i="17"/>
  <c r="W92" i="17" s="1"/>
  <c r="T91" i="17"/>
  <c r="T90" i="17" s="1"/>
  <c r="AA90" i="17"/>
  <c r="N90" i="17"/>
  <c r="I90" i="17"/>
  <c r="W89" i="17"/>
  <c r="U88" i="17"/>
  <c r="W88" i="17" s="1"/>
  <c r="U87" i="17"/>
  <c r="T86" i="17"/>
  <c r="AA85" i="17"/>
  <c r="N85" i="17"/>
  <c r="I85" i="17"/>
  <c r="X84" i="17"/>
  <c r="W84" i="17"/>
  <c r="Y84" i="17" s="1"/>
  <c r="X83" i="17"/>
  <c r="W83" i="17"/>
  <c r="Y83" i="17" s="1"/>
  <c r="X82" i="17"/>
  <c r="T81" i="17"/>
  <c r="T80" i="17" s="1"/>
  <c r="AA80" i="17"/>
  <c r="W79" i="17"/>
  <c r="U78" i="17"/>
  <c r="W78" i="17" s="1"/>
  <c r="U77" i="17"/>
  <c r="T76" i="17"/>
  <c r="AA75" i="17"/>
  <c r="X73" i="17"/>
  <c r="X72" i="17"/>
  <c r="W71" i="17"/>
  <c r="W70" i="17" s="1"/>
  <c r="U70" i="17"/>
  <c r="T70" i="17"/>
  <c r="I70" i="17"/>
  <c r="U65" i="17"/>
  <c r="X67" i="17"/>
  <c r="X66" i="17"/>
  <c r="W65" i="17"/>
  <c r="T65" i="17"/>
  <c r="I65" i="17"/>
  <c r="X63" i="17"/>
  <c r="X61" i="17"/>
  <c r="W60" i="17"/>
  <c r="T60" i="17"/>
  <c r="I60" i="17"/>
  <c r="X58" i="17"/>
  <c r="X55" i="17" s="1"/>
  <c r="W56" i="17"/>
  <c r="T55" i="17"/>
  <c r="I55" i="17"/>
  <c r="AL52" i="17"/>
  <c r="AK52" i="17"/>
  <c r="AJ52" i="17"/>
  <c r="AI52" i="17"/>
  <c r="AH52" i="17"/>
  <c r="AG52" i="17"/>
  <c r="AF52" i="17"/>
  <c r="AE52" i="17"/>
  <c r="AD52" i="17"/>
  <c r="AC52" i="17"/>
  <c r="AB52" i="17"/>
  <c r="Z52" i="17"/>
  <c r="V52" i="17"/>
  <c r="S52" i="17"/>
  <c r="AA47" i="17"/>
  <c r="AO42" i="17"/>
  <c r="AA42" i="17"/>
  <c r="Y52" i="17"/>
  <c r="W36" i="17"/>
  <c r="W32" i="17" s="1"/>
  <c r="AN32" i="17" s="1"/>
  <c r="AA602" i="17" l="1"/>
  <c r="U85" i="17"/>
  <c r="U395" i="17"/>
  <c r="U627" i="17"/>
  <c r="U437" i="17"/>
  <c r="Y437" i="17" s="1"/>
  <c r="U477" i="17"/>
  <c r="U105" i="17"/>
  <c r="U145" i="17"/>
  <c r="U275" i="17"/>
  <c r="X275" i="17" s="1"/>
  <c r="U597" i="17"/>
  <c r="X231" i="17"/>
  <c r="U110" i="17"/>
  <c r="T395" i="17"/>
  <c r="X70" i="17"/>
  <c r="U315" i="17"/>
  <c r="U430" i="17"/>
  <c r="Y430" i="17" s="1"/>
  <c r="U240" i="17"/>
  <c r="U335" i="17"/>
  <c r="U120" i="17"/>
  <c r="T290" i="17"/>
  <c r="U305" i="17"/>
  <c r="T365" i="17"/>
  <c r="U62" i="17"/>
  <c r="X62" i="17" s="1"/>
  <c r="X60" i="17" s="1"/>
  <c r="X221" i="17"/>
  <c r="W600" i="17"/>
  <c r="W112" i="17"/>
  <c r="X80" i="17"/>
  <c r="Y524" i="17"/>
  <c r="T110" i="17"/>
  <c r="U310" i="17"/>
  <c r="U220" i="17"/>
  <c r="X220" i="17" s="1"/>
  <c r="W106" i="17"/>
  <c r="T325" i="17"/>
  <c r="AC603" i="17"/>
  <c r="AC643" i="17" s="1"/>
  <c r="AK603" i="17"/>
  <c r="AK643" i="17" s="1"/>
  <c r="AF603" i="17"/>
  <c r="AF643" i="17" s="1"/>
  <c r="Y147" i="17"/>
  <c r="Y171" i="17"/>
  <c r="Y170" i="17" s="1"/>
  <c r="U210" i="17"/>
  <c r="X236" i="17"/>
  <c r="U320" i="17"/>
  <c r="X320" i="17" s="1"/>
  <c r="T425" i="17"/>
  <c r="U552" i="17"/>
  <c r="Y552" i="17" s="1"/>
  <c r="AD603" i="17"/>
  <c r="AD643" i="17" s="1"/>
  <c r="AA52" i="17"/>
  <c r="AN52" i="17" s="1"/>
  <c r="W91" i="17"/>
  <c r="U95" i="17"/>
  <c r="W95" i="17" s="1"/>
  <c r="U140" i="17"/>
  <c r="U180" i="17"/>
  <c r="Y215" i="17"/>
  <c r="X276" i="17"/>
  <c r="T315" i="17"/>
  <c r="T340" i="17"/>
  <c r="Y341" i="17"/>
  <c r="T350" i="17"/>
  <c r="Y351" i="17"/>
  <c r="U350" i="17"/>
  <c r="Y352" i="17"/>
  <c r="U547" i="17"/>
  <c r="Y547" i="17" s="1"/>
  <c r="U130" i="17"/>
  <c r="W130" i="17" s="1"/>
  <c r="U135" i="17"/>
  <c r="T370" i="17"/>
  <c r="Y391" i="17"/>
  <c r="Y421" i="17"/>
  <c r="U542" i="17"/>
  <c r="Y542" i="17" s="1"/>
  <c r="W583" i="17"/>
  <c r="AH603" i="17"/>
  <c r="AH643" i="17" s="1"/>
  <c r="W52" i="17"/>
  <c r="U160" i="17"/>
  <c r="W160" i="17" s="1"/>
  <c r="T205" i="17"/>
  <c r="Y206" i="17"/>
  <c r="Y205" i="17" s="1"/>
  <c r="U255" i="17"/>
  <c r="T345" i="17"/>
  <c r="Y346" i="17"/>
  <c r="T175" i="17"/>
  <c r="Y176" i="17"/>
  <c r="Y175" i="17" s="1"/>
  <c r="U365" i="17"/>
  <c r="Y477" i="17"/>
  <c r="U280" i="17"/>
  <c r="X280" i="17" s="1"/>
  <c r="Y361" i="17"/>
  <c r="U592" i="17"/>
  <c r="Y545" i="17"/>
  <c r="U567" i="17"/>
  <c r="Y567" i="17" s="1"/>
  <c r="U622" i="17"/>
  <c r="W622" i="17" s="1"/>
  <c r="W121" i="17"/>
  <c r="T120" i="17"/>
  <c r="W76" i="17"/>
  <c r="T75" i="17"/>
  <c r="T522" i="17"/>
  <c r="Y522" i="17" s="1"/>
  <c r="Y523" i="17"/>
  <c r="U75" i="17"/>
  <c r="W87" i="17"/>
  <c r="W151" i="17"/>
  <c r="W161" i="17"/>
  <c r="U230" i="17"/>
  <c r="X230" i="17" s="1"/>
  <c r="U325" i="17"/>
  <c r="X331" i="17"/>
  <c r="U375" i="17"/>
  <c r="Y411" i="17"/>
  <c r="T410" i="17"/>
  <c r="T532" i="17"/>
  <c r="W533" i="17"/>
  <c r="U562" i="17"/>
  <c r="Y562" i="17" s="1"/>
  <c r="T200" i="17"/>
  <c r="W201" i="17"/>
  <c r="X266" i="17"/>
  <c r="T265" i="17"/>
  <c r="U270" i="17"/>
  <c r="T305" i="17"/>
  <c r="T385" i="17"/>
  <c r="Y386" i="17"/>
  <c r="U457" i="17"/>
  <c r="Y457" i="17" s="1"/>
  <c r="Y464" i="17"/>
  <c r="U462" i="17"/>
  <c r="Y462" i="17" s="1"/>
  <c r="T517" i="17"/>
  <c r="Y518" i="17"/>
  <c r="W105" i="17"/>
  <c r="W126" i="17"/>
  <c r="T125" i="17"/>
  <c r="T135" i="17"/>
  <c r="Y143" i="17"/>
  <c r="T195" i="17"/>
  <c r="U200" i="17"/>
  <c r="T210" i="17"/>
  <c r="U245" i="17"/>
  <c r="T255" i="17"/>
  <c r="X321" i="17"/>
  <c r="Y401" i="17"/>
  <c r="T400" i="17"/>
  <c r="U442" i="17"/>
  <c r="W442" i="17" s="1"/>
  <c r="U452" i="17"/>
  <c r="Y452" i="17" s="1"/>
  <c r="Y459" i="17"/>
  <c r="U482" i="17"/>
  <c r="Y482" i="17" s="1"/>
  <c r="X500" i="17"/>
  <c r="U497" i="17"/>
  <c r="U517" i="17"/>
  <c r="W619" i="17"/>
  <c r="U617" i="17"/>
  <c r="Y117" i="17"/>
  <c r="U115" i="17"/>
  <c r="W246" i="17"/>
  <c r="T245" i="17"/>
  <c r="V603" i="17"/>
  <c r="V643" i="17" s="1"/>
  <c r="Y449" i="17"/>
  <c r="U447" i="17"/>
  <c r="Y447" i="17" s="1"/>
  <c r="Y439" i="17"/>
  <c r="U467" i="17"/>
  <c r="Y467" i="17" s="1"/>
  <c r="X297" i="17"/>
  <c r="U295" i="17"/>
  <c r="T215" i="17"/>
  <c r="T240" i="17"/>
  <c r="X241" i="17"/>
  <c r="X277" i="17"/>
  <c r="X281" i="17"/>
  <c r="U360" i="17"/>
  <c r="Y360" i="17" s="1"/>
  <c r="Y362" i="17"/>
  <c r="U400" i="17"/>
  <c r="U582" i="17"/>
  <c r="W582" i="17" s="1"/>
  <c r="W585" i="17"/>
  <c r="U125" i="17"/>
  <c r="X307" i="17"/>
  <c r="T335" i="17"/>
  <c r="T415" i="17"/>
  <c r="Y416" i="17"/>
  <c r="W86" i="17"/>
  <c r="T85" i="17"/>
  <c r="U90" i="17"/>
  <c r="W90" i="17" s="1"/>
  <c r="T100" i="17"/>
  <c r="Y166" i="17"/>
  <c r="T185" i="17"/>
  <c r="W191" i="17"/>
  <c r="U195" i="17"/>
  <c r="U410" i="17"/>
  <c r="U415" i="17"/>
  <c r="Y479" i="17"/>
  <c r="T487" i="17"/>
  <c r="U527" i="17"/>
  <c r="U265" i="17"/>
  <c r="U380" i="17"/>
  <c r="Y380" i="17" s="1"/>
  <c r="Z603" i="17"/>
  <c r="Z643" i="17" s="1"/>
  <c r="AI603" i="17"/>
  <c r="AI643" i="17" s="1"/>
  <c r="AA642" i="17"/>
  <c r="U100" i="17"/>
  <c r="T295" i="17"/>
  <c r="AL603" i="17"/>
  <c r="AL643" i="17" s="1"/>
  <c r="U175" i="17"/>
  <c r="U185" i="17"/>
  <c r="U215" i="17"/>
  <c r="AE603" i="17"/>
  <c r="AE643" i="17" s="1"/>
  <c r="U487" i="17"/>
  <c r="S603" i="17"/>
  <c r="S643" i="17" s="1"/>
  <c r="AG603" i="17"/>
  <c r="AG643" i="17" s="1"/>
  <c r="X52" i="17"/>
  <c r="W77" i="17"/>
  <c r="W96" i="17"/>
  <c r="W103" i="17"/>
  <c r="Y116" i="17"/>
  <c r="U170" i="17"/>
  <c r="W202" i="17"/>
  <c r="X257" i="17"/>
  <c r="Y382" i="17"/>
  <c r="Y397" i="17"/>
  <c r="U425" i="17"/>
  <c r="U507" i="17"/>
  <c r="X507" i="17" s="1"/>
  <c r="Y554" i="17"/>
  <c r="W81" i="17"/>
  <c r="W107" i="17"/>
  <c r="W128" i="17"/>
  <c r="W131" i="17"/>
  <c r="Y146" i="17"/>
  <c r="U150" i="17"/>
  <c r="W150" i="17" s="1"/>
  <c r="W156" i="17"/>
  <c r="W188" i="17"/>
  <c r="W198" i="17"/>
  <c r="X232" i="17"/>
  <c r="X301" i="17"/>
  <c r="Y317" i="17"/>
  <c r="AA435" i="17"/>
  <c r="U572" i="17"/>
  <c r="Y572" i="17" s="1"/>
  <c r="U577" i="17"/>
  <c r="Y577" i="17" s="1"/>
  <c r="Y579" i="17"/>
  <c r="AB603" i="17"/>
  <c r="AB643" i="17" s="1"/>
  <c r="AJ603" i="17"/>
  <c r="AJ643" i="17" s="1"/>
  <c r="X68" i="17"/>
  <c r="X65" i="17" s="1"/>
  <c r="W82" i="17"/>
  <c r="Y82" i="17" s="1"/>
  <c r="Y80" i="17" s="1"/>
  <c r="U80" i="17"/>
  <c r="W97" i="17"/>
  <c r="X242" i="17"/>
  <c r="X267" i="17"/>
  <c r="U300" i="17"/>
  <c r="X300" i="17" s="1"/>
  <c r="X302" i="17"/>
  <c r="U330" i="17"/>
  <c r="X330" i="17" s="1"/>
  <c r="X332" i="17"/>
  <c r="U370" i="17"/>
  <c r="Y406" i="17"/>
  <c r="U472" i="17"/>
  <c r="W472" i="17" s="1"/>
  <c r="Y550" i="17"/>
  <c r="Y574" i="17"/>
  <c r="U587" i="17"/>
  <c r="W490" i="17"/>
  <c r="U60" i="17"/>
  <c r="W158" i="17"/>
  <c r="U155" i="17"/>
  <c r="W155" i="17" s="1"/>
  <c r="T270" i="17"/>
  <c r="X271" i="17"/>
  <c r="U340" i="17"/>
  <c r="Y395" i="17"/>
  <c r="U405" i="17"/>
  <c r="Y405" i="17" s="1"/>
  <c r="Y407" i="17"/>
  <c r="W122" i="17"/>
  <c r="W162" i="17"/>
  <c r="T180" i="17"/>
  <c r="W181" i="17"/>
  <c r="Y251" i="17"/>
  <c r="X286" i="17"/>
  <c r="T375" i="17"/>
  <c r="Y376" i="17"/>
  <c r="Y403" i="17"/>
  <c r="Y431" i="17"/>
  <c r="Y570" i="17"/>
  <c r="U557" i="17"/>
  <c r="Y557" i="17" s="1"/>
  <c r="Y559" i="17"/>
  <c r="T52" i="17"/>
  <c r="Y168" i="17"/>
  <c r="U165" i="17"/>
  <c r="U250" i="17"/>
  <c r="Y250" i="17" s="1"/>
  <c r="Y252" i="17"/>
  <c r="T497" i="17"/>
  <c r="X499" i="17"/>
  <c r="U537" i="17"/>
  <c r="Y539" i="17"/>
  <c r="Y537" i="17" s="1"/>
  <c r="T597" i="17"/>
  <c r="W598" i="17"/>
  <c r="U260" i="17"/>
  <c r="X260" i="17" s="1"/>
  <c r="X262" i="17"/>
  <c r="U492" i="17"/>
  <c r="X495" i="17"/>
  <c r="U57" i="17"/>
  <c r="T140" i="17"/>
  <c r="Y141" i="17"/>
  <c r="U190" i="17"/>
  <c r="W190" i="17" s="1"/>
  <c r="W192" i="17"/>
  <c r="X226" i="17"/>
  <c r="X261" i="17"/>
  <c r="U290" i="17"/>
  <c r="T310" i="17"/>
  <c r="W311" i="17"/>
  <c r="Y356" i="17"/>
  <c r="Y381" i="17"/>
  <c r="U385" i="17"/>
  <c r="Y432" i="17"/>
  <c r="X494" i="17"/>
  <c r="U532" i="17"/>
  <c r="T527" i="17"/>
  <c r="Y528" i="17"/>
  <c r="U504" i="17"/>
  <c r="W504" i="17" s="1"/>
  <c r="W502" i="17" s="1"/>
  <c r="U205" i="17"/>
  <c r="U225" i="17"/>
  <c r="X225" i="17" s="1"/>
  <c r="U235" i="17"/>
  <c r="X235" i="17" s="1"/>
  <c r="U285" i="17"/>
  <c r="X285" i="17" s="1"/>
  <c r="U345" i="17"/>
  <c r="U355" i="17"/>
  <c r="Y355" i="17" s="1"/>
  <c r="U390" i="17"/>
  <c r="Y390" i="17" s="1"/>
  <c r="U420" i="17"/>
  <c r="U602" i="17" l="1"/>
  <c r="W597" i="17"/>
  <c r="T602" i="17"/>
  <c r="Y165" i="17"/>
  <c r="W85" i="17"/>
  <c r="Y335" i="17"/>
  <c r="Y115" i="17"/>
  <c r="W120" i="17"/>
  <c r="Y365" i="17"/>
  <c r="X290" i="17"/>
  <c r="W110" i="17"/>
  <c r="X295" i="17"/>
  <c r="W487" i="17"/>
  <c r="X240" i="17"/>
  <c r="Y315" i="17"/>
  <c r="X270" i="17"/>
  <c r="X325" i="17"/>
  <c r="X305" i="17"/>
  <c r="W532" i="17"/>
  <c r="Y385" i="17"/>
  <c r="W200" i="17"/>
  <c r="W100" i="17"/>
  <c r="U52" i="17"/>
  <c r="Y145" i="17"/>
  <c r="Y400" i="17"/>
  <c r="W135" i="17"/>
  <c r="W310" i="17"/>
  <c r="W180" i="17"/>
  <c r="X425" i="17"/>
  <c r="X255" i="17"/>
  <c r="Y350" i="17"/>
  <c r="W185" i="17"/>
  <c r="Y140" i="17"/>
  <c r="Y517" i="17"/>
  <c r="X265" i="17"/>
  <c r="Y410" i="17"/>
  <c r="W195" i="17"/>
  <c r="W125" i="17"/>
  <c r="Y340" i="17"/>
  <c r="M10" i="4"/>
  <c r="W75" i="17"/>
  <c r="Y345" i="17"/>
  <c r="W210" i="17"/>
  <c r="U642" i="17"/>
  <c r="X497" i="17"/>
  <c r="Y375" i="17"/>
  <c r="X492" i="17"/>
  <c r="W617" i="17"/>
  <c r="W642" i="17" s="1"/>
  <c r="Y415" i="17"/>
  <c r="W245" i="17"/>
  <c r="W80" i="17"/>
  <c r="AN436" i="17"/>
  <c r="AN435" i="17"/>
  <c r="AA603" i="17"/>
  <c r="AA643" i="17" s="1"/>
  <c r="Y420" i="17"/>
  <c r="U55" i="17"/>
  <c r="U435" i="17" s="1"/>
  <c r="W57" i="17"/>
  <c r="W55" i="17" s="1"/>
  <c r="T435" i="17"/>
  <c r="Y527" i="17"/>
  <c r="Y602" i="17" s="1"/>
  <c r="X602" i="17" l="1"/>
  <c r="W602" i="17"/>
  <c r="X435" i="17"/>
  <c r="Y435" i="17"/>
  <c r="Y603" i="17" s="1"/>
  <c r="Y643" i="17" s="1"/>
  <c r="T603" i="17"/>
  <c r="T643" i="17" s="1"/>
  <c r="W435" i="17"/>
  <c r="W603" i="17" s="1"/>
  <c r="W643" i="17" s="1"/>
  <c r="U603" i="17"/>
  <c r="U643" i="17" s="1"/>
  <c r="U128" i="15"/>
  <c r="Q128" i="15" s="1"/>
  <c r="V128" i="15"/>
  <c r="R128" i="15" s="1"/>
  <c r="T128" i="15"/>
  <c r="P128" i="15" s="1"/>
  <c r="S128" i="15"/>
  <c r="X603" i="17" l="1"/>
  <c r="X643" i="17" s="1"/>
  <c r="I13" i="4"/>
  <c r="G13" i="4"/>
  <c r="F17" i="16"/>
  <c r="H17" i="16" s="1"/>
  <c r="H16" i="16"/>
  <c r="G16" i="16"/>
  <c r="F16" i="16"/>
  <c r="E16" i="16"/>
  <c r="D16" i="16"/>
  <c r="F147" i="15"/>
  <c r="E147" i="15"/>
  <c r="D147" i="15"/>
  <c r="O128" i="15"/>
  <c r="C128" i="15"/>
  <c r="AD87" i="15"/>
  <c r="R87" i="15" s="1"/>
  <c r="AA87" i="15"/>
  <c r="AD86" i="15"/>
  <c r="AD85" i="15"/>
  <c r="AD84" i="15"/>
  <c r="E84" i="15"/>
  <c r="D84" i="15"/>
  <c r="C84" i="15"/>
  <c r="AD83" i="15"/>
  <c r="AA83" i="15"/>
  <c r="AD82" i="15"/>
  <c r="AA82" i="15"/>
  <c r="AD81" i="15"/>
  <c r="AD80" i="15"/>
  <c r="AD79" i="15"/>
  <c r="AD78" i="15"/>
  <c r="AD77" i="15"/>
  <c r="AA77" i="15"/>
  <c r="AD76" i="15"/>
  <c r="E76" i="15"/>
  <c r="D76" i="15"/>
  <c r="C76" i="15"/>
  <c r="AD75" i="15"/>
  <c r="AD74" i="15"/>
  <c r="AA74" i="15"/>
  <c r="AD69" i="15"/>
  <c r="AD68" i="15"/>
  <c r="AD67" i="15"/>
  <c r="AD66" i="15"/>
  <c r="AD65" i="15"/>
  <c r="AD64" i="15"/>
  <c r="AD63" i="15"/>
  <c r="AA63" i="15"/>
  <c r="AD62" i="15"/>
  <c r="AD61" i="15"/>
  <c r="D61" i="15"/>
  <c r="C61" i="15"/>
  <c r="AD60" i="15"/>
  <c r="AD59" i="15"/>
  <c r="AD58" i="15"/>
  <c r="AD57" i="15"/>
  <c r="AD56" i="15"/>
  <c r="D56" i="15"/>
  <c r="C56" i="15"/>
  <c r="AD55" i="15"/>
  <c r="AD54" i="15"/>
  <c r="D54" i="15"/>
  <c r="C54" i="15"/>
  <c r="AD53" i="15"/>
  <c r="AD52" i="15"/>
  <c r="AD51" i="15"/>
  <c r="AD50" i="15"/>
  <c r="AD49" i="15"/>
  <c r="AD48" i="15"/>
  <c r="AD47" i="15"/>
  <c r="AD37" i="15"/>
  <c r="E37" i="15"/>
  <c r="D37" i="15"/>
  <c r="C37" i="15"/>
  <c r="AD36" i="15"/>
  <c r="AD35" i="15"/>
  <c r="AD34" i="15"/>
  <c r="AA34" i="15"/>
  <c r="AD33" i="15"/>
  <c r="AD32" i="15"/>
  <c r="AD31" i="15"/>
  <c r="AD30" i="15"/>
  <c r="C30" i="15"/>
  <c r="AD29" i="15"/>
  <c r="AD28" i="15"/>
  <c r="AD27" i="15"/>
  <c r="AA27" i="15"/>
  <c r="C27" i="15"/>
  <c r="AD26" i="15"/>
  <c r="AD25" i="15"/>
  <c r="AA25" i="15"/>
  <c r="C25" i="15"/>
  <c r="AD24" i="15"/>
  <c r="AD23" i="15"/>
  <c r="AD22" i="15"/>
  <c r="AD21" i="15"/>
  <c r="AD20" i="15"/>
  <c r="AD19" i="15"/>
  <c r="AA19" i="15"/>
  <c r="AD18" i="15"/>
  <c r="Q18" i="15" s="1"/>
  <c r="AD17" i="15"/>
  <c r="R17" i="15" s="1"/>
  <c r="AD16" i="15"/>
  <c r="O16" i="15" s="1"/>
  <c r="D16" i="15"/>
  <c r="C16" i="15"/>
  <c r="AD15" i="15"/>
  <c r="R15" i="15" s="1"/>
  <c r="AD14" i="15"/>
  <c r="O14" i="15" s="1"/>
  <c r="AD12" i="15"/>
  <c r="R12" i="15" s="1"/>
  <c r="AA11" i="15"/>
  <c r="AD11" i="15" s="1"/>
  <c r="P14" i="15" l="1"/>
  <c r="H13" i="4"/>
  <c r="E13" i="4" s="1"/>
  <c r="R14" i="15"/>
  <c r="G17" i="16"/>
  <c r="R16" i="15"/>
  <c r="Q14" i="15"/>
  <c r="R18" i="15"/>
  <c r="Q12" i="15"/>
  <c r="P16" i="15"/>
  <c r="Q16" i="15"/>
  <c r="O17" i="15"/>
  <c r="P17" i="15"/>
  <c r="Q17" i="15"/>
  <c r="Q11" i="15"/>
  <c r="R11" i="15"/>
  <c r="O87" i="15"/>
  <c r="P15" i="15"/>
  <c r="O18" i="15"/>
  <c r="P87" i="15"/>
  <c r="O15" i="15"/>
  <c r="Q15" i="15"/>
  <c r="P18" i="15"/>
  <c r="Q87" i="15"/>
  <c r="F29" i="4" l="1"/>
  <c r="E30" i="4"/>
  <c r="C25" i="4"/>
  <c r="D25" i="4"/>
  <c r="E25" i="4"/>
  <c r="F25" i="4"/>
  <c r="G25" i="4"/>
  <c r="H25" i="4"/>
  <c r="I25" i="4"/>
  <c r="M25" i="4" l="1"/>
  <c r="E29" i="4"/>
  <c r="C30" i="4"/>
  <c r="D30" i="4" s="1"/>
  <c r="Q27" i="14" l="1"/>
  <c r="Q26" i="14"/>
  <c r="P25" i="14"/>
  <c r="P18" i="14" s="1"/>
  <c r="O25" i="14"/>
  <c r="O18" i="14" s="1"/>
  <c r="N25" i="14"/>
  <c r="N18" i="14" s="1"/>
  <c r="M25" i="14"/>
  <c r="M18" i="14" s="1"/>
  <c r="L25" i="14"/>
  <c r="L18" i="14" s="1"/>
  <c r="K25" i="14"/>
  <c r="K18" i="14" s="1"/>
  <c r="J25" i="14"/>
  <c r="J18" i="14" s="1"/>
  <c r="I25" i="14"/>
  <c r="I18" i="14" s="1"/>
  <c r="H25" i="14"/>
  <c r="H18" i="14" s="1"/>
  <c r="G25" i="14"/>
  <c r="G18" i="14" s="1"/>
  <c r="F25" i="14"/>
  <c r="F18" i="14" s="1"/>
  <c r="Q21" i="14"/>
  <c r="Q20" i="14"/>
  <c r="E19" i="14"/>
  <c r="E18" i="14" s="1"/>
  <c r="D19" i="14"/>
  <c r="D18" i="14" s="1"/>
  <c r="C19" i="14"/>
  <c r="C18" i="14" s="1"/>
  <c r="E15" i="14"/>
  <c r="C15" i="14"/>
  <c r="R14" i="14"/>
  <c r="P14" i="14"/>
  <c r="P15" i="14" s="1"/>
  <c r="O14" i="14"/>
  <c r="O15" i="14" s="1"/>
  <c r="N14" i="14"/>
  <c r="N15" i="14" s="1"/>
  <c r="M14" i="14"/>
  <c r="M15" i="14" s="1"/>
  <c r="L14" i="14"/>
  <c r="L15" i="14" s="1"/>
  <c r="K14" i="14"/>
  <c r="K15" i="14" s="1"/>
  <c r="J14" i="14"/>
  <c r="J15" i="14" s="1"/>
  <c r="I14" i="14"/>
  <c r="I15" i="14" s="1"/>
  <c r="H14" i="14"/>
  <c r="H15" i="14" s="1"/>
  <c r="G14" i="14"/>
  <c r="G15" i="14" s="1"/>
  <c r="F14" i="14"/>
  <c r="E13" i="14"/>
  <c r="F13" i="14" s="1"/>
  <c r="P12" i="14"/>
  <c r="O12" i="14"/>
  <c r="N12" i="14"/>
  <c r="M12" i="14"/>
  <c r="L12" i="14"/>
  <c r="K12" i="14"/>
  <c r="J12" i="14"/>
  <c r="I12" i="14"/>
  <c r="H12" i="14"/>
  <c r="G12" i="14"/>
  <c r="Q11" i="14"/>
  <c r="Q25" i="14" l="1"/>
  <c r="Q19" i="14"/>
  <c r="Q12" i="14"/>
  <c r="G13" i="14"/>
  <c r="H13" i="14" s="1"/>
  <c r="I13" i="14" s="1"/>
  <c r="J13" i="14" s="1"/>
  <c r="K13" i="14" s="1"/>
  <c r="L13" i="14" s="1"/>
  <c r="M13" i="14" s="1"/>
  <c r="N13" i="14" s="1"/>
  <c r="O13" i="14" s="1"/>
  <c r="P13" i="14" s="1"/>
  <c r="Q14" i="14"/>
  <c r="F15" i="14"/>
  <c r="Q15" i="14" s="1"/>
  <c r="Q18" i="14" l="1"/>
  <c r="E14" i="4"/>
  <c r="D21" i="4"/>
  <c r="E21" i="4"/>
  <c r="F21" i="4"/>
  <c r="G21" i="4"/>
  <c r="H21" i="4"/>
  <c r="I21" i="4"/>
  <c r="D15" i="4"/>
  <c r="E15" i="4"/>
  <c r="F15" i="4"/>
  <c r="F12" i="4" s="1"/>
  <c r="G15" i="4"/>
  <c r="G12" i="4" s="1"/>
  <c r="H15" i="4"/>
  <c r="H12" i="4" s="1"/>
  <c r="I15" i="4"/>
  <c r="I12" i="4" s="1"/>
  <c r="C21" i="4"/>
  <c r="C15" i="4"/>
  <c r="F32" i="4" l="1"/>
  <c r="N10" i="4" s="1"/>
  <c r="C13" i="4"/>
  <c r="C14" i="4"/>
  <c r="D14" i="4" s="1"/>
  <c r="E12" i="4"/>
  <c r="H32" i="4"/>
  <c r="I32" i="4"/>
  <c r="C12" i="4" l="1"/>
  <c r="D13" i="4"/>
  <c r="D12" i="4" s="1"/>
  <c r="C29" i="4" l="1"/>
  <c r="E31" i="4"/>
  <c r="G32" i="4"/>
  <c r="C31" i="4" l="1"/>
  <c r="D31" i="4" s="1"/>
  <c r="C32" i="4"/>
  <c r="D29" i="4"/>
  <c r="D32" i="4" s="1"/>
  <c r="E3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Наталья В. Михальченко</author>
  </authors>
  <commentList>
    <comment ref="Z14" authorId="0" shapeId="0" xr:uid="{64D963F6-E7BA-4DA8-945C-D57E841513A6}">
      <text>
        <r>
          <rPr>
            <b/>
            <sz val="9"/>
            <color indexed="81"/>
            <rFont val="Tahoma"/>
            <family val="2"/>
            <charset val="204"/>
          </rPr>
          <t>Наталья В. Михальченко:</t>
        </r>
        <r>
          <rPr>
            <sz val="9"/>
            <color indexed="81"/>
            <rFont val="Tahoma"/>
            <family val="2"/>
            <charset val="204"/>
          </rPr>
          <t xml:space="preserve">
Ду был 530, стал 720</t>
        </r>
      </text>
    </comment>
    <comment ref="Z15" authorId="0" shapeId="0" xr:uid="{27768542-3A60-4BB9-9433-F9E647EE13B6}">
      <text>
        <r>
          <rPr>
            <b/>
            <sz val="9"/>
            <color indexed="81"/>
            <rFont val="Tahoma"/>
            <family val="2"/>
            <charset val="204"/>
          </rPr>
          <t>Наталья В. Михальченко:</t>
        </r>
        <r>
          <rPr>
            <sz val="9"/>
            <color indexed="81"/>
            <rFont val="Tahoma"/>
            <family val="2"/>
            <charset val="204"/>
          </rPr>
          <t xml:space="preserve">
был Ду 720, стал 820</t>
        </r>
      </text>
    </comment>
    <comment ref="Z16" authorId="0" shapeId="0" xr:uid="{1B6FF20F-8CDA-4963-87D1-BA231E2BE1E2}">
      <text>
        <r>
          <rPr>
            <b/>
            <sz val="9"/>
            <color indexed="81"/>
            <rFont val="Tahoma"/>
            <family val="2"/>
            <charset val="204"/>
          </rPr>
          <t>Наталья В. Михальченко:</t>
        </r>
        <r>
          <rPr>
            <sz val="9"/>
            <color indexed="81"/>
            <rFont val="Tahoma"/>
            <family val="2"/>
            <charset val="204"/>
          </rPr>
          <t xml:space="preserve">
был Ду 720, стал Ду 820</t>
        </r>
      </text>
    </comment>
    <comment ref="Z17" authorId="0" shapeId="0" xr:uid="{7C9D960F-9483-4A2A-8B67-6EF9ABE36F6A}">
      <text>
        <r>
          <rPr>
            <b/>
            <sz val="9"/>
            <color indexed="81"/>
            <rFont val="Tahoma"/>
            <family val="2"/>
            <charset val="204"/>
          </rPr>
          <t>Наталья В. Михальченко:</t>
        </r>
        <r>
          <rPr>
            <sz val="9"/>
            <color indexed="81"/>
            <rFont val="Tahoma"/>
            <family val="2"/>
            <charset val="204"/>
          </rPr>
          <t xml:space="preserve">
был Ду 530, стал 720</t>
        </r>
      </text>
    </comment>
  </commentList>
</comments>
</file>

<file path=xl/sharedStrings.xml><?xml version="1.0" encoding="utf-8"?>
<sst xmlns="http://schemas.openxmlformats.org/spreadsheetml/2006/main" count="6266" uniqueCount="1612">
  <si>
    <t>N п/п</t>
  </si>
  <si>
    <t>Кадастровый номер объекта (участка объекта)</t>
  </si>
  <si>
    <t>Наименование и значение показателя</t>
  </si>
  <si>
    <t>Плановые расходы</t>
  </si>
  <si>
    <t>до реализации мероприятия</t>
  </si>
  <si>
    <t>после реализации мероприятия</t>
  </si>
  <si>
    <t>Всего:</t>
  </si>
  <si>
    <t>в том числе:</t>
  </si>
  <si>
    <t>ПИР</t>
  </si>
  <si>
    <t>СМР</t>
  </si>
  <si>
    <t>Группа 1. Строительство, реконструкция или модернизация объектов в целях подключения потребителей:</t>
  </si>
  <si>
    <t>1.1. Строительство новых тепловых сетей в целях подключения потребителей</t>
  </si>
  <si>
    <t>1.2. Строительство иных объектов системы централизованного теплоснабжения, за исключением тепловых сетей, в целях подключения потребителей</t>
  </si>
  <si>
    <t>1.3. Увеличение пропускной способности существующих тепловых сетей в целях подключения потребителей</t>
  </si>
  <si>
    <t>1.4. Увеличение мощности и производительности существующих объектов централизованного теплоснабжения, за исключением тепловых сетей, в целях подключения потребителей</t>
  </si>
  <si>
    <t>Всего по группе 1</t>
  </si>
  <si>
    <t>Группа 2. Строительство новых объектов системы централизованного теплоснабжения, не связанных с подключением новых потребителей, в том числе строительство новых тепловых сетей</t>
  </si>
  <si>
    <t>Всего по группе 2</t>
  </si>
  <si>
    <t>Группа 3. Реконструкция или модернизация существующих объектов централизованного теплоснабжения в целях снижения уровня износа существующих объектов системы централизованного теплоснабжения и (или) поставки энергии от разных источников</t>
  </si>
  <si>
    <t>3.1. Реконструкция или модернизация существующих тепловых сетей</t>
  </si>
  <si>
    <t>3.2. Реконструкция или модернизация существующих объектов системы централизованного теплоснабжения, за исключением тепловых сетей</t>
  </si>
  <si>
    <t>Всего по группе 3</t>
  </si>
  <si>
    <t>Группа 4. Мероприятия, направленные на снижение негативного воздействия на окружающую среду, достижение плановых значений показателей надежности и энергетической эффективности объектов теплоснабжения, повышение эффективности работы систем централизованного теплоснабжения</t>
  </si>
  <si>
    <t>Всего по группе 4</t>
  </si>
  <si>
    <t>Группа 5. Вывод из эксплуатации, консервация и демонтаж объектов системы централизованного теплоснабжения</t>
  </si>
  <si>
    <t>5.1. Вывод из эксплуатации, консервация и демонтаж тепловых сетей</t>
  </si>
  <si>
    <t>5.2. Вывод из эксплуатации, консервация и демонтаж иных объектов системы централизованного теплоснабжения, за исключением тепловых сетей</t>
  </si>
  <si>
    <t>Всего по группе 5</t>
  </si>
  <si>
    <t>Группа 6. 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</si>
  <si>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Всего по группе 6</t>
  </si>
  <si>
    <t>ИТОГО по программе</t>
  </si>
  <si>
    <t>Наименование показателя</t>
  </si>
  <si>
    <t>Ед. изм.</t>
  </si>
  <si>
    <t>Плановые значения</t>
  </si>
  <si>
    <t>в т.ч. по годам реализации</t>
  </si>
  <si>
    <t>т.у.т./м3</t>
  </si>
  <si>
    <t>Объем присоединяемой тепловой нагрузки новых потребителей</t>
  </si>
  <si>
    <t>Гкал/ч</t>
  </si>
  <si>
    <t>Процент износа объектов системы теплоснабжения с выделением процента износа объектов, существующих на начало реализации инвестиционной программы</t>
  </si>
  <si>
    <t>Потери тепловой энергии при передаче тепловой энергии по тепловым сетям</t>
  </si>
  <si>
    <t>Гкал в год</t>
  </si>
  <si>
    <t>% от полезного отпуска тепловой энергии</t>
  </si>
  <si>
    <t>Потери теплоносителя при передаче тепловой энергии по тепловым сетям</t>
  </si>
  <si>
    <t>тонн в год для воды</t>
  </si>
  <si>
    <t>куб. м для пара</t>
  </si>
  <si>
    <t>Показатели, характеризующие снижение негативного воздействия на окружающую среду в соответствии с подпунктом "ж" пункта 10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5 мая 2014 г. N 410</t>
  </si>
  <si>
    <t>Наименование объекта</t>
  </si>
  <si>
    <t>Показатели надежности</t>
  </si>
  <si>
    <t>Показатели энергетической эффективности</t>
  </si>
  <si>
    <t>Плановое значение</t>
  </si>
  <si>
    <t>Источники финансирования</t>
  </si>
  <si>
    <t>Расходы на реализацию инвестиционной программы (тыс. руб. без НДС) (с использованием прогнозных индексов цен)</t>
  </si>
  <si>
    <t>по видам деятельности (при наличии нескольких регулируемых видов деятельности, указывается каждый в отдельном столбце, для которого проектируется инвестиционная программа)</t>
  </si>
  <si>
    <t>Всего</t>
  </si>
  <si>
    <t>Собственные средства</t>
  </si>
  <si>
    <t>амортизационные отчисления с выделением результатов переоценки основных средств и нематериальных активов</t>
  </si>
  <si>
    <t>расходы на капитальные вложения (инвестиции), финансируемые за счет нормативной прибыли, учитываемой в необходимой валовой выручке</t>
  </si>
  <si>
    <t>экономия расходов</t>
  </si>
  <si>
    <t>достигнутая в результате реализации мероприятий инвестиционной программы</t>
  </si>
  <si>
    <t>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t>
  </si>
  <si>
    <t>плата за подключение (технологическое присоединение) к системам централизованного теплоснабжения (раздельно по каждой системе, если регулируемая организация эксплуатирует несколько таких систем)</t>
  </si>
  <si>
    <t>расходы на уплату лизинговых платежей по договору финансовой аренды (лизинга)</t>
  </si>
  <si>
    <t>2.</t>
  </si>
  <si>
    <t>Иные собственные средства, за исключением средств, указанных в разделе 1</t>
  </si>
  <si>
    <t>Средства, привлеченные на возвратной основе</t>
  </si>
  <si>
    <t>кредиты</t>
  </si>
  <si>
    <t>займы организаций</t>
  </si>
  <si>
    <t>прочие привлеченные средства</t>
  </si>
  <si>
    <t>Бюджетные средства по каждой системе централизованного теплоснабжения с выделением расходов концедента на строительство, модернизацию и (или) реконструкцию объекта концессионного соглашения по каждой системе централизованного теплоснабжения при наличии таких расходов</t>
  </si>
  <si>
    <t>Прочие источники финансирования</t>
  </si>
  <si>
    <t>Наименование мероприятия</t>
  </si>
  <si>
    <t>Год начала реализации мероприятия</t>
  </si>
  <si>
    <t>Год окончания реализации мероприятия</t>
  </si>
  <si>
    <t>Стоимость мероприятий, тыс. руб. (без НДС)</t>
  </si>
  <si>
    <t>Примечание</t>
  </si>
  <si>
    <t>план</t>
  </si>
  <si>
    <t>факт</t>
  </si>
  <si>
    <t>Амортизация</t>
  </si>
  <si>
    <t>Экономия расходов</t>
  </si>
  <si>
    <t>Иные собственные средства</t>
  </si>
  <si>
    <t>Привлеченные средства на возвратной основе</t>
  </si>
  <si>
    <t>Группа 3. Реконструкция или модернизация существующих объектов в целях снижения уровня износа существующих объектов и (или) поставки энергии от разных источников</t>
  </si>
  <si>
    <t>Группа 6. 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t>
  </si>
  <si>
    <t>1.1.1.</t>
  </si>
  <si>
    <t>1.2.1.</t>
  </si>
  <si>
    <t>1.1.2.</t>
  </si>
  <si>
    <t>1.2.2.</t>
  </si>
  <si>
    <t>1.3.1.</t>
  </si>
  <si>
    <t>1.3.2.</t>
  </si>
  <si>
    <t>1.4.1.</t>
  </si>
  <si>
    <t>1.4.2.</t>
  </si>
  <si>
    <t>2.1.</t>
  </si>
  <si>
    <t>2.2.</t>
  </si>
  <si>
    <t>3.1.1.</t>
  </si>
  <si>
    <t>3.1.2.</t>
  </si>
  <si>
    <t>3.2.1.</t>
  </si>
  <si>
    <t>3.2.2.</t>
  </si>
  <si>
    <t>4.1.</t>
  </si>
  <si>
    <t>4.2.</t>
  </si>
  <si>
    <t>5.1.1.</t>
  </si>
  <si>
    <t>5.1.2.</t>
  </si>
  <si>
    <t>5.2.1.</t>
  </si>
  <si>
    <t>5.2.2.</t>
  </si>
  <si>
    <t>Паспорт инвестиционной программы</t>
  </si>
  <si>
    <t>(наименование регулируемой организации)</t>
  </si>
  <si>
    <t>М.П.</t>
  </si>
  <si>
    <t>Форма № 2 - ИП ТС</t>
  </si>
  <si>
    <t>Инвестиционная программа</t>
  </si>
  <si>
    <t>6.1.1.</t>
  </si>
  <si>
    <t>11.1</t>
  </si>
  <si>
    <t>6.1</t>
  </si>
  <si>
    <t>6.2</t>
  </si>
  <si>
    <t>6.3</t>
  </si>
  <si>
    <t>6.4</t>
  </si>
  <si>
    <t>7.1</t>
  </si>
  <si>
    <t>7.2</t>
  </si>
  <si>
    <t>7.3</t>
  </si>
  <si>
    <t>7.4</t>
  </si>
  <si>
    <t>10.1</t>
  </si>
  <si>
    <t>10.2</t>
  </si>
  <si>
    <t>10.3</t>
  </si>
  <si>
    <t>10.4</t>
  </si>
  <si>
    <t>10.5</t>
  </si>
  <si>
    <t>10.8</t>
  </si>
  <si>
    <t>7.1.</t>
  </si>
  <si>
    <t>7.2.</t>
  </si>
  <si>
    <t>Плановые значения показателей, достижение которых предусмотрено в результате реализации мероприятий инвестиционной программы</t>
  </si>
  <si>
    <t>Форма № 3-ИП ТС</t>
  </si>
  <si>
    <t>Форма № 1-ИП ТС</t>
  </si>
  <si>
    <t>Форма № 4-ИП ТС</t>
  </si>
  <si>
    <t>Финансовый план</t>
  </si>
  <si>
    <t>1.1.</t>
  </si>
  <si>
    <t>1.2.</t>
  </si>
  <si>
    <t>1.3.</t>
  </si>
  <si>
    <t>1.4.</t>
  </si>
  <si>
    <t>1.5.</t>
  </si>
  <si>
    <t>3.1.</t>
  </si>
  <si>
    <t>3.2.</t>
  </si>
  <si>
    <t>3.3.</t>
  </si>
  <si>
    <t>Наименование этапов реализации мероприятия</t>
  </si>
  <si>
    <t>Выполнение (план)</t>
  </si>
  <si>
    <t>Процент исполнения работ за весь период (%)</t>
  </si>
  <si>
    <t>Основные причины невыполнения</t>
  </si>
  <si>
    <t>начало (дата)</t>
  </si>
  <si>
    <t>окончания (дата)</t>
  </si>
  <si>
    <t>Заключение договора</t>
  </si>
  <si>
    <t>Подготовка проектной документации</t>
  </si>
  <si>
    <t>2.1</t>
  </si>
  <si>
    <t>2.2</t>
  </si>
  <si>
    <t>Пусконаладочные работы</t>
  </si>
  <si>
    <t>3.1.1</t>
  </si>
  <si>
    <t>1.2.1</t>
  </si>
  <si>
    <t>1.2.2</t>
  </si>
  <si>
    <t>1.3.1</t>
  </si>
  <si>
    <t>1.3.2</t>
  </si>
  <si>
    <t>1.4.1</t>
  </si>
  <si>
    <t>1.4.2</t>
  </si>
  <si>
    <t>3.1.2</t>
  </si>
  <si>
    <t>4.1</t>
  </si>
  <si>
    <t>4.2</t>
  </si>
  <si>
    <t>5.1.1</t>
  </si>
  <si>
    <t>5.1.2</t>
  </si>
  <si>
    <t>5.2.1</t>
  </si>
  <si>
    <t>5.2.2</t>
  </si>
  <si>
    <t>6.1.1</t>
  </si>
  <si>
    <t>6.1.2</t>
  </si>
  <si>
    <t>3.2.3</t>
  </si>
  <si>
    <t>7.3.</t>
  </si>
  <si>
    <t>7.4.</t>
  </si>
  <si>
    <t>8.1.</t>
  </si>
  <si>
    <t>8.2.</t>
  </si>
  <si>
    <t>8.3.</t>
  </si>
  <si>
    <t>8.4.</t>
  </si>
  <si>
    <t>8.10.</t>
  </si>
  <si>
    <t>8.11.</t>
  </si>
  <si>
    <t>8.12.</t>
  </si>
  <si>
    <t>3.2.1</t>
  </si>
  <si>
    <t>3.2.2</t>
  </si>
  <si>
    <t>Форма 6.1 - ИП ТС</t>
  </si>
  <si>
    <t>по годам реализации (указывается по каждому году реализации, на который проектируется инвестиционная программа, в отдельном столбце)</t>
  </si>
  <si>
    <t>Показатели надежности и энергетической эффективности объектов централизованного теплоснабжения</t>
  </si>
  <si>
    <t>Руководитель регулируемой организации</t>
  </si>
  <si>
    <t>10.6</t>
  </si>
  <si>
    <t>10.7</t>
  </si>
  <si>
    <t>М.П. (при наличии)</t>
  </si>
  <si>
    <t>6.1.2.</t>
  </si>
  <si>
    <t>Выбросы</t>
  </si>
  <si>
    <t>Отходы</t>
  </si>
  <si>
    <t>Установленная мощность Гкал/ч-/Условный диаметр мм.</t>
  </si>
  <si>
    <t>Котельная/Тепловая сеть</t>
  </si>
  <si>
    <t>КПД котлоагрегатов %/ пропускная способность т/ч</t>
  </si>
  <si>
    <t>Присоединенная тепловая нагрузка, Гкал/ч</t>
  </si>
  <si>
    <t>Количество прекращений подачи тепловой энергии, теплоносителя в результате технологических нарушений на тепловых сетях на 1 км тепловых сетей, ед/км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</si>
  <si>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 ед/Гкал</t>
  </si>
  <si>
    <t>Удельный расход топлива на производство единицы тепловой энергии, отпускаемой с коллекторов источников тепловой энергии (для организаций, эксплуатирующих объекты теплоснабжения на основании концессионного соглашения дополнительно указываются по каждому объекту теплоснабжения), кг.у.т./Гкал</t>
  </si>
  <si>
    <t>Отношение величины технологических потерь тепловой энергии, теплоносителя к материальной характеристике тепловой сети, Гкал/м2</t>
  </si>
  <si>
    <t>Величина технологических потерь при передаче тепловой энергии, теплоносителя по тепловым сетям (для организаций, эксплуатирующих объекты теплоснабжения на основании концессионного соглашения дополнительно указываются по каждому участку тепловой сети), Гкал</t>
  </si>
  <si>
    <t>По мероприятиям, согласно Форме № 2-ИП ТС</t>
  </si>
  <si>
    <t>в сфере теплоснабжения за __ год</t>
  </si>
  <si>
    <t>за ___ год</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</si>
  <si>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 ед./Гкал</t>
  </si>
  <si>
    <t>Итого по предприятию</t>
  </si>
  <si>
    <t>План привлечения и возврата кредитных средств 
для реализации мероприятий инвестиционной программы</t>
  </si>
  <si>
    <t>№ п/п</t>
  </si>
  <si>
    <t>Наименование</t>
  </si>
  <si>
    <t>Выплаты за период:</t>
  </si>
  <si>
    <t>На начало года</t>
  </si>
  <si>
    <t>-</t>
  </si>
  <si>
    <t>Остаток долга на начало года</t>
  </si>
  <si>
    <t>Поступление</t>
  </si>
  <si>
    <t>Получение займа</t>
  </si>
  <si>
    <t>Возврат</t>
  </si>
  <si>
    <t>Погашение основной части долга</t>
  </si>
  <si>
    <t>На конец года</t>
  </si>
  <si>
    <t>Остаток долга на конец года</t>
  </si>
  <si>
    <t>начисленные проценты</t>
  </si>
  <si>
    <t>уплаченные проценты</t>
  </si>
  <si>
    <t xml:space="preserve">Выплата процентов </t>
  </si>
  <si>
    <t>ставка по кредиту</t>
  </si>
  <si>
    <t>% ставка *</t>
  </si>
  <si>
    <t>Источники погашения:</t>
  </si>
  <si>
    <t>Собственные средства:</t>
  </si>
  <si>
    <t>амортизационные отчисления</t>
  </si>
  <si>
    <t>8.1.1.</t>
  </si>
  <si>
    <t>погашение основного долга</t>
  </si>
  <si>
    <t>8.1.2.</t>
  </si>
  <si>
    <t>погашение процентов</t>
  </si>
  <si>
    <t>прибыль, направленная на инвестиции</t>
  </si>
  <si>
    <t>8.2.1.</t>
  </si>
  <si>
    <t>8.2.2.</t>
  </si>
  <si>
    <t>…</t>
  </si>
  <si>
    <t>Приложение к Форме 5 - ИП ТС</t>
  </si>
  <si>
    <t xml:space="preserve">Для сетей - способ прокладки, материал </t>
  </si>
  <si>
    <t>Производство тепловой энергии</t>
  </si>
  <si>
    <t>Передача  тепловой энергии</t>
  </si>
  <si>
    <t>1.1.1.1</t>
  </si>
  <si>
    <t>1.1.1.2</t>
  </si>
  <si>
    <t>1.1.1.3</t>
  </si>
  <si>
    <t>1.1.1.4</t>
  </si>
  <si>
    <t>Подготовка (корректировка) проектной документации</t>
  </si>
  <si>
    <t>Приобретение материалов и оборудования</t>
  </si>
  <si>
    <t>Строительно-монтажные работы и пусконаладочные работы</t>
  </si>
  <si>
    <t>Ввод в эксплуатацию</t>
  </si>
  <si>
    <t>Наименование мероприятий*</t>
  </si>
  <si>
    <t>11.6</t>
  </si>
  <si>
    <t>11.5</t>
  </si>
  <si>
    <t>11.4</t>
  </si>
  <si>
    <t>11.7</t>
  </si>
  <si>
    <t>11.2</t>
  </si>
  <si>
    <t>11.3</t>
  </si>
  <si>
    <t>11.8.1</t>
  </si>
  <si>
    <t>11.8.2</t>
  </si>
  <si>
    <t>11.8.3</t>
  </si>
  <si>
    <t>11.9</t>
  </si>
  <si>
    <t>11.10</t>
  </si>
  <si>
    <t>%</t>
  </si>
  <si>
    <t>т</t>
  </si>
  <si>
    <r>
      <t xml:space="preserve">Удельный расход электрической энергии на транспортировку теплоносителя </t>
    </r>
    <r>
      <rPr>
        <i/>
        <sz val="12"/>
        <rFont val="Times New Roman"/>
        <family val="1"/>
        <charset val="204"/>
      </rPr>
      <t>(тепловой энергии)</t>
    </r>
  </si>
  <si>
    <t>Удельный расход условного топлива на выработку единицы тепловой энергии и (или) теплоносителя</t>
  </si>
  <si>
    <r>
      <t xml:space="preserve">кВт·ч/м3 - газ </t>
    </r>
    <r>
      <rPr>
        <i/>
        <sz val="12"/>
        <rFont val="Times New Roman"/>
        <family val="1"/>
        <charset val="204"/>
      </rPr>
      <t>(кВт·ч/Гкал)</t>
    </r>
  </si>
  <si>
    <r>
      <rPr>
        <b/>
        <sz val="12"/>
        <color theme="1"/>
        <rFont val="Times New Roman"/>
        <family val="1"/>
        <charset val="204"/>
      </rPr>
      <t xml:space="preserve">Наименование исполнительного органа субъекта РФ, утвердившего инвестиционную программу    </t>
    </r>
    <r>
      <rPr>
        <sz val="12"/>
        <color theme="1"/>
        <rFont val="Times New Roman"/>
        <family val="1"/>
        <charset val="204"/>
      </rPr>
      <t xml:space="preserve">                                                     </t>
    </r>
  </si>
  <si>
    <t xml:space="preserve">Местонахождение исполнительного органа субъекта РФ, утвердившего инвестиционную программу </t>
  </si>
  <si>
    <t xml:space="preserve">Должностное лицо уполномоченного ответственного органа, утвердившее инвестиционную программу </t>
  </si>
  <si>
    <t>телефон: 8 (3467) 36-01-40 доб. 2006
E-mail: SulimaMN@admhmao.ru</t>
  </si>
  <si>
    <t xml:space="preserve">Контакты ответственного лица за утверждение инвестиционной программы </t>
  </si>
  <si>
    <t>Дата, номер приказа об утверждении инвестиционной программы</t>
  </si>
  <si>
    <t xml:space="preserve">        Форма № 5 - ИП ТС</t>
  </si>
  <si>
    <t xml:space="preserve">        Форма № 6 - ИП ТС</t>
  </si>
  <si>
    <t xml:space="preserve">        Форма 6.2 - ИП ТС</t>
  </si>
  <si>
    <t>Расходы на капитальные вложения (инвестиции), финансируемые за счет нормативной прибыли, уичтываемой в необходимой валовой выручке</t>
  </si>
  <si>
    <t>в результате реализации мероприятий инвестиционной программы</t>
  </si>
  <si>
    <t>связанную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t>
  </si>
  <si>
    <t>Расходы на оплату лизинговых платежей по договору финансовой аренды (лизинга)</t>
  </si>
  <si>
    <t xml:space="preserve">кредиты </t>
  </si>
  <si>
    <t xml:space="preserve">займы организаций </t>
  </si>
  <si>
    <t xml:space="preserve">прочие привлеченные средства </t>
  </si>
  <si>
    <t>8.9.1</t>
  </si>
  <si>
    <t>8.9.2</t>
  </si>
  <si>
    <t>8.9.3</t>
  </si>
  <si>
    <t>8.5.1</t>
  </si>
  <si>
    <t>8.5.2</t>
  </si>
  <si>
    <t>8.6</t>
  </si>
  <si>
    <t>8.7</t>
  </si>
  <si>
    <t>8.8</t>
  </si>
  <si>
    <r>
      <t xml:space="preserve">Основные технические характеристики </t>
    </r>
    <r>
      <rPr>
        <b/>
        <sz val="12"/>
        <color theme="1"/>
        <rFont val="Times New Roman"/>
        <family val="1"/>
        <charset val="204"/>
      </rPr>
      <t>после реализации</t>
    </r>
    <r>
      <rPr>
        <sz val="12"/>
        <color theme="1"/>
        <rFont val="Times New Roman"/>
        <family val="1"/>
        <charset val="204"/>
      </rPr>
      <t xml:space="preserve"> мероприятия</t>
    </r>
  </si>
  <si>
    <r>
      <t xml:space="preserve">Основные технические характеристики </t>
    </r>
    <r>
      <rPr>
        <b/>
        <sz val="12"/>
        <color theme="1"/>
        <rFont val="Times New Roman"/>
        <family val="1"/>
        <charset val="204"/>
      </rPr>
      <t>до реализации</t>
    </r>
    <r>
      <rPr>
        <sz val="12"/>
        <color theme="1"/>
        <rFont val="Times New Roman"/>
        <family val="1"/>
        <charset val="204"/>
      </rPr>
      <t xml:space="preserve"> мероприятия</t>
    </r>
  </si>
  <si>
    <t>.</t>
  </si>
  <si>
    <t>7.1.1</t>
  </si>
  <si>
    <t>7.2.1</t>
  </si>
  <si>
    <t>7.3.1.</t>
  </si>
  <si>
    <t>7.4.1</t>
  </si>
  <si>
    <t>6.5</t>
  </si>
  <si>
    <t>7.5</t>
  </si>
  <si>
    <t xml:space="preserve">* В графах 8 "Плановая стоимость мероприятий, всего",  8.12 "Фактическая стоимость мероприятий, всего" указывать суммы в тыс. руб. с НДС, в целях формирования отчетности по  реализации мероприятий инвестиционной программы. </t>
  </si>
  <si>
    <r>
      <t xml:space="preserve">Удельный расход эл.энергии кВт/ч/Гкал /Протяжен-ность </t>
    </r>
    <r>
      <rPr>
        <sz val="12"/>
        <color rgb="FF00B050"/>
        <rFont val="Times New Roman"/>
        <family val="1"/>
        <charset val="204"/>
      </rPr>
      <t>(в однотрубном исчислении), км</t>
    </r>
  </si>
  <si>
    <r>
      <rPr>
        <b/>
        <sz val="12"/>
        <color theme="1"/>
        <rFont val="Times New Roman"/>
        <family val="1"/>
        <charset val="204"/>
      </rPr>
      <t>Фактическая стоимость</t>
    </r>
    <r>
      <rPr>
        <sz val="12"/>
        <color theme="1"/>
        <rFont val="Times New Roman"/>
        <family val="1"/>
        <charset val="204"/>
      </rPr>
      <t xml:space="preserve"> мероприятий, всего, тыс. руб. </t>
    </r>
    <r>
      <rPr>
        <sz val="12"/>
        <color rgb="FF00B050"/>
        <rFont val="Times New Roman"/>
        <family val="1"/>
        <charset val="204"/>
      </rPr>
      <t xml:space="preserve"> </t>
    </r>
    <r>
      <rPr>
        <b/>
        <sz val="12"/>
        <rFont val="Times New Roman"/>
        <family val="1"/>
        <charset val="204"/>
      </rPr>
      <t>(с НДС)</t>
    </r>
    <r>
      <rPr>
        <sz val="12"/>
        <rFont val="Times New Roman"/>
        <family val="1"/>
        <charset val="204"/>
      </rPr>
      <t xml:space="preserve">* </t>
    </r>
  </si>
  <si>
    <t>4.3</t>
  </si>
  <si>
    <t>Окружной бюджет</t>
  </si>
  <si>
    <t>Местный бюджет</t>
  </si>
  <si>
    <t>Бюджетные средства по каждой системе централизованного теплоснабжения с выделением расходов концедента на строительство, модернизацию и (или) реконструкцию объекта концессионного соглашения по каждой системе централизованного теплоснабжения при наличии таких расходов, в том числе:</t>
  </si>
  <si>
    <r>
      <t xml:space="preserve">Отчет об исполнении инвестиционной программы  </t>
    </r>
    <r>
      <rPr>
        <b/>
        <sz val="16"/>
        <color rgb="FF00B050"/>
        <rFont val="Times New Roman"/>
        <family val="1"/>
        <charset val="204"/>
      </rPr>
      <t>(наименование и период реализации инвестиционной программы)</t>
    </r>
  </si>
  <si>
    <t>в том числе по источникам финансирования:</t>
  </si>
  <si>
    <r>
      <rPr>
        <b/>
        <sz val="12"/>
        <color theme="1"/>
        <rFont val="Times New Roman"/>
        <family val="1"/>
        <charset val="204"/>
      </rPr>
      <t>Плановая стоимость</t>
    </r>
    <r>
      <rPr>
        <sz val="12"/>
        <color theme="1"/>
        <rFont val="Times New Roman"/>
        <family val="1"/>
        <charset val="204"/>
      </rPr>
      <t xml:space="preserve"> мероприятий, всего, тыс.руб. </t>
    </r>
    <r>
      <rPr>
        <b/>
        <sz val="12"/>
        <color theme="1"/>
        <rFont val="Times New Roman"/>
        <family val="1"/>
        <charset val="204"/>
      </rPr>
      <t>(с НДС)</t>
    </r>
    <r>
      <rPr>
        <sz val="12"/>
        <color theme="1"/>
        <rFont val="Times New Roman"/>
        <family val="1"/>
        <charset val="204"/>
      </rPr>
      <t xml:space="preserve">* </t>
    </r>
    <r>
      <rPr>
        <sz val="12"/>
        <color rgb="FF00B050"/>
        <rFont val="Times New Roman"/>
        <family val="1"/>
        <charset val="204"/>
      </rPr>
      <t>на отчетный  год</t>
    </r>
  </si>
  <si>
    <r>
      <t xml:space="preserve">план </t>
    </r>
    <r>
      <rPr>
        <sz val="12"/>
        <color rgb="FF00B050"/>
        <rFont val="Times New Roman"/>
        <family val="1"/>
        <charset val="204"/>
      </rPr>
      <t>(на отчетный  год)</t>
    </r>
  </si>
  <si>
    <t>Стадия выполнения, %</t>
  </si>
  <si>
    <t>Отклонение</t>
  </si>
  <si>
    <t>8.14.</t>
  </si>
  <si>
    <t>8.15.1</t>
  </si>
  <si>
    <t>8.15.2</t>
  </si>
  <si>
    <t>8.16.1</t>
  </si>
  <si>
    <t>8.16.2</t>
  </si>
  <si>
    <t>8.16.3</t>
  </si>
  <si>
    <r>
      <t xml:space="preserve">Осталось профинансировать по результатам отчетного периода </t>
    </r>
    <r>
      <rPr>
        <sz val="12"/>
        <color rgb="FF00B050"/>
        <rFont val="Times New Roman"/>
        <family val="1"/>
        <charset val="204"/>
      </rPr>
      <t>(факт-план)</t>
    </r>
  </si>
  <si>
    <r>
      <t xml:space="preserve">тыс.руб. (без НДС)                   </t>
    </r>
    <r>
      <rPr>
        <sz val="12"/>
        <color rgb="FF00B050"/>
        <rFont val="Times New Roman"/>
        <family val="1"/>
        <charset val="204"/>
      </rPr>
      <t>(факт-план)</t>
    </r>
    <r>
      <rPr>
        <sz val="12"/>
        <color theme="1"/>
        <rFont val="Times New Roman"/>
        <family val="1"/>
        <charset val="204"/>
      </rPr>
      <t xml:space="preserve">          </t>
    </r>
  </si>
  <si>
    <r>
      <t xml:space="preserve">тыс.руб. (с НДС)*               </t>
    </r>
    <r>
      <rPr>
        <sz val="12"/>
        <color rgb="FF00B050"/>
        <rFont val="Times New Roman"/>
        <family val="1"/>
        <charset val="204"/>
      </rPr>
      <t>(факт-план)</t>
    </r>
  </si>
  <si>
    <r>
      <t xml:space="preserve">%  </t>
    </r>
    <r>
      <rPr>
        <sz val="12"/>
        <color rgb="FF00B050"/>
        <rFont val="Times New Roman"/>
        <family val="1"/>
        <charset val="204"/>
      </rPr>
      <t>(факт/план)*100%</t>
    </r>
  </si>
  <si>
    <t>Отчет
о достижении плановых показателей надежности
и энергетической эффективности объектов системы
централизованного теплоснабжения за отчетный период ____________ год</t>
  </si>
  <si>
    <t>(наименование и период реализации инвестиционной программы)</t>
  </si>
  <si>
    <t>______________________________________________________</t>
  </si>
  <si>
    <t>в сфере теплоснабжения на 2027-2029 годы</t>
  </si>
  <si>
    <t>Сургутское городское муниципальное унитарное предприятие "Городские тепловые сети"</t>
  </si>
  <si>
    <t>в сфере теплоснабжения на  2027-2029 годы</t>
  </si>
  <si>
    <t>Фактические значения 2025</t>
  </si>
  <si>
    <t>Текущее значение 2026</t>
  </si>
  <si>
    <t>ОТВЕТСТВЕННЫЙ ИСПОЛНИТЕЛЬ</t>
  </si>
  <si>
    <t>ОТЭАиП</t>
  </si>
  <si>
    <t>бухгалтерия</t>
  </si>
  <si>
    <t>АО</t>
  </si>
  <si>
    <t>СОТиПК</t>
  </si>
  <si>
    <t>ТО, ООиУИП</t>
  </si>
  <si>
    <t>в сфере теплоснабжения на 2027-2029 год</t>
  </si>
  <si>
    <t>3.1.1.1</t>
  </si>
  <si>
    <t>3.1.1.2</t>
  </si>
  <si>
    <t>3.1.1.3</t>
  </si>
  <si>
    <t>3.1.1.4</t>
  </si>
  <si>
    <t>3.1.2.1</t>
  </si>
  <si>
    <t>3.1.2.2</t>
  </si>
  <si>
    <t>3.1.2.3</t>
  </si>
  <si>
    <t>3.1.2.4</t>
  </si>
  <si>
    <t>3.1.3.</t>
  </si>
  <si>
    <t>3.1.3.1</t>
  </si>
  <si>
    <t>3.1.3.2</t>
  </si>
  <si>
    <t>3.1.3.3</t>
  </si>
  <si>
    <t>3.1.3.4</t>
  </si>
  <si>
    <t>3.1.4.</t>
  </si>
  <si>
    <t>3.1.4.1</t>
  </si>
  <si>
    <t>3.1.4.2</t>
  </si>
  <si>
    <t>3.1.4.3</t>
  </si>
  <si>
    <t>3.1.4.4</t>
  </si>
  <si>
    <t>3.1.5.</t>
  </si>
  <si>
    <t>3.1.5.1</t>
  </si>
  <si>
    <t>3.1.5.2</t>
  </si>
  <si>
    <t>3.1.5.3</t>
  </si>
  <si>
    <t>3.1.5.4</t>
  </si>
  <si>
    <t>3.1.6.</t>
  </si>
  <si>
    <t>3.1.6.1</t>
  </si>
  <si>
    <t>3.1.6.2</t>
  </si>
  <si>
    <t>3.1.6.3</t>
  </si>
  <si>
    <t>3.1.6.4</t>
  </si>
  <si>
    <t>3.1.7.</t>
  </si>
  <si>
    <t>3.1.7.1</t>
  </si>
  <si>
    <t>3.1.7.2</t>
  </si>
  <si>
    <t>3.1.7.3</t>
  </si>
  <si>
    <t>3.1.7.4</t>
  </si>
  <si>
    <t>3.1.8.</t>
  </si>
  <si>
    <t>3.1.8.1</t>
  </si>
  <si>
    <t>3.1.8.2</t>
  </si>
  <si>
    <t>3.1.8.3</t>
  </si>
  <si>
    <t>3.1.8.4</t>
  </si>
  <si>
    <t>3.1.9.</t>
  </si>
  <si>
    <t>3.1.9.1</t>
  </si>
  <si>
    <t>3.1.9.2</t>
  </si>
  <si>
    <t>3.1.9.3</t>
  </si>
  <si>
    <t>3.1.9.4</t>
  </si>
  <si>
    <t>3.1.10.</t>
  </si>
  <si>
    <t>3.1.11.</t>
  </si>
  <si>
    <t>3.1.11.1</t>
  </si>
  <si>
    <t>3.1.11.2</t>
  </si>
  <si>
    <t>3.1.11.3</t>
  </si>
  <si>
    <t>3.1.11.4</t>
  </si>
  <si>
    <t>3.1.12.</t>
  </si>
  <si>
    <t>3.1.12.1</t>
  </si>
  <si>
    <t>3.1.12.2</t>
  </si>
  <si>
    <t>3.1.12.3</t>
  </si>
  <si>
    <t>3.1.12.4</t>
  </si>
  <si>
    <t>3.1.13.</t>
  </si>
  <si>
    <t>3.1.13.1</t>
  </si>
  <si>
    <t>3.1.13.2</t>
  </si>
  <si>
    <t>3.1.13.3</t>
  </si>
  <si>
    <t>3.1.13.4</t>
  </si>
  <si>
    <t>3.1.14.</t>
  </si>
  <si>
    <t>3.1.14.1</t>
  </si>
  <si>
    <t>3.1.14.2</t>
  </si>
  <si>
    <t>3.1.14.3</t>
  </si>
  <si>
    <t>3.1.14.4</t>
  </si>
  <si>
    <t>3.1.15.</t>
  </si>
  <si>
    <t>3.1.16.</t>
  </si>
  <si>
    <t>3.1.17.</t>
  </si>
  <si>
    <t>3.1.18.</t>
  </si>
  <si>
    <t>3.1.19.</t>
  </si>
  <si>
    <t>3.1.20.</t>
  </si>
  <si>
    <t>3.1.20.1</t>
  </si>
  <si>
    <t>3.1.20.2</t>
  </si>
  <si>
    <t>3.1.20.3</t>
  </si>
  <si>
    <t>3.1.20.4</t>
  </si>
  <si>
    <t>3.1.21.</t>
  </si>
  <si>
    <t>3.1.21.1</t>
  </si>
  <si>
    <t>3.1.21.2</t>
  </si>
  <si>
    <t>3.1.21.3</t>
  </si>
  <si>
    <t>3.1.21.4</t>
  </si>
  <si>
    <t>3.1.22.</t>
  </si>
  <si>
    <t>3.1.22.1</t>
  </si>
  <si>
    <t>3.1.22.2</t>
  </si>
  <si>
    <t>3.1.22.4</t>
  </si>
  <si>
    <t>3.1.22.3</t>
  </si>
  <si>
    <t>3.1.23.</t>
  </si>
  <si>
    <t>3.1.23.1</t>
  </si>
  <si>
    <t>3.1.23.2</t>
  </si>
  <si>
    <t>3.1.23.3</t>
  </si>
  <si>
    <t>3.1.23.4</t>
  </si>
  <si>
    <t>3.1.24.</t>
  </si>
  <si>
    <t>3.1.24.1</t>
  </si>
  <si>
    <t>3.1.24.2</t>
  </si>
  <si>
    <t>3.1.24.3</t>
  </si>
  <si>
    <t>3.1.24.4</t>
  </si>
  <si>
    <t>3.1.15.1</t>
  </si>
  <si>
    <t>3.1.15.2</t>
  </si>
  <si>
    <t>3.1.15.3</t>
  </si>
  <si>
    <t>3.1.15.4</t>
  </si>
  <si>
    <t>3.1.16.1</t>
  </si>
  <si>
    <t>3.1.16.2</t>
  </si>
  <si>
    <t>3.1.16.3</t>
  </si>
  <si>
    <t>3.1.16.4</t>
  </si>
  <si>
    <t>3.1.17.1</t>
  </si>
  <si>
    <t>3.1.17.2</t>
  </si>
  <si>
    <t>3.1.17.3</t>
  </si>
  <si>
    <t>3.1.17.4</t>
  </si>
  <si>
    <t>3.1.18.1</t>
  </si>
  <si>
    <t>3.1.18.2</t>
  </si>
  <si>
    <t>3.1.18.3</t>
  </si>
  <si>
    <t>3.1.18.4</t>
  </si>
  <si>
    <t>3.1.19.1</t>
  </si>
  <si>
    <t>3.1.19.2</t>
  </si>
  <si>
    <t>3.1.19.3</t>
  </si>
  <si>
    <t>3.1.19.4</t>
  </si>
  <si>
    <t>3.1.25.</t>
  </si>
  <si>
    <t>3.1.25.1</t>
  </si>
  <si>
    <t>3.1.25.2</t>
  </si>
  <si>
    <t>3.1.25.3</t>
  </si>
  <si>
    <t>3.1.25.4</t>
  </si>
  <si>
    <t>3.1.26.</t>
  </si>
  <si>
    <t>3.1.26.1</t>
  </si>
  <si>
    <t>3.1.26.2</t>
  </si>
  <si>
    <t>3.1.26.3</t>
  </si>
  <si>
    <t>3.1.26.4</t>
  </si>
  <si>
    <t>3.1.27.</t>
  </si>
  <si>
    <t>3.1.27.1</t>
  </si>
  <si>
    <t>3.1.27.2</t>
  </si>
  <si>
    <t>3.1.27.3</t>
  </si>
  <si>
    <t>3.1.27.4</t>
  </si>
  <si>
    <t>3.1.28.</t>
  </si>
  <si>
    <t>3.1.28.1</t>
  </si>
  <si>
    <t>3.1.28.2</t>
  </si>
  <si>
    <t>3.1.28.3</t>
  </si>
  <si>
    <t>3.1.28.4</t>
  </si>
  <si>
    <t>3.1.29.</t>
  </si>
  <si>
    <t>3.1.30.</t>
  </si>
  <si>
    <t>3.1.29.1</t>
  </si>
  <si>
    <t>3.1.29.2</t>
  </si>
  <si>
    <t>3.1.29.3</t>
  </si>
  <si>
    <t>3.1.29.4</t>
  </si>
  <si>
    <t>3.1.30.1</t>
  </si>
  <si>
    <t>3.1.30.2</t>
  </si>
  <si>
    <t>3.1.30.3</t>
  </si>
  <si>
    <t>3.1.30.4</t>
  </si>
  <si>
    <t>3.1.31.</t>
  </si>
  <si>
    <t>3.1.32.</t>
  </si>
  <si>
    <t>3.1.33.</t>
  </si>
  <si>
    <t>3.2.1.1</t>
  </si>
  <si>
    <t>3.2.1.2</t>
  </si>
  <si>
    <t>3.2.1.3</t>
  </si>
  <si>
    <t>3.2.1.4</t>
  </si>
  <si>
    <t>3.2.2.1</t>
  </si>
  <si>
    <t>3.2.2.2</t>
  </si>
  <si>
    <t>3.2.2.3</t>
  </si>
  <si>
    <t>3.2.2.4</t>
  </si>
  <si>
    <t>3.2.3.</t>
  </si>
  <si>
    <t>3.2.3.1</t>
  </si>
  <si>
    <t>3.2.3.2</t>
  </si>
  <si>
    <t>3.2.3.3</t>
  </si>
  <si>
    <t>3.2.3.4</t>
  </si>
  <si>
    <t>3.2.4.</t>
  </si>
  <si>
    <t>3.2.4.1</t>
  </si>
  <si>
    <t>3.2.4.2</t>
  </si>
  <si>
    <t>3.2.4.3</t>
  </si>
  <si>
    <t>3.2.4.4</t>
  </si>
  <si>
    <t>3.2.5.</t>
  </si>
  <si>
    <t>3.2.5.1</t>
  </si>
  <si>
    <t>3.2.5.2</t>
  </si>
  <si>
    <t>3.2.5.3</t>
  </si>
  <si>
    <t>3.2.5.4</t>
  </si>
  <si>
    <t>3.2.6.</t>
  </si>
  <si>
    <t>3.2.6.1</t>
  </si>
  <si>
    <t>3.2.6.2</t>
  </si>
  <si>
    <t>3.2.6.3</t>
  </si>
  <si>
    <t>3.2.6.4</t>
  </si>
  <si>
    <t>3.2.7.</t>
  </si>
  <si>
    <t>3.2.7.1</t>
  </si>
  <si>
    <t>3.2.7.2</t>
  </si>
  <si>
    <t>3.2.7.3</t>
  </si>
  <si>
    <t>3.2.7.4</t>
  </si>
  <si>
    <t>3.2.8.</t>
  </si>
  <si>
    <t>3.2.8.1</t>
  </si>
  <si>
    <t>3.2.8.2</t>
  </si>
  <si>
    <t>3.2.8.3</t>
  </si>
  <si>
    <t>3.2.8.4</t>
  </si>
  <si>
    <t>3.2.9.</t>
  </si>
  <si>
    <t>3.2.9.1</t>
  </si>
  <si>
    <t>3.2.9.2</t>
  </si>
  <si>
    <t>3.2.9.3</t>
  </si>
  <si>
    <t>3.2.9.4</t>
  </si>
  <si>
    <t>3.2.10.</t>
  </si>
  <si>
    <t>3.2.10.1</t>
  </si>
  <si>
    <t>3.2.10.2</t>
  </si>
  <si>
    <t>3.2.10.3</t>
  </si>
  <si>
    <t>3.2.10.4</t>
  </si>
  <si>
    <t>3.2.11.</t>
  </si>
  <si>
    <t>3.2.11.1</t>
  </si>
  <si>
    <t>3.2.11.2</t>
  </si>
  <si>
    <t>3.2.11.3</t>
  </si>
  <si>
    <t>3.2.11.4</t>
  </si>
  <si>
    <t>3.2.12.</t>
  </si>
  <si>
    <t>3.2.12.1</t>
  </si>
  <si>
    <t>3.2.12.2</t>
  </si>
  <si>
    <t>3.2.12.3</t>
  </si>
  <si>
    <t>3.2.12.4</t>
  </si>
  <si>
    <t>3.2.13.</t>
  </si>
  <si>
    <t>3.2.14.</t>
  </si>
  <si>
    <t>3.2.14.1</t>
  </si>
  <si>
    <t>3.2.14.2</t>
  </si>
  <si>
    <t>3.2.14.3</t>
  </si>
  <si>
    <t>3.2.14.4</t>
  </si>
  <si>
    <t>3.2.15.</t>
  </si>
  <si>
    <t>3.2.15.1</t>
  </si>
  <si>
    <t>3.2.15.2</t>
  </si>
  <si>
    <t>3.2.15.3</t>
  </si>
  <si>
    <t>3.2.15.4</t>
  </si>
  <si>
    <t>3.2.16.</t>
  </si>
  <si>
    <t>3.2.16.1</t>
  </si>
  <si>
    <t>3.2.16.2</t>
  </si>
  <si>
    <t>3.2.16.3</t>
  </si>
  <si>
    <t>3.2.16.4</t>
  </si>
  <si>
    <t>3.2.17.</t>
  </si>
  <si>
    <t>3.2.17.1</t>
  </si>
  <si>
    <t>3.2.17.2</t>
  </si>
  <si>
    <t>3.2.17.3</t>
  </si>
  <si>
    <t>3.2.17.4</t>
  </si>
  <si>
    <t>3.2.18.</t>
  </si>
  <si>
    <t>3.2.18.1</t>
  </si>
  <si>
    <t>3.2.18.2</t>
  </si>
  <si>
    <t>3.2.18.3</t>
  </si>
  <si>
    <t>3.2.18.4</t>
  </si>
  <si>
    <t>3.2.19.</t>
  </si>
  <si>
    <t>3.2.19.1</t>
  </si>
  <si>
    <t>3.2.19.2</t>
  </si>
  <si>
    <t>3.2.19.3</t>
  </si>
  <si>
    <t>3.2.19.4</t>
  </si>
  <si>
    <t>3.2.20.</t>
  </si>
  <si>
    <t>3.2.20.1</t>
  </si>
  <si>
    <t>3.2.20.2</t>
  </si>
  <si>
    <t>3.2.20.3</t>
  </si>
  <si>
    <t>3.2.20.4</t>
  </si>
  <si>
    <t>3.2.21.</t>
  </si>
  <si>
    <t>3.2.21.1</t>
  </si>
  <si>
    <t>3.2.21.2</t>
  </si>
  <si>
    <t>3.2.21.3</t>
  </si>
  <si>
    <t>3.2.21.4</t>
  </si>
  <si>
    <t>3.2.22.</t>
  </si>
  <si>
    <t>3.2.22.1</t>
  </si>
  <si>
    <t>3.2.22.2</t>
  </si>
  <si>
    <t>3.2.22.3</t>
  </si>
  <si>
    <t>3.2.22.4</t>
  </si>
  <si>
    <t>3.2.23.</t>
  </si>
  <si>
    <t>3.2.23.1</t>
  </si>
  <si>
    <t>3.2.23.2</t>
  </si>
  <si>
    <t>3.2.23.3</t>
  </si>
  <si>
    <t>3.2.23.4</t>
  </si>
  <si>
    <t>3.2.24.</t>
  </si>
  <si>
    <t>3.2.24.1</t>
  </si>
  <si>
    <t>3.2.24.2</t>
  </si>
  <si>
    <t>3.2.24.3</t>
  </si>
  <si>
    <t>3.2.24.4</t>
  </si>
  <si>
    <t>3.2.25.</t>
  </si>
  <si>
    <t>3.2.25.1</t>
  </si>
  <si>
    <t>3.2.25.2</t>
  </si>
  <si>
    <t>3.2.25.3</t>
  </si>
  <si>
    <t>3.2.25.4</t>
  </si>
  <si>
    <t>3.2.26.</t>
  </si>
  <si>
    <t>3.2.26.1</t>
  </si>
  <si>
    <t>3.2.26.2</t>
  </si>
  <si>
    <t>3.2.26.3</t>
  </si>
  <si>
    <t>3.2.26.4</t>
  </si>
  <si>
    <t>3.2.27.</t>
  </si>
  <si>
    <t>3.2.27.1</t>
  </si>
  <si>
    <t>3.2.27.2</t>
  </si>
  <si>
    <t>3.2.27.3</t>
  </si>
  <si>
    <t>3.2.27.4</t>
  </si>
  <si>
    <t>3.2.28.</t>
  </si>
  <si>
    <t>3.2.28.1</t>
  </si>
  <si>
    <t>3.2.28.2</t>
  </si>
  <si>
    <t>3.2.28.3</t>
  </si>
  <si>
    <t>3.2.28.4</t>
  </si>
  <si>
    <t>3.2.29.</t>
  </si>
  <si>
    <t>3.2.29.1</t>
  </si>
  <si>
    <t>3.2.29.2</t>
  </si>
  <si>
    <t>3.2.29.3</t>
  </si>
  <si>
    <t>3.2.29.4</t>
  </si>
  <si>
    <t>КИПиА</t>
  </si>
  <si>
    <t>6.1.1.1</t>
  </si>
  <si>
    <t>6.1.1.2</t>
  </si>
  <si>
    <t>6.1.1.3</t>
  </si>
  <si>
    <t>6.1.1.4</t>
  </si>
  <si>
    <t>6.1.2.1</t>
  </si>
  <si>
    <t>6.1.2.2</t>
  </si>
  <si>
    <t>6.1.2.3</t>
  </si>
  <si>
    <t>6.1.2.4</t>
  </si>
  <si>
    <t>котельная</t>
  </si>
  <si>
    <t>цех КИПиА</t>
  </si>
  <si>
    <t>тепловая сеть</t>
  </si>
  <si>
    <t xml:space="preserve">Модернизация сетей теплоснабжения от ЦТП-60 в мкр.27. Участок сетей теплоснабжения от  ТК60-3 до ТК60-4, ТК-60-5. (инв.№30139). Участок сетей теплоснабжения от ТК60-3 до ввода в ж/д  пр-т Комсомольский, 38 (инв.№30150). </t>
  </si>
  <si>
    <t>РТС 2</t>
  </si>
  <si>
    <t>3.1.34.</t>
  </si>
  <si>
    <t>3.1.35.</t>
  </si>
  <si>
    <t>3.1.36.</t>
  </si>
  <si>
    <t>3.1.36.1</t>
  </si>
  <si>
    <t>3.1.36.2</t>
  </si>
  <si>
    <t>3.1.36.3</t>
  </si>
  <si>
    <t>3.1.36.4</t>
  </si>
  <si>
    <t>3.1.37.</t>
  </si>
  <si>
    <t>3.1.37.1</t>
  </si>
  <si>
    <t>3.1.37.2</t>
  </si>
  <si>
    <t>3.1.37.3</t>
  </si>
  <si>
    <t>3.1.37.4</t>
  </si>
  <si>
    <t>3.1.38.</t>
  </si>
  <si>
    <t>3.1.38.1</t>
  </si>
  <si>
    <t>3.1.38.2</t>
  </si>
  <si>
    <t>3.1.38.3</t>
  </si>
  <si>
    <t>3.1.38.4</t>
  </si>
  <si>
    <t>3.1.39.</t>
  </si>
  <si>
    <t>3.1.39.1</t>
  </si>
  <si>
    <t>3.1.39.2</t>
  </si>
  <si>
    <t>3.1.39.3</t>
  </si>
  <si>
    <t>3.1.39.4</t>
  </si>
  <si>
    <t>3.1.40.</t>
  </si>
  <si>
    <t>3.1.40.1</t>
  </si>
  <si>
    <t>3.1.40.2</t>
  </si>
  <si>
    <t>3.1.40.3</t>
  </si>
  <si>
    <t>3.1.40.4</t>
  </si>
  <si>
    <t>3.1.41.</t>
  </si>
  <si>
    <t>3.1.41.1</t>
  </si>
  <si>
    <t>3.1.41.2</t>
  </si>
  <si>
    <t>3.1.41.3</t>
  </si>
  <si>
    <t>3.1.41.4</t>
  </si>
  <si>
    <t>3.1.42.</t>
  </si>
  <si>
    <t>3.1.42.1</t>
  </si>
  <si>
    <t>3.1.42.2</t>
  </si>
  <si>
    <t>3.1.42.3</t>
  </si>
  <si>
    <t>3.1.42.4</t>
  </si>
  <si>
    <t>3.1.43.</t>
  </si>
  <si>
    <t>3.1.43.1</t>
  </si>
  <si>
    <t>3.1.43.2</t>
  </si>
  <si>
    <t>3.1.43.3</t>
  </si>
  <si>
    <t>3.1.43.4</t>
  </si>
  <si>
    <t>3.1.44.</t>
  </si>
  <si>
    <t>3.1.44.1</t>
  </si>
  <si>
    <t>3.1.44.2</t>
  </si>
  <si>
    <t>3.1.44.3</t>
  </si>
  <si>
    <t>3.1.44.4</t>
  </si>
  <si>
    <t>3.1.45.</t>
  </si>
  <si>
    <t>3.1.45.1</t>
  </si>
  <si>
    <t>3.1.45.2</t>
  </si>
  <si>
    <t>3.1.45.3</t>
  </si>
  <si>
    <t>3.1.45.4</t>
  </si>
  <si>
    <t>3.1.46.</t>
  </si>
  <si>
    <t>3.1.46.1</t>
  </si>
  <si>
    <t>3.1.46.2</t>
  </si>
  <si>
    <t>3.1.46.3</t>
  </si>
  <si>
    <t>3.1.46.4</t>
  </si>
  <si>
    <t>3.1.47.</t>
  </si>
  <si>
    <t>3.1.47.1</t>
  </si>
  <si>
    <t>3.1.47.2</t>
  </si>
  <si>
    <t>3.1.47.3</t>
  </si>
  <si>
    <t>3.1.47.4</t>
  </si>
  <si>
    <t>3.1.48.</t>
  </si>
  <si>
    <t>3.1.48.1</t>
  </si>
  <si>
    <t>3.1.48.2</t>
  </si>
  <si>
    <t>3.1.48.3</t>
  </si>
  <si>
    <t>3.1.48.4</t>
  </si>
  <si>
    <t>3.1.49.</t>
  </si>
  <si>
    <t>3.1.49.1</t>
  </si>
  <si>
    <t>3.1.49.2</t>
  </si>
  <si>
    <t>3.1.49.3</t>
  </si>
  <si>
    <t>3.1.49.4</t>
  </si>
  <si>
    <t>3.1.50.</t>
  </si>
  <si>
    <t>3.1.50.1</t>
  </si>
  <si>
    <t>3.1.50.2</t>
  </si>
  <si>
    <t>3.1.50.3</t>
  </si>
  <si>
    <t>3.1.50.4</t>
  </si>
  <si>
    <t>3.1.51.</t>
  </si>
  <si>
    <t>3.1.51.1</t>
  </si>
  <si>
    <t>3.1.51.2</t>
  </si>
  <si>
    <t>3.1.51.3</t>
  </si>
  <si>
    <t>3.1.51.4</t>
  </si>
  <si>
    <t>3.1.52.</t>
  </si>
  <si>
    <t>3.1.52.1</t>
  </si>
  <si>
    <t>3.1.52.2</t>
  </si>
  <si>
    <t>3.1.52.3</t>
  </si>
  <si>
    <t>3.1.52.4</t>
  </si>
  <si>
    <t>ЦТП</t>
  </si>
  <si>
    <t>Эл.цех</t>
  </si>
  <si>
    <t>6.1.3.</t>
  </si>
  <si>
    <t>6.1.3.1</t>
  </si>
  <si>
    <t>6.1.3.2</t>
  </si>
  <si>
    <t>6.1.3.3</t>
  </si>
  <si>
    <t>6.1.3.4</t>
  </si>
  <si>
    <t>КРП</t>
  </si>
  <si>
    <t xml:space="preserve">Сургут
Юрский тракт,8 </t>
  </si>
  <si>
    <t>2.1.4.</t>
  </si>
  <si>
    <t>РТС 1</t>
  </si>
  <si>
    <t>3.1.53.</t>
  </si>
  <si>
    <t>3.1.53.1</t>
  </si>
  <si>
    <t>3.1.53.2</t>
  </si>
  <si>
    <t>3.1.53.3</t>
  </si>
  <si>
    <t>3.1.53.4</t>
  </si>
  <si>
    <t>3.1.54.</t>
  </si>
  <si>
    <t>3.1.54.1</t>
  </si>
  <si>
    <t>3.1.54.2</t>
  </si>
  <si>
    <t>3.1.54.3</t>
  </si>
  <si>
    <t>3.1.54.4</t>
  </si>
  <si>
    <t>3.1.55.</t>
  </si>
  <si>
    <t>3.1.55.1</t>
  </si>
  <si>
    <t>3.1.55.2</t>
  </si>
  <si>
    <t>3.1.55.3</t>
  </si>
  <si>
    <t>3.1.55.4</t>
  </si>
  <si>
    <t>3.1.56.</t>
  </si>
  <si>
    <t>3.1.56.1</t>
  </si>
  <si>
    <t>3.1.56.2</t>
  </si>
  <si>
    <t>3.1.56.3</t>
  </si>
  <si>
    <t>3.1.56.4</t>
  </si>
  <si>
    <t>3.1.57.</t>
  </si>
  <si>
    <t xml:space="preserve">Модернизация сетей теплоснабжения ж.д.Набережный 64 в мкр.3 (инв.№ 30190).  Участок сетей теплоснабжения от ТК-1-3 (ТК-3) до ввода в ж.д. пр-т Набережный, 64 </t>
  </si>
  <si>
    <t>Модернизация сетей теплоснабжения от ТК-61-3 до нежилого строения КНС-55 по проспекту Комсомольскому  (инв.№ 31922).  Участок сетей теплоснабжения от ТК-61-3 (ТК62-3) до нежилого строения КНС-55</t>
  </si>
  <si>
    <t>Модернизация наружных сетей теплоснабжения от КРП-2(№63) до УТ-6 с попутным дренажом от КД7а до КД13, от КД13а до КД23 в мкр.34  (инв. № 30902). Участок сетей теплоснабжения от КРП-2 (№63) до УТ-1, УТ-2, УТ-3</t>
  </si>
  <si>
    <t xml:space="preserve">Модернизация сетей теплоснабжения от ЦТП-18 в мкр. 13а (инв.№ 30290).  Участок сетей теплоснабжения от ТК-10 до ж.д. ул. Лермонтова, 6/2 </t>
  </si>
  <si>
    <t>3.1.58.</t>
  </si>
  <si>
    <t>3.1.58.1</t>
  </si>
  <si>
    <t>3.1.58.2</t>
  </si>
  <si>
    <t>3.1.58.3</t>
  </si>
  <si>
    <t>3.1.58.4</t>
  </si>
  <si>
    <t>3.1.59.</t>
  </si>
  <si>
    <t>3.1.59.1</t>
  </si>
  <si>
    <t>3.1.59.2</t>
  </si>
  <si>
    <t>3.1.59.3</t>
  </si>
  <si>
    <t>3.1.59.4</t>
  </si>
  <si>
    <t>3.1.60.</t>
  </si>
  <si>
    <t>3.1.60.1</t>
  </si>
  <si>
    <t>3.1.60.2</t>
  </si>
  <si>
    <t>3.1.60.3</t>
  </si>
  <si>
    <t>3.1.60.4</t>
  </si>
  <si>
    <t xml:space="preserve">Модернизация сетей теплоснабженияот ЦТП-59 в мкр.27. (инв. № 3083). Участок сетей теплоснабжения от ж/д пр-д Взлётный, 4 до ввода в ж/д пр-д Взлётный, 5 </t>
  </si>
  <si>
    <t>Модернизация сетей теплоснабжения от ЦТП-9 в мкр. 13 (инв. №  3060). Участок сетей теплоснабжения от ж.д. ул. Бажова, 1 до ввода в ж.д. ул. Островского, 11 (транзит)</t>
  </si>
  <si>
    <t xml:space="preserve">Модернизация сетей теплоснабжения общежитие №43 (инв. № 30580). Участок сетей теплоснабжения от УТ-7 до УТ-7А, ж.д. пр-т Мира, 55/1 (транзит) </t>
  </si>
  <si>
    <t>Модернизация наружных сетей теплоснабжения от УТ-6 до УТ-7 с попутным дренажом от КД23 до КД28 в мкр.34  (инв.№ 30900). Участок сетей теплоснабжения от УТ-6 до УТ-7</t>
  </si>
  <si>
    <t xml:space="preserve">Модернизация сетей теплоснабжения 17 мкр. (инв. № 31253). Участок сетей теплоснабжения от ж.д. ул. 50 лет ВЛКСМ, 9 до ввода в ж.д. пр-д Дружбы, 9 </t>
  </si>
  <si>
    <t xml:space="preserve">Модернизация сетей теплоснабжения от ЦТП-18 в мкр. 13А (инв.№ 30302). Участок сетей теплоснабжения от ж.д. ул. Лермонтова, 2 до ввода в ж.д. ул. Лермонтова, 4 </t>
  </si>
  <si>
    <t>Модернизация сетей теплоснабжения 17 мкр.  (инв. № 31230);  Участок сетей теплоснабжения от ж.д. пр-т Ленина, 28 (транзит) до ввода в ж.д. пр-т Ленина, 30</t>
  </si>
  <si>
    <t xml:space="preserve">Модернизация сетей теплоснабжения  (инв. № 31610).  Участок сетей теплоснабжения от УТ-3 до ввода в ж.д. пр-т Ленина, 16/2 (транзит) </t>
  </si>
  <si>
    <t xml:space="preserve">Модернизация наружных сетей  теплоснабжения (инв. № 31622). Участок сетей теплоснабжения от УТ-6 до ввода в ж.д. пр-т Ленина, 20 (транзит) </t>
  </si>
  <si>
    <t>Модернизация сетей теплоснабжения от ЦТП-16 в кв. "А" (инв.№ 30287);  Участок сетей теплоснабжения от ТК16-5(УТ-5) до ввода в ж.д. ул. Г. Кукуевицкого, 4</t>
  </si>
  <si>
    <t>Модернизация сетей теплоснабжения от ЦТП-16 в кв. "А" (инв. № 30267). Участок сетей теплоснабжения от т.Б до УТ-5</t>
  </si>
  <si>
    <t>Модернизация сетей теплоснабжения от ЦТП-65 в мкр. 10 (инв.№ 30303).  Участок сетей теплоснабжения от ж.д. ул. Просвещения, 37 до ввода в ж.д. ул. Гагарина, 26</t>
  </si>
  <si>
    <t xml:space="preserve">Модернизация сетей теплоснабжения от ТК-4 до ж.д. Пушкина, 17, ж.д. Островского, 28, ТК-5, ж.д. Островского, 22, 26, 26/1, 26/2 в мкр. 15А (инв.№ 71274). Участок сетей теплоснабжения от ТК-4 до ввода в ж.д. ул. Пушкина, 17 </t>
  </si>
  <si>
    <t>РТС 3</t>
  </si>
  <si>
    <t>Модернизация трубопроводов сетей теплоснабжения. Замена теплогидроизоляции трубопроводов ЦТП №2 (инв.№10348)</t>
  </si>
  <si>
    <t>Модернизация трубопроводов сетей теплоснабжения. Замена теплогидроизоляции трубопроводов ЦТП №8 (инв.№10114)</t>
  </si>
  <si>
    <t>Модернизация трубопроводов сетей теплоснабжения. Замена теплогидроизоляции трубопроводов ЦТП №12 (инв.№10094)</t>
  </si>
  <si>
    <t>Модернизация трубопроводов сетей теплоснабжения. Замена теплогидроизоляции трубопроводов ЦТП №21 (инв.№10118)</t>
  </si>
  <si>
    <t>Модернизация трубопроводов сетей теплоснабжения. Замена теплогидроизоляции трубопроводов ЦТП №41 (инв.№10093)</t>
  </si>
  <si>
    <t>Модернизация трубопроводов сетей теплоснабжения. Замена теплогидроизоляции трубопроводов ЦТП №57 (инв.№10040)</t>
  </si>
  <si>
    <t>Модернизация трубопроводов сетей теплоснабжения. Замена теплогидроизоляции трубопроводов ЦТП №73 (инв.№10055)</t>
  </si>
  <si>
    <t>Модернизация трубопроводов сетей теплоснабжения. Замена теплогидроизоляции трубопроводов ЦТП №74 (инв.№10072)</t>
  </si>
  <si>
    <t>Модернизация трубопроводов сетей теплоснабжения. Замена теплогидроизоляции трубопроводов ЦТП №83 (инв.№10618)</t>
  </si>
  <si>
    <t>Модернизация трубопроводов сетей теплоснабжения. Замена теплогидроизоляции трубопроводов ЦТП №81 (инв.№10617)</t>
  </si>
  <si>
    <t>Модернизация трубопроводов сетей теплоснабжения. Замена теплогидроизоляции трубопроводов ЦТП №82 (инв.№10615)</t>
  </si>
  <si>
    <t>Модернизация трубопроводов сетей теплоснабжения. Замена теплогидроизоляции трубопроводов ЦТП №89 (инв.№10038)</t>
  </si>
  <si>
    <t>Модернизация трубопроводов сетей теплоснабжения. Замена теплогидроизоляции трубопроводов ЦТП №90 (инв.№10074)</t>
  </si>
  <si>
    <t>3.1.61.</t>
  </si>
  <si>
    <t>3.1.61.1</t>
  </si>
  <si>
    <t>3.1.61.2</t>
  </si>
  <si>
    <t>3.1.61.3</t>
  </si>
  <si>
    <t>3.1.61.4</t>
  </si>
  <si>
    <t>3.1.62.</t>
  </si>
  <si>
    <t>3.1.62.1</t>
  </si>
  <si>
    <t>3.1.62.2</t>
  </si>
  <si>
    <t>3.1.62.3</t>
  </si>
  <si>
    <t>3.1.62.4</t>
  </si>
  <si>
    <t>3.1.63.</t>
  </si>
  <si>
    <t>3.1.63.1</t>
  </si>
  <si>
    <t>3.1.63.2</t>
  </si>
  <si>
    <t>3.1.63.3</t>
  </si>
  <si>
    <t>3.1.63.4</t>
  </si>
  <si>
    <t>3.1.64.</t>
  </si>
  <si>
    <t>3.1.64.1</t>
  </si>
  <si>
    <t>3.1.64.2</t>
  </si>
  <si>
    <t>3.1.64.3</t>
  </si>
  <si>
    <t>3.1.64.4</t>
  </si>
  <si>
    <t>3.1.65.</t>
  </si>
  <si>
    <t>3.1.65.1</t>
  </si>
  <si>
    <t>3.1.65.2</t>
  </si>
  <si>
    <t>3.1.65.3</t>
  </si>
  <si>
    <t>3.1.65.4</t>
  </si>
  <si>
    <t>3.1.66.</t>
  </si>
  <si>
    <t>3.1.66.1</t>
  </si>
  <si>
    <t>3.1.66.2</t>
  </si>
  <si>
    <t>3.1.66.3</t>
  </si>
  <si>
    <t>3.1.66.4</t>
  </si>
  <si>
    <t>3.1.67.</t>
  </si>
  <si>
    <t>3.1.67.1</t>
  </si>
  <si>
    <t>3.1.67.2</t>
  </si>
  <si>
    <t>3.1.67.3</t>
  </si>
  <si>
    <t>3.1.67.4</t>
  </si>
  <si>
    <t>3.1.68.</t>
  </si>
  <si>
    <t>3.1.68.1</t>
  </si>
  <si>
    <t>3.1.68.2</t>
  </si>
  <si>
    <t>3.1.68.3</t>
  </si>
  <si>
    <t>3.1.68.4</t>
  </si>
  <si>
    <t>3.1.69.</t>
  </si>
  <si>
    <t>3.1.69.1</t>
  </si>
  <si>
    <t>3.1.69.2</t>
  </si>
  <si>
    <t>3.1.69.3</t>
  </si>
  <si>
    <t>3.1.69.4</t>
  </si>
  <si>
    <t>3.1.70.</t>
  </si>
  <si>
    <t>3.1.70.1</t>
  </si>
  <si>
    <t>3.1.70.2</t>
  </si>
  <si>
    <t>3.1.70.3</t>
  </si>
  <si>
    <t>3.1.70.4</t>
  </si>
  <si>
    <t>3.1.71.</t>
  </si>
  <si>
    <t>3.1.71.1</t>
  </si>
  <si>
    <t>3.1.71.2</t>
  </si>
  <si>
    <t>3.1.71.3</t>
  </si>
  <si>
    <t>3.1.71.4</t>
  </si>
  <si>
    <t>3.1.72.</t>
  </si>
  <si>
    <t>3.1.72.1</t>
  </si>
  <si>
    <t>3.1.72.2</t>
  </si>
  <si>
    <t>3.1.72.3</t>
  </si>
  <si>
    <t>3.1.72.4</t>
  </si>
  <si>
    <t>3.1.73.</t>
  </si>
  <si>
    <t>3.1.73.1</t>
  </si>
  <si>
    <t>3.1.73.2</t>
  </si>
  <si>
    <t>3.1.73.3</t>
  </si>
  <si>
    <t>3.1.73.4</t>
  </si>
  <si>
    <t>3.1.74.</t>
  </si>
  <si>
    <t>3.1.74.1</t>
  </si>
  <si>
    <t>3.1.74.2</t>
  </si>
  <si>
    <t>3.1.74.3</t>
  </si>
  <si>
    <t>3.1.74.4</t>
  </si>
  <si>
    <t>Модернизация тепловых сетей. Тепломагистраль №1 по пр. Мира от П1 (ПКТС)-1ТК5-1ТК8-1ТК10-1ТК13-1ТК17-1ТК19; от  1ТК31 до т.Б (НО-8) по ул. Г. Кукуевицкого и до 4ТК1 (Котельная №2) НГДУ инв.№30359. Участок от 1ТК31 до т. Б (НО-8)</t>
  </si>
  <si>
    <t>Модернизация тепловых сетей. Тепломагистраль №1 по пр. Мира от П1 (ПКТС)-1ТК5-1ТК8-1ТК10-1ТК13-1ТК17-1ТК19; от точки А до 1ТК31 по ул. Г. Кукуевицкого и до 4ТК1 (Котельная №2) НГДУ инв.№30359. Участок от т. А до 1ТК31</t>
  </si>
  <si>
    <t>Модернизация тепловых сетей. Магистральная улица 10 "В" на участке от улицы Маяковского до улицы 12 "В" инв.№30648. Участок от т.А до 8ТК6</t>
  </si>
  <si>
    <t>Модернизация тепловых сетей. Магистральнные сети теплоснабжения от УТ-7сущ. до КРП-2 (№63) с попутным дренажом от КД-1 до КД-6а в мкр.34 инв.№30901. Участок от 8ТК10 до КРП-2</t>
  </si>
  <si>
    <t>Модернизация котельной № 14 (инв. № 10027).  Замена запорно-регулирующей арматуры Ду250</t>
  </si>
  <si>
    <t>Модернизация котельной № 3 (инв. № 10299). Монтаж частотного привода на сетевой насос № 1 мощностью 250 кВт</t>
  </si>
  <si>
    <t>Модернизация котельной № 29 (инв. № 10241)  Замена подпиточных насосов сетевого контура К 65-50-160с №№ 1,2</t>
  </si>
  <si>
    <t>Ввод в эксплуатацию (вывод из эксплуатации)</t>
  </si>
  <si>
    <t>РТС 1
КИК</t>
  </si>
  <si>
    <t>Строительство котельной № 28 в п. Юность,тепловой мощностью 18,5 МВт (инв.№ 10237)</t>
  </si>
  <si>
    <t xml:space="preserve">86:10:0101190:676 </t>
  </si>
  <si>
    <t>Водогрeйнaя котeльнaя, г.Сургут, пос. Юность</t>
  </si>
  <si>
    <t>РТС - 3 
КИК</t>
  </si>
  <si>
    <t xml:space="preserve"> Строительство "Магистральные тепловые сети. Участок сетей теплоснабжения от 1ТК-46 до ТК проект. по ул. И. Киртбая"</t>
  </si>
  <si>
    <t>г. Сургут, ул. Игоря Киртбая</t>
  </si>
  <si>
    <t xml:space="preserve">РТС-3
</t>
  </si>
  <si>
    <t>2.3.</t>
  </si>
  <si>
    <t>Строительство магистральных сетей. Тепломагистраль №8 от точки врезки в Ду500 до ПС-4</t>
  </si>
  <si>
    <t>г. Сургут, Нефтеюганское шоссе</t>
  </si>
  <si>
    <t xml:space="preserve">Общая протяженность проектируемой сети теплоснабжения составляет 35,75 м (указана протяженность трассы в однотрубном исполнении). </t>
  </si>
  <si>
    <t>2.4.</t>
  </si>
  <si>
    <t xml:space="preserve">«Модернизация котельной № 13. Техническое перевооружение котельной № 13 с увеличением установленной тепловой мощности». </t>
  </si>
  <si>
    <t>г. Сургут, 
ул. Западная, 1/1</t>
  </si>
  <si>
    <t>Установленная производительность - 24 Гкал/ч.
Котлы ДКВР 20/13 - 2 шт.
Год ввода в эксплуатацию - 1979 г.
КПД котлов - 94,5%</t>
  </si>
  <si>
    <t>Установленная тепловая мощность - 73 МВт</t>
  </si>
  <si>
    <t>РТС-3
КИК</t>
  </si>
  <si>
    <t>Реконструкция "Тепломагистраль № 1 от 1ТК39-1ТК40-1ТК41-1ТК42-1ТК43 по ул. Магистральная, 2 пуск. комплекс. Участок сетей теплоснабжения от 1ТК-40 до 1ТК-41"</t>
  </si>
  <si>
    <t>86:10:0000000:6815</t>
  </si>
  <si>
    <t>г. Сургут, пр-т Ленина</t>
  </si>
  <si>
    <t>канальный</t>
  </si>
  <si>
    <t>Реконструкция "Тепломагистраль № 1 от 1ТК19-1ТК39 по ул. Магистральная, 1 пуск. комплекс. Участок сетей теплоснабжения от 1ТК-19 до 1ТК-39. Тепломагистраль № 1 от 1ТК39-1ТК40-1ТК41-1ТК42-1ТК43 по ул. Магистральная, 2 пуск. комплекс. Участок сетей теплоснабжения от 1ТК-39 до 1ТК-40"</t>
  </si>
  <si>
    <t>86:10:0000000:6491, 86:10:0000000:6815</t>
  </si>
  <si>
    <t>бесканальная с элементами канальной</t>
  </si>
  <si>
    <t>Реконструкция "Тепломагистраль № 1 по пр. Мира от П1(ПКТС)-1ТК5-1ТК8-1ТК10-1ТК13-1ТК17-1ТК19; от точки А до1ТК31 ул. Г.Кукуевицкого до 4ТК1 (котельная №2) НГДУ. Участок сетей теплоснабжения от 1ТК-13 до 1ТК-19"</t>
  </si>
  <si>
    <t>86:10:0101000:3096</t>
  </si>
  <si>
    <t>Реконструкция "Тепломагистраль № 1 от 1ТК39-1ТК40-1ТК41-1ТК42-1ТК43 по ул. Магистральная, 2 пуск. комплекс. Участок сетей теплоснабжения от 1ТК-41 до 1ТК-42"</t>
  </si>
  <si>
    <t>канальная</t>
  </si>
  <si>
    <t xml:space="preserve">РТС 3
</t>
  </si>
  <si>
    <t xml:space="preserve">86:10:0101000:6180 </t>
  </si>
  <si>
    <t>г. Сургут, ул. Западная 1/1</t>
  </si>
  <si>
    <t>Модернизация котельной № 3 (инв. № 10299).  Замена сетевого насоса № 1 (инв. № 41490)</t>
  </si>
  <si>
    <t>86:10:0101016:213</t>
  </si>
  <si>
    <t>г. Сургут, ул Maйскaя, 10/2</t>
  </si>
  <si>
    <t>Истек нормативный срок службы насоса  1Д630-90, введен в эксплуатацию в 2010г</t>
  </si>
  <si>
    <t>Модернизация котельной № 5 (инв. № 10872). Замена насоса подпитки тепловой сети 1К 20-30 № 2 (инв. № 41322)</t>
  </si>
  <si>
    <t xml:space="preserve">86:10:0000000:540 </t>
  </si>
  <si>
    <t>г. Сургут, пос. Дорожный</t>
  </si>
  <si>
    <t xml:space="preserve">Истек нормативный срок службы насоса 1К 20/30 - 1шт, введен в эксплуатацию в 2013г, производительность Q=20 м3/час, H=30м.в.ст, 4 кВт, КПД до 66% </t>
  </si>
  <si>
    <t xml:space="preserve">Замена физически и морально устаревшего насоса 1К 20/30 на  насос Wilo IL 40/160-4/2-R - 1шт, 4 кВт, производительность Q=30 м3/час, H=30 м.в.ст, КПД не менее 85%  </t>
  </si>
  <si>
    <t xml:space="preserve">86:10:0101140:2077 </t>
  </si>
  <si>
    <t>г. Сургут, пр-т Набережный 17</t>
  </si>
  <si>
    <t xml:space="preserve">Истек нормативный срок службы насосов  Wilo IL 80/150-7.5/2 -2шт,  введены в эксплуатацию в 2004,  производительность Q=80 м3/час, H=23,5 м.в.ст, 7,5 кВт, КПД не менее 85%  </t>
  </si>
  <si>
    <t>Замена физически устаревших насосов Wilo IL 80/150-7.5/2 - 2шт на насосы Wilo IL 80/150-7.5/2</t>
  </si>
  <si>
    <t>3.1.10.1</t>
  </si>
  <si>
    <t>3.1.10.2</t>
  </si>
  <si>
    <t>3.1.10.3</t>
  </si>
  <si>
    <t>3.1.10.4</t>
  </si>
  <si>
    <t>86:10:0101115:7005</t>
  </si>
  <si>
    <t>г. Сургут, мкр. 5, ул. Губкина</t>
  </si>
  <si>
    <t>200-57</t>
  </si>
  <si>
    <t>подземный бесканальный</t>
  </si>
  <si>
    <t>86:10:0101076:3403</t>
  </si>
  <si>
    <t>г. Сургут, мкр. 27, пр-д Взлётный</t>
  </si>
  <si>
    <t>подземный бесканальный с элементами канала</t>
  </si>
  <si>
    <t>86:10:0101107:2776</t>
  </si>
  <si>
    <t>г. Сургут, мкр.3, пр-т Набережный</t>
  </si>
  <si>
    <t>подземный канальный</t>
  </si>
  <si>
    <t xml:space="preserve">Модернизация сетей тепловодоснабжения от ТК-3 до ж.д. Энтузиастов, 47, 51 в мкр.3 (инв. № 31586). Участок сетей теплоснабжения от ТК-3  до ввода в ж.д. ул. 60 лет Октября, 3  </t>
  </si>
  <si>
    <t>86:10:0000000:6890</t>
  </si>
  <si>
    <t>г. Сургут, мкр. 3, ул. 60 лет Октября</t>
  </si>
  <si>
    <t xml:space="preserve">Модернизация сетей теплоснабжения от здания муниципального бюджетного общеобразовательного учреждения средней общеобразовательной школы №12, ул.Дзержинского, 6Б (наружная стена здания), до первых отключающих устройств в подвале жилого дома по ул.Дзержинского, 14В (инв. № 31827).  Участок сетей теплоснабжения от т. врезки в техподполье ж.д. ул. Дзержинского, 14В до ввода Дзержинского, 6Б. </t>
  </si>
  <si>
    <t>86:10:0000000:20096</t>
  </si>
  <si>
    <t>г. Сургут, мкр. А, ул. Дзержинского</t>
  </si>
  <si>
    <t>Модернизация сетей теплоснабжения от ЦТП-87 в мкр. 28. Реконструкция участка сетей теплоснабжения от ТК-1 до ж.д. ул. Озёрная, 29 (инв. №30096).</t>
  </si>
  <si>
    <t>86:10:0000000:22858</t>
  </si>
  <si>
    <t>г. Сургут, мкр. 28, ул. Озёрная</t>
  </si>
  <si>
    <t>86:10:0101001:2083</t>
  </si>
  <si>
    <t>г. Сургут, мкр.13, ул. Бажова</t>
  </si>
  <si>
    <t>100-50</t>
  </si>
  <si>
    <t>Модернизация сетей теплоснабжения от ТК-61-3 до нежилого строения КНС-55 по проспекту Комсомольскому  (инв.№ 31922).  Реконструкция участка сетей теплоснабжения от ТК-61-3 (ТК62-3) до нежилого строения КНС-55</t>
  </si>
  <si>
    <t>86:10:0000000:20089</t>
  </si>
  <si>
    <t>г. Сургут, мкр. 25, пр-т Комсомольский</t>
  </si>
  <si>
    <t>86:10:0000000:6305</t>
  </si>
  <si>
    <t>г. Сургут, мкр. 34, пр-т Мира</t>
  </si>
  <si>
    <t>100-65</t>
  </si>
  <si>
    <t>Модернизация сетей теплоснабжения  (инв. № 31406). Участок сетей теплоснабжения от УТ-7А до ж.д. пр-т Мира, 55/2 (транзит)</t>
  </si>
  <si>
    <t>86:10:0101008:364</t>
  </si>
  <si>
    <t>86:10:0101195:1684</t>
  </si>
  <si>
    <t>86:10:0101195:1694</t>
  </si>
  <si>
    <t>Модернизация сетей тепловодоснабжения. Участок сетей  теплоснабжения от ж.д. Мира, 49 до узла управления ж.д. Мира, 51 (инв.№ 31519)</t>
  </si>
  <si>
    <t>86:10:0000000:7032</t>
  </si>
  <si>
    <t xml:space="preserve">Модернизация комплекса сетей тепловодоснабжения от ЦТП-81 в пос. Железнодорожный (инв. № 30037). Участок сетей теплоснабжения от ж.д. ул. Мечникова, 4 до ж.д. ул. Мечникова, 2 </t>
  </si>
  <si>
    <t>86:10:0101000:1586</t>
  </si>
  <si>
    <t>г. Сургут, п. Железнодорожный, ул. Мечникова</t>
  </si>
  <si>
    <t>Модернизация сетей тепловодоснабжения от ТК-60-4 до ж/дома пр. Комсомольский 36 в мкр.27  (инв. № 30959).  Участок сетей теплоснабжения от ТК60-4 до ввода в ж/д пр-т Комсомольский, 36</t>
  </si>
  <si>
    <t>86:10:0101000:1952</t>
  </si>
  <si>
    <t>г. Сургут, мкр. 27, пр-т Комсомольский</t>
  </si>
  <si>
    <t>86:10:0101076:3407</t>
  </si>
  <si>
    <t>80-65</t>
  </si>
  <si>
    <t>г. Сургут, мкр. 13а, ул. Лермонтова</t>
  </si>
  <si>
    <t>г. Сургут, ул. Григория Кукуевицкого</t>
  </si>
  <si>
    <t>бесканальный с элементами канальной</t>
  </si>
  <si>
    <t>86:09:10:00098/28:001:0000</t>
  </si>
  <si>
    <t>г.Сургут микрорайон17, ул.30лет Победы</t>
  </si>
  <si>
    <t>Изоляция трубопроводов из пенополиминерала физически устарела, высокие тепловые потери. Коэффициент теплопроводности 0,036 Вт/(м°С) согласно СП 61.13330.2012 Свод правил. Тепловая изоляция оборудования и трубопроводов. Актуализированная редакция СНиП 41-03-2003.</t>
  </si>
  <si>
    <t>С целью улучшения технико-экономических показателей системы теплоснабжения (уменьшения тепловых потерь, увеличение срока службы тепловых сетей) выполнение изоляции трубками из вспененного каучука Ру-флекс. Коэффициент теплопроводности 0,032 Вт/(м°С) согласно СП 61.13330.2012 Свод правил. Тепловая изоляция оборудования и трубопроводов. Актуализированная редакция СНиП 41-03-2003.</t>
  </si>
  <si>
    <t>86:09:10:00041/19:001:0000</t>
  </si>
  <si>
    <t>г.Сургут микрорайон 7, ул.Майская,8/1</t>
  </si>
  <si>
    <t>86:09:10:00071/20:001:0000</t>
  </si>
  <si>
    <t>г.Сургут микрорайон 15А, ул.Пушкина,3</t>
  </si>
  <si>
    <t>86:09:10:00019/33:001:0000</t>
  </si>
  <si>
    <t>г.Сургут микрорайон А, ул.Дзержинского,16а,</t>
  </si>
  <si>
    <t>86:09:10:00468/1:001:0000</t>
  </si>
  <si>
    <t>г.Сургут хоз зона, ул.Маяковского,16</t>
  </si>
  <si>
    <t>86:09:10:00100:000/5670:0002</t>
  </si>
  <si>
    <t>г.Сургут микрорайон 28, ул.Югорская,1/1,</t>
  </si>
  <si>
    <t>86:09:10:00050:000/5626:0000</t>
  </si>
  <si>
    <t>г.Сургут пр.Набережный</t>
  </si>
  <si>
    <t>86-72-22/025/2008-411</t>
  </si>
  <si>
    <t>г.Сургут ул.Республики,71</t>
  </si>
  <si>
    <t>86:09:10:00067/13:001:0000</t>
  </si>
  <si>
    <t>г.Сургут микрорайон ПИКС, ул.Привокзальная,16,</t>
  </si>
  <si>
    <t>86:10:0101030:12181</t>
  </si>
  <si>
    <t>г. Сургут, мкр. 17, ул. 50 лет ВЛКСМ</t>
  </si>
  <si>
    <t>86:10:0101006:7466</t>
  </si>
  <si>
    <t xml:space="preserve">Модернизация комплекса сетей тепловодоснабжения от ЦТП-43 в мкр. 33 (инв.№ 1289).  Участок сетей теплоснабжения от ТК-43-4 до ТК-43-5 </t>
  </si>
  <si>
    <t>86:10:0101000:3432</t>
  </si>
  <si>
    <t>г. сургут, мкр. 33, ул. Быстринская</t>
  </si>
  <si>
    <t>Модернизация сетей теплоснабжения 17 мкр.  (инв. № 31230);  Участок сетей теплоснабжения от ж.д. пр-т Ленина, 28  до ввода в ж.д. пр-т Ленина, 30</t>
  </si>
  <si>
    <t>г. Сургут, 17 мкр, пр-т Ленина</t>
  </si>
  <si>
    <t>200-150</t>
  </si>
  <si>
    <t xml:space="preserve">Модернизация сетей теплоснабжения от ЦТП-61 до ж.д. пр.Первопроходцев, 1 в мкр 25 (инв. № 30309). Участок сетей теплоснабжения от ЦТП-61 до ТК-61-1 </t>
  </si>
  <si>
    <t>86:10:01011065:5854</t>
  </si>
  <si>
    <t>г. Сургут, мкр. 25, пр. Первопроходцев</t>
  </si>
  <si>
    <t xml:space="preserve">Модернизация сети теплоснабжения от ЦТП-47 в п. Звездный. Сети теплоснабжения от ТК47-1 до ТК47-2, границы земельного участка центра профессиональной подготовки управления МВД России по ХМАО-Югре (инв. №93, 32296). Участок сетей теплоснабжения от ТК-1 до ТК-2, границы земельного участка центра проф.подготовки УМВД России по ХМАО-Югре </t>
  </si>
  <si>
    <t>86:10:0101122:880; 86:10:0101122:877</t>
  </si>
  <si>
    <t>г. Сургут, п. Звёздный,  ул. Трубная</t>
  </si>
  <si>
    <t xml:space="preserve">Модернизация комплекса сетей тепловодоснабжения от ЦТП-31 в мкр.11 А (инв. № 31339).  Участок сетей теплоснабжения от ЦТП-31 до ввода в ж.д. ул. Лермонтова, 13 </t>
  </si>
  <si>
    <t>86:10:0101000:1560</t>
  </si>
  <si>
    <t>г. Сургут, мкр. 11А, ул. Лермонтова</t>
  </si>
  <si>
    <t>Модернизация сооружения: тепловая трасса и попутный дренаж  (инв.№ 30544).  Участок сетей теплоснабжения, попутный и отводящий дренаж от ЦТП-20 до ТК-1, ТК-2</t>
  </si>
  <si>
    <t>86:10:0101214:135</t>
  </si>
  <si>
    <t>г. Сургут, ул. Профсоюзов</t>
  </si>
  <si>
    <t xml:space="preserve">Модернизация наружных сетей тепловодоснабжения  (инв.№ 31623). Участок сетей теплоснабжения от УТ-6 до ввода в ж.д. пр-т Ленина, 20/1 (транзит) </t>
  </si>
  <si>
    <t>86:10:0000000:7038</t>
  </si>
  <si>
    <t>г. Сургут, мкр. 18, пр-т Ленина</t>
  </si>
  <si>
    <t xml:space="preserve">Модернизация наружных сетей тепловодоснабжения (инв.№ 31613).  Участок сетей теплоснабжения от УТ-7 (УТ-8) до ввода в ж.д. пр-т Ленина, 24/3 (транзит) </t>
  </si>
  <si>
    <t>86:10:0101010:69</t>
  </si>
  <si>
    <t xml:space="preserve">Модернизация наружных сетей тепловодоснабжения (инв.№ 31650). Участок сетей теплоснабжения от УТ-4 до ввода в ж.д. пр-т Ленина, 16/1 (транзит) </t>
  </si>
  <si>
    <t>86:10:0101000:4056</t>
  </si>
  <si>
    <t>86:10:0101000:4237</t>
  </si>
  <si>
    <t>86:10:0000000:7035</t>
  </si>
  <si>
    <t>Модернизация сетей тепловодоснабжения от УТ-2 до ж/д ул.Рабочая, 31 18 мкр. (инв.№ 31371). Участок сетей теплоснабжения от УТ-2 до ввода в ж.д. ул. Рабочая, 31 (транзит)</t>
  </si>
  <si>
    <t>86:10:0101000:2748</t>
  </si>
  <si>
    <t xml:space="preserve">Модернизация сетей тепловодоснабжения (инв.№ 31618).  Участок сетей теплоснабжения от УТ-8 до ввода в ж.д. пр-т Ленина, 24/1 (транзит) </t>
  </si>
  <si>
    <t>86:10:0101000:4067</t>
  </si>
  <si>
    <t xml:space="preserve">Модернизация сетей тепловодоснабжения  (инв. № 31644).  Участок сетей теплоснабжения от УТ-8 до ввода в ж.д. пр-т Ленина, 24 (транзит) </t>
  </si>
  <si>
    <t>86:10:0101000:4069</t>
  </si>
  <si>
    <t xml:space="preserve">Модернизация внутриквартальных сетей теплоснабжения  и горячего водоснабжения от УТ-1 до УТ-8 (инв. № 30553).  Участок сетей теплоснабжения от УТ-1 до УТ-2, УТ-3, УТ-4, ТК-85-6, УТ-5, УТ-6, УТ-7, УТ-8 </t>
  </si>
  <si>
    <t>86:10:0000000:5930</t>
  </si>
  <si>
    <t>150-65</t>
  </si>
  <si>
    <t xml:space="preserve">Модернизация комплекса сетей тепловодоснабжения от ЦТП-15 в мкр.6  (инв.№ 31092).  Реконструкция участка сетей теплоснабжения от ЦТП-15 до ТК-10 </t>
  </si>
  <si>
    <t>86:10:0101000:1557</t>
  </si>
  <si>
    <t>г. Сургут, мкр. 6, ул. Губкина</t>
  </si>
  <si>
    <t xml:space="preserve">Реконструкция котельной № 4 с увеличением установленной тепловой мощности. Выполнение работ по разработке проекта </t>
  </si>
  <si>
    <t>Модернизация сетей теплоснабжения от ЦТП-70 в мкр. 8.  Участок сетей теплоснабжения от ТК-70-1 (ТК-70-2) до ввода в ж.д. Майская, 3 (инв. №30293)</t>
  </si>
  <si>
    <t>86:10:0101016:3054</t>
  </si>
  <si>
    <t>г. Сургут, мкр. 8, ул. Майская</t>
  </si>
  <si>
    <t>Модернизация тепловых сетей. Сеть теплоснабжения от КПП воинской части до ПМК связи инв.№30731.
Участок от точки опуска до точки подъема</t>
  </si>
  <si>
    <t>86:10:0101000:3078</t>
  </si>
  <si>
    <t>г. Сургут, ул. Технологическая</t>
  </si>
  <si>
    <t>надземный</t>
  </si>
  <si>
    <t>86:10:0101204:74</t>
  </si>
  <si>
    <t>г. Сургут, ул. Быстринская</t>
  </si>
  <si>
    <t>Модернизация тепловых сетей. Сети теплоснабжения от 8ТК-6 до ж.д. Быстринская, 10 (блок А и Б) в мкр. 34 инв.№71311.
Участок от 8ТК6 до 8ТК10</t>
  </si>
  <si>
    <t>86:10:0000000:23659</t>
  </si>
  <si>
    <t>86:10:0101195:1695</t>
  </si>
  <si>
    <t>бесканальный</t>
  </si>
  <si>
    <t>86:09:10:00067/12:001:0000</t>
  </si>
  <si>
    <t>г.Сургут микрорайон Ж.Д, ул.Привокзальная,10,</t>
  </si>
  <si>
    <t>г.Сургут микрорайон Ж.Д, ул.Привокзальная,4</t>
  </si>
  <si>
    <t>86:09:10:00494/2:001:0000</t>
  </si>
  <si>
    <t>г.Сургут микрорайон Чернвй Мыс, ул.Гидромеханизаторов</t>
  </si>
  <si>
    <t>86:09:10:00342:000/4916:0000</t>
  </si>
  <si>
    <t>г.Сургут микрорайон Чернвй Мыс, ул.Сосновая,13</t>
  </si>
  <si>
    <t xml:space="preserve">Модернизация сетей теплоснабжения от ЦТП-57 в мкр.28 (инв. №  30972).  Участок сетей теплоснабжения от ЦТП-57 до ТК 57-1, ввода в ж.д. ул. Югорская, 9 </t>
  </si>
  <si>
    <t>86:10:0101075:3015</t>
  </si>
  <si>
    <t>г. Сургут, мкр. 28, ул. Югорская</t>
  </si>
  <si>
    <t>200-50</t>
  </si>
  <si>
    <t>86:10:0101204:1292</t>
  </si>
  <si>
    <t>г. Сургут, кв. А, ул. Г.Кукуевицкого</t>
  </si>
  <si>
    <t xml:space="preserve">Модернизация сооружения: сети теплоснабжения  (инв.№ 30740).   Участок сетей теплоснабжения от т."А" до т. "Б" по ул. Сосновой </t>
  </si>
  <si>
    <t>86:10:0000000:7168</t>
  </si>
  <si>
    <t>г. Сургут, п. Ч.Мыс, ул. Сосновая</t>
  </si>
  <si>
    <t>наземный с элементами канала</t>
  </si>
  <si>
    <t>86:10:0101019:2778</t>
  </si>
  <si>
    <t>г. Сургут, мкр. 10, ул. Просвещения</t>
  </si>
  <si>
    <t>Модернизация сетей теплоснабжения от ТК-13 до ТК-10*, УТ-3 в 6 мкр. (инв.№ 4).  Участок сетей теплоснабжения от ТК-13 до ТК-10*, УТ-3</t>
  </si>
  <si>
    <t>86:10:0101149:2437</t>
  </si>
  <si>
    <t>г. Сургут, мкр. 6, Г.Кукуевицкого</t>
  </si>
  <si>
    <t>Модернизация сетей тепловодоснабжения от ж.д.ул.Островского, 4 до ж.д. ул.Островского, 6 в 14 мкр. (инв.№ 31489). Участок сетей теплоснабжения от ж.д. ул. Островского, 4 до ввода в ж.д. ул. Островского, 6</t>
  </si>
  <si>
    <t>86:10:0000000:6688</t>
  </si>
  <si>
    <t>г. Сургут, мкр.14, ул. Островского</t>
  </si>
  <si>
    <t>Модернизация сетей теплоснабжения от ТК-90-7 до ТК-90-7*,  до первых отключающих устройств на вводе в нежилое здание "Склад № 15" (инв. № 31805).  Участок сетей теплоснабжения от ТК-90-7* до ТК-90-7**-1, ввода в нежилое здание "Склад № 15"</t>
  </si>
  <si>
    <t>86:10:0000000:22866</t>
  </si>
  <si>
    <t>г. Сургут, п. Ч.Мыс, ул. Декабристов</t>
  </si>
  <si>
    <t>90-75</t>
  </si>
  <si>
    <t>Модернизация комплекса сетей тепловодоснабжения от ЦТП-62 в мкр. 25 (инв.№ 31445, инв.№ 31446, инв.№ 31447). Участок сетей теплоснабжения от ЦТП-62 до ТК61-1, до ж.д. пр-т Комсомольский, 21/1, пр.Первопроходцев, 10</t>
  </si>
  <si>
    <t>86:10:0000000:6867</t>
  </si>
  <si>
    <t>г. Сургут, мкр. 25, пр-т Комсомольский, пр. Первопроходцев</t>
  </si>
  <si>
    <t>150-100</t>
  </si>
  <si>
    <t>86:10:0101005:3671</t>
  </si>
  <si>
    <t>г. Сургут, мкр. 15А, ул. Пушкина</t>
  </si>
  <si>
    <t>Модернизация котельной №3 (инв. № 10299). Замена сетевых насосов №№2,3 (инв. №№41490, 41491)</t>
  </si>
  <si>
    <t xml:space="preserve">86:10:0101016:213 </t>
  </si>
  <si>
    <t>Истек нормативный срок службы насосов 1Д630-90 - 2шт, введены в эксплуатацию в 2014г</t>
  </si>
  <si>
    <t>Замена физически устаревших насосов 1Д630-90 - 2шт, производительность Q = 630 м3/час, H= 90 м.в.ст, 230 кВт, КПД не менее 82%</t>
  </si>
  <si>
    <t>Модернизация котельной № 14 (инв. № 10027). Замена сетевого насоса № 6 СЭ 800-100-11 (инв. № 43601)</t>
  </si>
  <si>
    <t>86:10:0101000:6180</t>
  </si>
  <si>
    <t xml:space="preserve">Истек нормативный срок службы насоса СЭ 800-100-11 - 1шт, введен в эксплуатацию в 2002г, производительность Q=800 м3/час, H=99м.в.ст, 315 кВт, КПД до 80% </t>
  </si>
  <si>
    <t xml:space="preserve">Замена физически устаревшего насоса СЭ 800-100-11 на насос СЭ 800-100-11 - 1шт </t>
  </si>
  <si>
    <t>86:10:0000000:18785</t>
  </si>
  <si>
    <t xml:space="preserve">Истек нормативный срок службы насосов К 65-50-160с - 2шт, введены в эксплуатацию в 2001г, производительность Q=25 м3/час, H=32м.в.ст, 5,5 кВт, КПД до 72% </t>
  </si>
  <si>
    <t>Замена физически и морально устаревших насосов К 65-50-160с на насосы Wilo IL 40/160-4/2-R - 2шт,  производительность 4 кВт, производительность Q=30 м3/час, H=30 м.в.ст, КПД не менее 85%</t>
  </si>
  <si>
    <t>Модернизация тепловых сетей. Тепломагистраль №7 от 7ТК-2 до ПС, улица 30 лет Победы инв.№30882
Участок от 7ТК2 до ПС-7</t>
  </si>
  <si>
    <t>86:10:0101000:3251</t>
  </si>
  <si>
    <t>г. Сургут, ул. 30 лет Победы</t>
  </si>
  <si>
    <t>Модернизация тепловых сетей. Тепломагистраль №3 от 3ТК18-3ТК-17 (перемычка) по ул. Кукуевицкого инв.№30805
Участок от 3ТК17 до 3ТК18</t>
  </si>
  <si>
    <t>86:10:0101000:3221</t>
  </si>
  <si>
    <t>ВСЕГО по группе 3.1</t>
  </si>
  <si>
    <t>Модернизация шкафов автоматизации дистанционного контроля и управления на ЦТП № 10 (инв.№47413)</t>
  </si>
  <si>
    <t>г. Сургут, ул. Кукуевицкого 12</t>
  </si>
  <si>
    <t>Для дистанционного мониторинга работы оборудования и управления технологическими параметрами, увеличение надежность работы системы автоматизации и телеметрии ЦТП</t>
  </si>
  <si>
    <t>Модернизация шкафов автоматизации дистанционного контроля и управления на ЦТП №  32 (инв.№42649)</t>
  </si>
  <si>
    <t>г. Сургут, ул. Лермонтова 3</t>
  </si>
  <si>
    <t>Модернизация шкафов автоматизации дистанционного контроля и управления на ЦТП  № 69 (инв.№47448)</t>
  </si>
  <si>
    <t>г. Сургут, ул. Энергетиков 26</t>
  </si>
  <si>
    <t>Модернизация (установка) узлов учета тепловой энергии с выводом в систему Телескоп+  ЦТП № 73 (инв.№46152)</t>
  </si>
  <si>
    <t xml:space="preserve">г. Сургут, пр-т Набережный </t>
  </si>
  <si>
    <t>Федеральный закон от 23.11.2009 N 261-ФЗ (ред. от 26.07.2019) "Об энергосбережении и о повышении энергетической эффективности и о внесении изменений в отдельные законодательные акты Российской Федерации"Статья 13. Обеспечение учета используемых энергетических ресурсов и применения приборов учета используемых энергетических ресурсов при осуществлении расчетов за энергетические ресурсы.</t>
  </si>
  <si>
    <t>Модернизация (установка) узлов учета тепловой энергии с выводом в систему Телескоп+  ЦТП № 74 (инв.№46153)</t>
  </si>
  <si>
    <t>г. Сургут, ул. Республики 71</t>
  </si>
  <si>
    <t>Модернизация (установка) узлов учета тепловой энергии с выводом в систему Телескоп+  ЦТП № 81 (инв.№46155)</t>
  </si>
  <si>
    <t>г. Сургут, ул. Привокзальная 10</t>
  </si>
  <si>
    <t>Модернизация (установка) узлов учета тепловой энергии с выводом в систему Телескоп+  ЦТП № 82 (инв.№46156)</t>
  </si>
  <si>
    <t>г. Сургут, ул. Привокзальная 4</t>
  </si>
  <si>
    <t>Модернизация ЦТП. монтаж вводно-распределительного устройства 0,4кВ ЦТП-70 с выполнением пусконаладочных работ (инв.№10050)</t>
  </si>
  <si>
    <t>г.Сургут, 
ул. Майская 13/1.</t>
  </si>
  <si>
    <t xml:space="preserve">Устаревшея защитная и коммутационная аппаратура, алюминиевые кабельные линии. </t>
  </si>
  <si>
    <t>Замена устаревшей защитной и коммутационной аппаратуры на современную, замена алюминиевых кабельных линий.</t>
  </si>
  <si>
    <t>Модернизация ЦТП. монтаж вводно-распределительного устройства 0,4кВ ЦТП-95 с выполнением пусконаладочных работ (инв№10181)</t>
  </si>
  <si>
    <t>г.Сургут, 
ул. Игоря Киртбая 13/1</t>
  </si>
  <si>
    <t>Модернизация КРП. монтаж вводно-распределительного устройства 0,4кВ КРП-1 с выполнением пусконаладочных работ (инв.№10199)</t>
  </si>
  <si>
    <t>г.Сургут, 
ул.Югорская 38.</t>
  </si>
  <si>
    <t xml:space="preserve">РТС 3 </t>
  </si>
  <si>
    <t>Модернизация ЦТП. Модернизация (замена) насосов подмеса на ПС-4 инв. №10009</t>
  </si>
  <si>
    <t>86:09:10:00331/15:001:0000</t>
  </si>
  <si>
    <t>г.Сургут микрорайон 8, ул.Нефтеюганское шоссе,33</t>
  </si>
  <si>
    <t>IL 200/380-75/4производительсность                                                            G - 400 м3/ч; Н -45 м КПД-86%</t>
  </si>
  <si>
    <t>IL 250/395-90/4-CR  производительсность                                               G - 369 м3/ч; Н -48 м КПД-90%</t>
  </si>
  <si>
    <t>Модернизация ЦТП. Монтаж регулирующего клапана на ПС-4 инв. №10009</t>
  </si>
  <si>
    <t>вновь монтируемый</t>
  </si>
  <si>
    <t>Устанавливаются для обеспечения необходимого давления в системе теплоснабжения потребителей                                 VFM-2R Ду 100</t>
  </si>
  <si>
    <t>3.2.13.1</t>
  </si>
  <si>
    <t>3.2.13.2</t>
  </si>
  <si>
    <t>3.2.13.3</t>
  </si>
  <si>
    <t>3.2.13.4</t>
  </si>
  <si>
    <t xml:space="preserve">Сургут,
Нефтеюганское шоссе, 33 </t>
  </si>
  <si>
    <t>Модернизация шкафов автоматизации дистанционного контроля и управления на ЦТП  № 67 (инв.№47411)</t>
  </si>
  <si>
    <t>г. Сургут, ул. Энергетиков 21</t>
  </si>
  <si>
    <t xml:space="preserve">ЭЛ.ЦЕХ  </t>
  </si>
  <si>
    <t>Модернизация электроснабжения здания РТС-2.  Инв. № 10180</t>
  </si>
  <si>
    <t>г. Сургут
ул. Нефтяников,24</t>
  </si>
  <si>
    <t xml:space="preserve">Эл.цех
</t>
  </si>
  <si>
    <t xml:space="preserve">Модернизация котельной №35. Монтаж резервного электроснабжения с приобретением ДЭС и выполнением пусконаладочных работ (инв.№10254) Разработка проектной документации по монтажу резервного электроснабжения с приобретением ДЭС </t>
  </si>
  <si>
    <t xml:space="preserve"> ДЭС - отсутствует, при аварийном отключении электроэнергии, прибытие оперативного персонала и подключение передвижного резервного источника составляет от 1 до 2 часов.</t>
  </si>
  <si>
    <t>Мощность ДЭС100 кВт, 2 -я степень автоматизации, переключение на стационарного резервный источник составляет от 20 до 30 секунд.</t>
  </si>
  <si>
    <t>Модернизация шкафов автоматизации дистанционного контроля и управления на ЦТП  № 37 (инв.№43514)</t>
  </si>
  <si>
    <t>г. Сургут, ул. 50 лет ВЛКСМ 10</t>
  </si>
  <si>
    <t>Модернизация шкафов автоматизации дистанционного контроля и управления на ЦТП  № 42 (инв.№42847)</t>
  </si>
  <si>
    <t>г. Сургут, ул. Маяковского 21</t>
  </si>
  <si>
    <t>Модернизация шкафов автоматизации дистанционного контроля и управления на ЦТП  № 55 (инв.№43522)</t>
  </si>
  <si>
    <t>г. Сургут, ул. Геогическая 21</t>
  </si>
  <si>
    <t>Модернизация шкафов автоматизации дистанционного контроля и управления на ЦТП  № 68 (инв.№47443)</t>
  </si>
  <si>
    <t>г. Сургут, ул. Просвещения 49</t>
  </si>
  <si>
    <t>Модернизация (установка) узлов учета тепловой энергии с выводом в систему Телескоп+  ЦТП № 12 (инв.№46138)</t>
  </si>
  <si>
    <t>г. Сургут, ул. Пушкина 3</t>
  </si>
  <si>
    <t>Модернизация (установка) узлов учета тепловой энергии с выводом в систему Телескоп+  ЦТП № 49 (инв.№46149)</t>
  </si>
  <si>
    <t>г. Сургут, ул. Киртбая 21</t>
  </si>
  <si>
    <t>Модернизация (установка) узлов учета тепловой энергии с выводом в систему Телескоп+  ЦТП № 80 (инв.№46154)</t>
  </si>
  <si>
    <t>г. Сургут, ул. Крылова 43</t>
  </si>
  <si>
    <t>Модернизация (установка) узлов учета тепловой энергии с выводом в систему Телескоп+  ЦТП № 86 (инв.№47567)</t>
  </si>
  <si>
    <t>г. Сургут, ул. Московская 32а</t>
  </si>
  <si>
    <t>Всего по группе 3.2.</t>
  </si>
  <si>
    <t>Цифровая корреляционная система регистрации акустического шума для определения мест утечек в заглубленных водопроводных трубах.</t>
  </si>
  <si>
    <t>Комплекс устройств для передачи и приема информации (голоса, звука) посредством радиоволн для обеспечения безопасности и своевременной передачи сообщений в условиях отсутсвия других каналов связи.</t>
  </si>
  <si>
    <t>«Комплекс мероприятий по повышению безопасности и антитеррористической защищенности теплоэнергетических объектов ТЭК СГМУП «ГТС»</t>
  </si>
  <si>
    <t>6.1.4.</t>
  </si>
  <si>
    <t>6.1.4.1</t>
  </si>
  <si>
    <t>6.1.4.2</t>
  </si>
  <si>
    <t>6.1.4.3</t>
  </si>
  <si>
    <t>6.1.4.4</t>
  </si>
  <si>
    <t>6.1.5.</t>
  </si>
  <si>
    <t>6.1.5.1</t>
  </si>
  <si>
    <t>6.1.5.2</t>
  </si>
  <si>
    <t>6.1.5.3</t>
  </si>
  <si>
    <t>6.1.5.4</t>
  </si>
  <si>
    <t xml:space="preserve">Сургутского городского муниципального унитарного предприятия "Городские тепловые сети" </t>
  </si>
  <si>
    <t>Сургутское городское муниципальное унитарное предприятие "Городские тепловые сети" (СГМУП "ГТС")</t>
  </si>
  <si>
    <r>
      <rPr>
        <b/>
        <sz val="12"/>
        <color theme="1"/>
        <rFont val="Times New Roman"/>
        <family val="1"/>
        <charset val="204"/>
      </rPr>
      <t xml:space="preserve">Наименование регулируемой организации, в отношении которой разрабатывается инвестиционная программа в сфере теплоснабжения                                                                             </t>
    </r>
    <r>
      <rPr>
        <sz val="12"/>
        <color theme="1"/>
        <rFont val="Times New Roman"/>
        <family val="1"/>
        <charset val="204"/>
      </rPr>
      <t xml:space="preserve"> </t>
    </r>
  </si>
  <si>
    <t>628403, Российская Федерация,Тюменская область, Ханты-Мансийский автономный округ-Югра, город Сургут, улица Маяковского, 15</t>
  </si>
  <si>
    <t xml:space="preserve">Местонахождение регулируемой организации                                                                 </t>
  </si>
  <si>
    <t>2027-2029 гг.</t>
  </si>
  <si>
    <t xml:space="preserve">Сроки реализации инвестиционной программы                                             </t>
  </si>
  <si>
    <t>Директор СГМУП "ГТС" - Юркин В.Н.</t>
  </si>
  <si>
    <t xml:space="preserve">Лицо, ответственное за разработку инвестиционной программы                                 </t>
  </si>
  <si>
    <t>телефон/факс: 8 (3462) 52-43-11
электронный адрес: gts@surgutgts.ru</t>
  </si>
  <si>
    <t xml:space="preserve">Контакты ответственных за разработку инвестиционной программы лиц </t>
  </si>
  <si>
    <t xml:space="preserve"> -</t>
  </si>
  <si>
    <t xml:space="preserve">Наименование органа местного самоуправления, согласовавшего инвестиционную программу                                                                                    </t>
  </si>
  <si>
    <t xml:space="preserve">Местонахождение органа местного самоуправления, согласовавшего инвестиционную программу                                                                                    </t>
  </si>
  <si>
    <t xml:space="preserve">Должностное лицо уполномоченного ответственного органа, согласовавшее инвестиционную программу                                                                                   </t>
  </si>
  <si>
    <t xml:space="preserve">Контакты ответственных за согласование инвестиционной программы лиц </t>
  </si>
  <si>
    <t xml:space="preserve">Заместитель главного инженера
по перспективному развитию и
технологическому присоединению	</t>
  </si>
  <si>
    <t>М.И. Васильев</t>
  </si>
  <si>
    <t>Исп.: Начальник ООиУИП Смирнова Н.В. 8 (3462) 52-43-11 (доб.420), SmirnovaN@surgutgts.ru</t>
  </si>
  <si>
    <t>Сургутского городского муниципального унитарного предприятия " Городские тепловые сети "</t>
  </si>
  <si>
    <t>в сфере теплоснабжения на 2027-2029 гг.</t>
  </si>
  <si>
    <t xml:space="preserve">Вид объекта </t>
  </si>
  <si>
    <t xml:space="preserve">Описание и место расположения объекта </t>
  </si>
  <si>
    <t>Удельный расход эл.энергии кВт/ч/Гкал /Протяжен-ность (в однотрубном исчислении), км</t>
  </si>
  <si>
    <t xml:space="preserve">Год начала реализации </t>
  </si>
  <si>
    <t xml:space="preserve">Год окончания реализации </t>
  </si>
  <si>
    <t xml:space="preserve">Расходы на реализацию мероприятий в прогнозных ценах, тыс. руб. без НДС                                                                                                                    </t>
  </si>
  <si>
    <t xml:space="preserve">Профинансировано к 2027 году  </t>
  </si>
  <si>
    <t xml:space="preserve">Расшифровка источников финансирования инвестиционной программы, тыс. руб. без НДС                                                                                                                                         </t>
  </si>
  <si>
    <t xml:space="preserve">Исп.начальник ООиУИП </t>
  </si>
  <si>
    <t>Исп.начальник ООиУИП  Смирнова Н.В. 8(3462)52-43-11 (доб.420)</t>
  </si>
  <si>
    <t xml:space="preserve">Приобретение ОС: приборы  для поиска, локализации и количественной оценки утечек в трубопроводах </t>
  </si>
  <si>
    <t>Приобретение ОС: Программно-аппаратный комплекс (ПАК) "Телескоп+"</t>
  </si>
  <si>
    <t>Приобретение ОС: Программно-аппаратный комплекс (ПАК) "Энергосбыт"</t>
  </si>
  <si>
    <t>Смирнова Н.В. 8(3462)52-43-11  (доб.420)</t>
  </si>
  <si>
    <t>Модернизация сетей теплоснабжения от ЦТП-87 в мкр. 28. Участок сетей теплоснабжения от ТК-1 до ж.д. ул. Озёрная, 29 (инв. №30096).</t>
  </si>
  <si>
    <t xml:space="preserve">Модернизация комплекса сетей тепловодоснабжения от ЦТП-15 в мкр.6  (инв.№ 31092).  Участок сетей теплоснабжения от ЦТП-15 до ТК-10 </t>
  </si>
  <si>
    <t xml:space="preserve">Приобретение ОС: радиостанции в количестве 10 штук </t>
  </si>
  <si>
    <t>Модернизация электроснабжения объекта ПС-4 Технологическое присоединение инв. №10009</t>
  </si>
  <si>
    <t>профинансировано к 2027г.</t>
  </si>
  <si>
    <t>Прочие источники финансирования (Казначейский инфраструктурный кредит)</t>
  </si>
  <si>
    <t>п.2.1.-2.2., 
п.3.1.1.-3.1.4.</t>
  </si>
  <si>
    <t>п. 6.1.4-6.1.5.</t>
  </si>
  <si>
    <t>п.2.3.-2.4.,
п.3.1.5.-3.1.82.,
п.3.2.1.-3.2.29.,
п.6.1.1.-6.1.3.</t>
  </si>
  <si>
    <t xml:space="preserve">Укрупненный сетевой график выполнения мероприятий инвестиционной программы 
Сургутского городского муниципального унитарного предприятия " Городские тепловые сети " </t>
  </si>
  <si>
    <t>в сфере теплоснабжения на 2027-2029  годы</t>
  </si>
  <si>
    <t>1</t>
  </si>
  <si>
    <t>2</t>
  </si>
  <si>
    <t>3</t>
  </si>
  <si>
    <t>4</t>
  </si>
  <si>
    <t>5</t>
  </si>
  <si>
    <t>6</t>
  </si>
  <si>
    <t>7</t>
  </si>
  <si>
    <t xml:space="preserve">Модернизация котельной № 26 (инв. №10232). Замена сетевых насосов №№ 1,2   (инв. № 513442, 513443) </t>
  </si>
  <si>
    <t>Модернизация котельной № 29 (инв. № 10241)  Замена подпиточных насосов сетевого контура К 65-50-160 с №№ 1,2</t>
  </si>
  <si>
    <t>ОИБ</t>
  </si>
  <si>
    <t>год начала</t>
  </si>
  <si>
    <t>год окончания</t>
  </si>
  <si>
    <t>Установено физически и морально устаревшее оборудование управления насосами</t>
  </si>
  <si>
    <t>86:10:0101066:2207</t>
  </si>
  <si>
    <t>г. Сургут, пр-т Комсомольский</t>
  </si>
  <si>
    <t>бесканальная</t>
  </si>
  <si>
    <t>Реконструкция тепловых сетей. Наружные сети теплоснабжения. Участок от 9ТК8а до ж.д. Комсомольский 13 (инв.№31767)</t>
  </si>
  <si>
    <t>Проведение торгов</t>
  </si>
  <si>
    <t xml:space="preserve">Поставка оборудования </t>
  </si>
  <si>
    <t xml:space="preserve">Демонтажные и строительно-монтажные работы </t>
  </si>
  <si>
    <t>Ввод в экплуатацию</t>
  </si>
  <si>
    <t>1.</t>
  </si>
  <si>
    <t>3.</t>
  </si>
  <si>
    <t>август 2027г.</t>
  </si>
  <si>
    <t>4.</t>
  </si>
  <si>
    <t>Выполнение работ</t>
  </si>
  <si>
    <t>сентябрь 2027г.</t>
  </si>
  <si>
    <t>5.</t>
  </si>
  <si>
    <t>6.</t>
  </si>
  <si>
    <t>7.</t>
  </si>
  <si>
    <t>8.</t>
  </si>
  <si>
    <t>9.</t>
  </si>
  <si>
    <t>10.</t>
  </si>
  <si>
    <t>Декабрь  2027г.</t>
  </si>
  <si>
    <t>Декабрь  2028г.</t>
  </si>
  <si>
    <t>Заключение договора на разработку проектной документации</t>
  </si>
  <si>
    <t>Март 2026</t>
  </si>
  <si>
    <t>Сентябрь 2026</t>
  </si>
  <si>
    <t>Заключение договора на выполнение строительно-монтажных работ</t>
  </si>
  <si>
    <t>Октябрь 2026</t>
  </si>
  <si>
    <t>Декабрь 2026</t>
  </si>
  <si>
    <t>Строительно-монтажные работы</t>
  </si>
  <si>
    <t>Июль 2028</t>
  </si>
  <si>
    <t>Пусконаладочные работы, ввод в опытную  эксплуатацию</t>
  </si>
  <si>
    <t>Август 2028</t>
  </si>
  <si>
    <t>Апрель 2028</t>
  </si>
  <si>
    <t>Май 2028</t>
  </si>
  <si>
    <t>Июнь 2028</t>
  </si>
  <si>
    <t>Сентябрь 2028</t>
  </si>
  <si>
    <t>Октябрь 2028</t>
  </si>
  <si>
    <t>Декабрь 2028</t>
  </si>
  <si>
    <t>Май 2029</t>
  </si>
  <si>
    <t>Апрель 2026</t>
  </si>
  <si>
    <t>Май 2026</t>
  </si>
  <si>
    <t>Февраль 2027</t>
  </si>
  <si>
    <t>Апрель 2027</t>
  </si>
  <si>
    <t>Май 2027</t>
  </si>
  <si>
    <t>Ноябрь 2028</t>
  </si>
  <si>
    <t>Апрель 2029</t>
  </si>
  <si>
    <t>Сентябрь 2029</t>
  </si>
  <si>
    <t>Октябрь 2029</t>
  </si>
  <si>
    <t>Декабрь 2029</t>
  </si>
  <si>
    <t>Июнь 2029</t>
  </si>
  <si>
    <r>
      <rPr>
        <b/>
        <sz val="10"/>
        <rFont val="Times New Roman"/>
        <family val="1"/>
        <charset val="204"/>
      </rPr>
      <t>И</t>
    </r>
    <r>
      <rPr>
        <sz val="10"/>
        <rFont val="Times New Roman"/>
        <family val="1"/>
        <charset val="204"/>
      </rPr>
      <t>юнь 2029</t>
    </r>
  </si>
  <si>
    <t xml:space="preserve">котельные </t>
  </si>
  <si>
    <t>г. Сургут, ул. Нефтяников, 24 (котельные №№1,2);
ул. Майская 10/2 (котельная №3);
пос. Дорожный (котельная №5);
ул. Западная 1/1 (котельные №№13,14);
пос. Юность (котельная №28);
пос. Лунный (котельная №30);
пос. Снежный (котельная №33).</t>
  </si>
  <si>
    <t>г. Сургут, Маяковского, 15</t>
  </si>
  <si>
    <t>Количество котлов - 5 шт.
Классификация - паровые;
Установленная мощность - 35 МВт;
КПД котлов - 89%;
Тип деаэратора - паровой.</t>
  </si>
  <si>
    <t xml:space="preserve">ОИБ 
</t>
  </si>
  <si>
    <t>май 2026</t>
  </si>
  <si>
    <t>октябрь 2027</t>
  </si>
  <si>
    <t>август 2027</t>
  </si>
  <si>
    <t>Разработка и экспертиза проектно-сметной документации</t>
  </si>
  <si>
    <t>февраль 2026</t>
  </si>
  <si>
    <t>март 2026</t>
  </si>
  <si>
    <t>апрель 2026</t>
  </si>
  <si>
    <t>февраль 2027</t>
  </si>
  <si>
    <t>март 2027</t>
  </si>
  <si>
    <t>апрель 2027</t>
  </si>
  <si>
    <t>июль 2027</t>
  </si>
  <si>
    <t>сентябрь 2027</t>
  </si>
  <si>
    <t>Разработка проектно-сметной документации</t>
  </si>
  <si>
    <t>Проведение торгов на СМР</t>
  </si>
  <si>
    <t>Заключение договора на СМР</t>
  </si>
  <si>
    <t>8</t>
  </si>
  <si>
    <t>9</t>
  </si>
  <si>
    <t>Нефтяников 24</t>
  </si>
  <si>
    <t>Маяковского 15</t>
  </si>
  <si>
    <t>В соответствии с пунктом 21 Правил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 утвержденных постановлением Правительства Российской Федерации от 14.11.2023 № 1912</t>
  </si>
  <si>
    <t>В соответствии с пунктом 21 Правил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 , утвержденных постановлением Правительства Российской Федерации от 14.11.2023 № 1912</t>
  </si>
  <si>
    <t>Начало реализации</t>
  </si>
  <si>
    <t>Окончание реализации</t>
  </si>
  <si>
    <t>Ду</t>
  </si>
  <si>
    <t>L в однотрубном исчислении, м</t>
  </si>
  <si>
    <t>Год постройки</t>
  </si>
  <si>
    <t>Тип прокладки</t>
  </si>
  <si>
    <t>Мат. Характеристика</t>
  </si>
  <si>
    <t>б/к</t>
  </si>
  <si>
    <t>канал</t>
  </si>
  <si>
    <t>0,219; 0,159; 0,057</t>
  </si>
  <si>
    <t>0,108; 0,089; 0,057</t>
  </si>
  <si>
    <t>0,108; 0,076</t>
  </si>
  <si>
    <t>0,089; 0,076</t>
  </si>
  <si>
    <t>0,159; 0,108; 0,089; 0,076</t>
  </si>
  <si>
    <t>надз.</t>
  </si>
  <si>
    <t>0,219; 0,057</t>
  </si>
  <si>
    <t>0,219; 0,159; 0,089</t>
  </si>
  <si>
    <t>0,159; 0,108</t>
  </si>
  <si>
    <t>Реконструкция "Тепломагистраль № 1 от 1ТК39-1ТК40-1ТК41-1ТК42-1ТК43 по ул.Магистр.2 пуск.комплекс. Участок сетей теплоснабжения от 1ТК-40 до 1ТК-41"</t>
  </si>
  <si>
    <t>Реконструкция "Тепломагистраль № 1 от 1ТК19-1ТК39 по ул.Магистральная, 1 пуск.комплекс. Участок сетей теплоснабжения от 1ТК-19 до 1ТК-39. Тепломагистраль № 1 от 1ТК39-1ТК40-1ТК41-1ТК42-1ТК43 по ул.Магистр.2 пуск.комплекс. Участок сетей теплоснабжения от 1ТК-39 до 1ТК-40"</t>
  </si>
  <si>
    <t>Реконструкция "Тепломагистраль № 1 по пр. Мира от П1(ПКТС)-1ТК5-1ТК8-1ТК10-1ТК13-1ТК17-1ТК19; от точки А до1ТК31 ул. Г.Кукуевицкого до 4ТК1 (котельная №2) НГДУ. Участок сетей теплоснабжения от 1ТК-13 до 1ТК-19"</t>
  </si>
  <si>
    <t>Реконструкция "Тепломагистраль № 1 от 1ТК39-1ТК40-1ТК41-1ТК42-1ТК43 по ул.Магистр.2 пуск.комплекс. Участок сетей теплоснабжения от 1ТК-41 до 1ТК-42"</t>
  </si>
  <si>
    <t>Модернизация тепловых сетей. Сети теплоснабжения от ЦТП-47 в п. Звездный. Сети теплоснабжения от ТК47-1 до ТК47-2, границы земельного участка центра профессиональной подготовки управления МВД России по ХМАО-Югре (инв. №93, 32296)</t>
  </si>
  <si>
    <t>Модернизация тепловых сетей. Сети теплоснабжения от ЦТП-70 в мкр. 8. Участок сетей теплоснабжения от ТК-70-1 (ТК-70-2) до ввода в ж.д. Майская, 3 (инв. №30293)</t>
  </si>
  <si>
    <t>Модернизация тепловых сетей. Тепломагистраль №3 от 3ТК18-3ТК-17 (перемычка) по ул. Кукуевицкого инв.№30805
Участок от 3ТК17-3ТК18</t>
  </si>
  <si>
    <t xml:space="preserve">Приобритение ОС: прибора для поиска, локализации и количественной оценки утечек в трубопроводах </t>
  </si>
  <si>
    <t xml:space="preserve">Приобритение ОС: радиостанции в количестве 10 штук </t>
  </si>
  <si>
    <t>Приобритение ОС: программно-аппаратный комплекс (ПАК) "Телескоп+"</t>
  </si>
  <si>
    <t>Приобритение ОС: программно-аппаратный комплекс (ПАК) "Энергосбыт"</t>
  </si>
  <si>
    <t>модернизац</t>
  </si>
  <si>
    <t>Запорно-регулирующая арматура изношена, шаровые краны являеются цельносварными, неразборными и неремонтопригодными</t>
  </si>
  <si>
    <t>Замена физически устаревшего насоса 1Д630-90 - 1шт, производительность Q = 630 м3/час, H= 90 м.в.ст, 250 кВт, КПД не менее 82%</t>
  </si>
  <si>
    <t>Частотные преобразователи установленные в шкафах управления насосами(ШУН)на котельных, обеспечивают плавный пуск и длительную работу электродвигателей в заданном диапазоне, а также ведут автоматическое регулирование технологических параметров. Позволяет экономить электроэнергию в среднем на 15% с увеличением срока службы оборудования и его межремонтного периода в 1,5-2 раза.</t>
  </si>
  <si>
    <t>Количество котлов - 4 шт.
Классификация - водогрейные;
Установленная мощность - 73 МВт;
КПД котлов - 93%;
Тип деаэратора - вакуумный (более экономичный).
Тепловая нагрузка - 62,484 Гкал/ч.</t>
  </si>
  <si>
    <t xml:space="preserve">Замена ограждений (на более высокими защитными свойствами), устройство противоподкопных решеток, усиление существующих ограждений, устройство системы видеонаблюдения,  устройство асфальтового покрытия досмотровой площадки, устройство периметральной охранной сигнализации, устройство охранного освещения территорий, устройство запретной зоны (ширина 3м), устройство модульного поста охраны КПП (в т.ч. подключение к системе водоснабжения и канализации/бака-септика, подключение к элекросети, к системе видеонаблюдения, охранного освещения и управления калиткой и шлагбаумом), устройство входной группы с подключением к электросети (монтаж автоматических откатных ворот, монтаж калиток с эл. доступом, монтаж шлагбаумов с электроуправлением) </t>
  </si>
  <si>
    <t xml:space="preserve">Сургутского городского муниципального унитарного предприятия "Городские тепловые сети " </t>
  </si>
  <si>
    <t>в сфере теплоснабжения на 2023-2026 годы</t>
  </si>
  <si>
    <t>ИТОГО</t>
  </si>
  <si>
    <t>прочие собственные средства</t>
  </si>
  <si>
    <t>8.3.1.</t>
  </si>
  <si>
    <t>8.3.2.</t>
  </si>
  <si>
    <t>161 077,18 0,2337/1 Гкал</t>
  </si>
  <si>
    <t>Модернизация внутриплощадочных сетей теплоснабжения МГБ-1 мкр. 5, территория МГБ-1. Участок сетей теплоснабжения от ТК-99-5 (УТ-5) до ТК-99-7 (УТ-7) (инв.№ 31427)</t>
  </si>
  <si>
    <t>Модернизация внутриплощадочных сетей теплоснабжения МГБ-1 мкр. 5, территория МГБ-1. Участок сетей теплоснабжения от ЦТП-99 до ТК-99-5*(УТ-5*) до ТК-99-6*, ТК-99-6 (УТ-6), ТК-99-5 (УТ-5) с ответвлениями к Детскому инфекционному отделению (инв.№ 31427)</t>
  </si>
  <si>
    <t>0</t>
  </si>
  <si>
    <t xml:space="preserve">Заместитель главного инженера  по перспективному развитию и
технологическому присоединению	</t>
  </si>
  <si>
    <t>Исп.начальник ООиУИП   Смирнова Н.В. 8(3462)52-43-11  (доб.420)</t>
  </si>
  <si>
    <t xml:space="preserve">Объем финансирования по годам                                         </t>
  </si>
  <si>
    <t>Собственные средства (стр.1 ФП)</t>
  </si>
  <si>
    <t>Иные собственные средства, за исключением средств, указанных в в разделе 1 (стр. 2 ФП)</t>
  </si>
  <si>
    <t>Привлеченные средства на возвратной основе (стр. 3 ФП)</t>
  </si>
  <si>
    <t>Бюджетные средства по каждой системе централизованного теплоснабжения с выделением расходов концедента на строительство, модернизацию и (или) реконструкцию объекта концессионного соглашения по каждой системе централизованного теплоснабжения при наличии таких расходов (стр. 4 ФП)</t>
  </si>
  <si>
    <t xml:space="preserve">Прочие источники финансирования (стр. 5 ФП) </t>
  </si>
  <si>
    <t>Амортизация (стр. 1.1 ФП)</t>
  </si>
  <si>
    <t>Расходы на капитальные вложения (инвестиции), финансируемые за счет нормативной прибыли, уичтываемой в необходимой валовой выручке (стр. 1.2 ФП)</t>
  </si>
  <si>
    <t>Экономия расходов (стр.1.3 ФП)</t>
  </si>
  <si>
    <t>плата за подключение (технологическое присоединение) к системам централизованного теплоснабжения (раздельно по каждой системе, если регулируемая организация эксплуатирует несколько таких систем) (стр.1.4)</t>
  </si>
  <si>
    <t>Расходы на оплату лизинговых платежей по договору финансовой аренды (лизинга) (стр. 1.5 ФП)</t>
  </si>
  <si>
    <t>в результате реализации мероприятий инвестиционной программы (стр. 1.3.1)</t>
  </si>
  <si>
    <t>связанную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(стр.1.3.2)</t>
  </si>
  <si>
    <t>кредиты (стр. 3.1 ФП)</t>
  </si>
  <si>
    <t>займы организаций (стр. 3.2 ФП)</t>
  </si>
  <si>
    <t>прочие привлеченные средства (стр. 3.3 ФП)</t>
  </si>
  <si>
    <r>
      <t xml:space="preserve">ЭЛ.ЦЕХ </t>
    </r>
    <r>
      <rPr>
        <b/>
        <sz val="16"/>
        <rFont val="Times New Roman"/>
        <family val="1"/>
        <charset val="204"/>
      </rPr>
      <t xml:space="preserve"> </t>
    </r>
    <r>
      <rPr>
        <b/>
        <sz val="14"/>
        <rFont val="Times New Roman"/>
        <family val="1"/>
        <charset val="204"/>
      </rPr>
      <t>уточнить наименование мероприятия нет сметы на 2034</t>
    </r>
  </si>
  <si>
    <t>В.В. Бегичев</t>
  </si>
  <si>
    <t xml:space="preserve">Заместитель главного инженера по перспективному развитию и технологическому присоединению	</t>
  </si>
  <si>
    <r>
      <t xml:space="preserve">Основные технические характеристики </t>
    </r>
    <r>
      <rPr>
        <i/>
        <sz val="20"/>
        <rFont val="Times New Roman"/>
        <family val="1"/>
        <charset val="204"/>
      </rPr>
      <t xml:space="preserve">                                                                                                  </t>
    </r>
  </si>
  <si>
    <r>
      <t>Остаток финансирования</t>
    </r>
    <r>
      <rPr>
        <i/>
        <sz val="20"/>
        <rFont val="Times New Roman"/>
        <family val="1"/>
        <charset val="204"/>
      </rPr>
      <t xml:space="preserve"> </t>
    </r>
  </si>
  <si>
    <r>
      <t>Запорно-регулирующие клапана Ду 250, Ру 25 кг/см</t>
    </r>
    <r>
      <rPr>
        <b/>
        <vertAlign val="superscript"/>
        <sz val="20"/>
        <rFont val="Times New Roman"/>
        <family val="1"/>
        <charset val="204"/>
      </rPr>
      <t xml:space="preserve">2 </t>
    </r>
    <r>
      <rPr>
        <b/>
        <sz val="20"/>
        <rFont val="Times New Roman"/>
        <family val="1"/>
        <charset val="204"/>
      </rPr>
      <t xml:space="preserve"> с эл.приводом- 3шт ВК №1,2,3,</t>
    </r>
  </si>
  <si>
    <r>
      <t xml:space="preserve">Модернизация котельной № 26 (инв. №10232). Замена сетевых насосов №№ 1,2  </t>
    </r>
    <r>
      <rPr>
        <b/>
        <strike/>
        <sz val="20"/>
        <rFont val="Times New Roman"/>
        <family val="1"/>
        <charset val="204"/>
      </rPr>
      <t xml:space="preserve"> </t>
    </r>
    <r>
      <rPr>
        <b/>
        <sz val="20"/>
        <rFont val="Times New Roman"/>
        <family val="1"/>
        <charset val="204"/>
      </rPr>
      <t xml:space="preserve">(инв. № 513442, 513443) </t>
    </r>
  </si>
  <si>
    <t>Муниципальный бюджет</t>
  </si>
  <si>
    <t xml:space="preserve">5.1. </t>
  </si>
  <si>
    <t xml:space="preserve">5.2. </t>
  </si>
  <si>
    <t>средства местного бюджета</t>
  </si>
  <si>
    <t>средства бюджета автономного округа</t>
  </si>
  <si>
    <t>Сургутского городского муниципального унитарного предприятия "Городские тепловые сети"</t>
  </si>
  <si>
    <t>Сургутского городского муниципального унитарного предприятия "Городские тепловые сети" на 2027-2029 гг.</t>
  </si>
  <si>
    <t>Департамент жилищно-коммунального комплекса и энергетики Ханты-Мансийского автономного округа – Югры</t>
  </si>
  <si>
    <t>628011, Россия, Тюменская область, Ханты-Мансийский автономный округ – Югра, г. Ханты-Мансийск, ул. Мира, 104</t>
  </si>
  <si>
    <t>Директор Департамента жилищно-коммунального комплекса и энергетики Ханты-Мансийского автономного округа – Югры – Каров М.И.</t>
  </si>
  <si>
    <t>подземная канальная</t>
  </si>
  <si>
    <r>
      <t xml:space="preserve">РТС 2
</t>
    </r>
    <r>
      <rPr>
        <b/>
        <sz val="18"/>
        <color rgb="FFFF0000"/>
        <rFont val="Times New Roman"/>
        <family val="1"/>
        <charset val="204"/>
      </rPr>
      <t>был п. 3.1.16</t>
    </r>
    <r>
      <rPr>
        <b/>
        <sz val="18"/>
        <rFont val="Times New Roman"/>
        <family val="1"/>
        <charset val="204"/>
      </rPr>
      <t xml:space="preserve">
</t>
    </r>
  </si>
  <si>
    <r>
      <t xml:space="preserve">РТС 2
</t>
    </r>
    <r>
      <rPr>
        <b/>
        <sz val="18"/>
        <color rgb="FFFF0000"/>
        <rFont val="Times New Roman"/>
        <family val="1"/>
        <charset val="204"/>
      </rPr>
      <t>был п. 3.1.27</t>
    </r>
  </si>
  <si>
    <r>
      <t xml:space="preserve">РТС 3
</t>
    </r>
    <r>
      <rPr>
        <b/>
        <sz val="18"/>
        <color rgb="FFFF0000"/>
        <rFont val="Times New Roman"/>
        <family val="1"/>
        <charset val="204"/>
      </rPr>
      <t>был п. 3.1.28</t>
    </r>
  </si>
  <si>
    <r>
      <t xml:space="preserve">РТС 3
</t>
    </r>
    <r>
      <rPr>
        <b/>
        <sz val="18"/>
        <color rgb="FFFF0000"/>
        <rFont val="Times New Roman"/>
        <family val="1"/>
        <charset val="204"/>
      </rPr>
      <t>был п. 3.1.29</t>
    </r>
  </si>
  <si>
    <r>
      <t xml:space="preserve">РТС 3
</t>
    </r>
    <r>
      <rPr>
        <b/>
        <sz val="18"/>
        <color rgb="FFFF0000"/>
        <rFont val="Times New Roman"/>
        <family val="1"/>
        <charset val="204"/>
      </rPr>
      <t>был п. 3.1.30</t>
    </r>
  </si>
  <si>
    <r>
      <t xml:space="preserve">РТС 3
</t>
    </r>
    <r>
      <rPr>
        <b/>
        <sz val="18"/>
        <color rgb="FFFF0000"/>
        <rFont val="Times New Roman"/>
        <family val="1"/>
        <charset val="204"/>
      </rPr>
      <t>был п. 3.1.31</t>
    </r>
  </si>
  <si>
    <r>
      <t xml:space="preserve">РТС 3
</t>
    </r>
    <r>
      <rPr>
        <b/>
        <sz val="18"/>
        <color rgb="FFFF0000"/>
        <rFont val="Times New Roman"/>
        <family val="1"/>
        <charset val="204"/>
      </rPr>
      <t>был п. 3.1.32</t>
    </r>
  </si>
  <si>
    <r>
      <t xml:space="preserve">РТС 3
</t>
    </r>
    <r>
      <rPr>
        <b/>
        <sz val="18"/>
        <color rgb="FFFF0000"/>
        <rFont val="Times New Roman"/>
        <family val="1"/>
        <charset val="204"/>
      </rPr>
      <t>был п. 3.1.33</t>
    </r>
  </si>
  <si>
    <r>
      <t xml:space="preserve">РТС 3
</t>
    </r>
    <r>
      <rPr>
        <b/>
        <sz val="18"/>
        <color rgb="FFFF0000"/>
        <rFont val="Times New Roman"/>
        <family val="1"/>
        <charset val="204"/>
      </rPr>
      <t>был п. 3.1.34</t>
    </r>
  </si>
  <si>
    <r>
      <t xml:space="preserve">РТС 3
</t>
    </r>
    <r>
      <rPr>
        <b/>
        <sz val="18"/>
        <color rgb="FFFF0000"/>
        <rFont val="Times New Roman"/>
        <family val="1"/>
        <charset val="204"/>
      </rPr>
      <t>был п. 3.1.35</t>
    </r>
  </si>
  <si>
    <r>
      <t xml:space="preserve">РТС 3
</t>
    </r>
    <r>
      <rPr>
        <b/>
        <sz val="18"/>
        <color rgb="FFFF0000"/>
        <rFont val="Times New Roman"/>
        <family val="1"/>
        <charset val="204"/>
      </rPr>
      <t>был п. 3.1.36</t>
    </r>
  </si>
  <si>
    <r>
      <t xml:space="preserve">РТС 3
</t>
    </r>
    <r>
      <rPr>
        <b/>
        <sz val="18"/>
        <color rgb="FFFF0000"/>
        <rFont val="Times New Roman"/>
        <family val="1"/>
        <charset val="204"/>
      </rPr>
      <t>был п. 3.1.37</t>
    </r>
  </si>
  <si>
    <r>
      <t xml:space="preserve">РТС 3
</t>
    </r>
    <r>
      <rPr>
        <b/>
        <sz val="18"/>
        <color rgb="FFFF0000"/>
        <rFont val="Times New Roman"/>
        <family val="1"/>
        <charset val="204"/>
      </rPr>
      <t>был п. 3.1.38</t>
    </r>
  </si>
  <si>
    <r>
      <t xml:space="preserve">РТС 2
</t>
    </r>
    <r>
      <rPr>
        <b/>
        <sz val="18"/>
        <color rgb="FFFF0000"/>
        <rFont val="Times New Roman"/>
        <family val="1"/>
        <charset val="204"/>
      </rPr>
      <t>был п. 3.1.44</t>
    </r>
    <r>
      <rPr>
        <b/>
        <sz val="18"/>
        <rFont val="Times New Roman"/>
        <family val="1"/>
        <charset val="204"/>
      </rPr>
      <t xml:space="preserve">
</t>
    </r>
  </si>
  <si>
    <r>
      <t xml:space="preserve">РТС 2
</t>
    </r>
    <r>
      <rPr>
        <b/>
        <sz val="18"/>
        <color rgb="FFFF0000"/>
        <rFont val="Times New Roman"/>
        <family val="1"/>
        <charset val="204"/>
      </rPr>
      <t>был п. 3.1.46</t>
    </r>
  </si>
  <si>
    <r>
      <t xml:space="preserve">РТС 3
</t>
    </r>
    <r>
      <rPr>
        <b/>
        <sz val="18"/>
        <color rgb="FFFF0000"/>
        <rFont val="Times New Roman"/>
        <family val="1"/>
        <charset val="204"/>
      </rPr>
      <t>был п. 3.1.59</t>
    </r>
  </si>
  <si>
    <r>
      <t xml:space="preserve">РТС 3
</t>
    </r>
    <r>
      <rPr>
        <b/>
        <sz val="18"/>
        <color rgb="FFFF0000"/>
        <rFont val="Times New Roman"/>
        <family val="1"/>
        <charset val="204"/>
      </rPr>
      <t>был п. 3.1.60</t>
    </r>
  </si>
  <si>
    <r>
      <t xml:space="preserve">РТС 3
</t>
    </r>
    <r>
      <rPr>
        <b/>
        <sz val="18"/>
        <color rgb="FFFF0000"/>
        <rFont val="Times New Roman"/>
        <family val="1"/>
        <charset val="204"/>
      </rPr>
      <t>был п. 3.1.61</t>
    </r>
  </si>
  <si>
    <r>
      <t xml:space="preserve">РТС 3
</t>
    </r>
    <r>
      <rPr>
        <b/>
        <sz val="18"/>
        <color rgb="FFFF0000"/>
        <rFont val="Times New Roman"/>
        <family val="1"/>
        <charset val="204"/>
      </rPr>
      <t>был п. 3.1.62</t>
    </r>
  </si>
  <si>
    <r>
      <t xml:space="preserve">РТС 3
</t>
    </r>
    <r>
      <rPr>
        <b/>
        <sz val="18"/>
        <color rgb="FFFF0000"/>
        <rFont val="Times New Roman"/>
        <family val="1"/>
        <charset val="204"/>
      </rPr>
      <t>был п. 3.1.63</t>
    </r>
  </si>
  <si>
    <r>
      <t xml:space="preserve">РТС 3
</t>
    </r>
    <r>
      <rPr>
        <b/>
        <sz val="18"/>
        <color rgb="FFFF0000"/>
        <rFont val="Times New Roman"/>
        <family val="1"/>
        <charset val="204"/>
      </rPr>
      <t>был п. 3.1.64</t>
    </r>
  </si>
  <si>
    <r>
      <t xml:space="preserve">РТС 3
</t>
    </r>
    <r>
      <rPr>
        <b/>
        <sz val="18"/>
        <color rgb="FFFF0000"/>
        <rFont val="Times New Roman"/>
        <family val="1"/>
        <charset val="204"/>
      </rPr>
      <t>был п. 3.1.65</t>
    </r>
  </si>
  <si>
    <r>
      <t xml:space="preserve">РТС 3
</t>
    </r>
    <r>
      <rPr>
        <b/>
        <sz val="18"/>
        <color rgb="FFFF0000"/>
        <rFont val="Times New Roman"/>
        <family val="1"/>
        <charset val="204"/>
      </rPr>
      <t>был п. 3.1.66</t>
    </r>
  </si>
  <si>
    <r>
      <t xml:space="preserve">РТС3
</t>
    </r>
    <r>
      <rPr>
        <b/>
        <sz val="18"/>
        <color rgb="FFFF0000"/>
        <rFont val="Times New Roman"/>
        <family val="1"/>
        <charset val="204"/>
      </rPr>
      <t>был п. 3.1.81</t>
    </r>
  </si>
  <si>
    <r>
      <t xml:space="preserve">РТС 3
</t>
    </r>
    <r>
      <rPr>
        <b/>
        <sz val="18"/>
        <color rgb="FFFF0000"/>
        <rFont val="Times New Roman"/>
        <family val="1"/>
        <charset val="204"/>
      </rPr>
      <t>был п. 3.1.82</t>
    </r>
  </si>
  <si>
    <r>
      <t xml:space="preserve">РТС 1
</t>
    </r>
    <r>
      <rPr>
        <b/>
        <sz val="18"/>
        <color rgb="FFFF0000"/>
        <rFont val="Times New Roman"/>
        <family val="1"/>
        <charset val="204"/>
      </rPr>
      <t>был п. 3.1.6</t>
    </r>
  </si>
  <si>
    <r>
      <t xml:space="preserve">РТС 1
</t>
    </r>
    <r>
      <rPr>
        <b/>
        <sz val="18"/>
        <color rgb="FFFF0000"/>
        <rFont val="Times New Roman"/>
        <family val="1"/>
        <charset val="204"/>
      </rPr>
      <t>был п. 3.1.7</t>
    </r>
  </si>
  <si>
    <r>
      <t xml:space="preserve">КИПиА
</t>
    </r>
    <r>
      <rPr>
        <b/>
        <sz val="18"/>
        <color rgb="FFFF0000"/>
        <rFont val="Times New Roman"/>
        <family val="1"/>
        <charset val="204"/>
      </rPr>
      <t>был п. 3.1.8</t>
    </r>
  </si>
  <si>
    <r>
      <t xml:space="preserve">РТС 1
</t>
    </r>
    <r>
      <rPr>
        <b/>
        <sz val="18"/>
        <color rgb="FFFF0000"/>
        <rFont val="Times New Roman"/>
        <family val="1"/>
        <charset val="204"/>
      </rPr>
      <t>был п. 3.1.9</t>
    </r>
  </si>
  <si>
    <t>3.2.30.</t>
  </si>
  <si>
    <t>3.2.30.1</t>
  </si>
  <si>
    <t>3.2.30.2</t>
  </si>
  <si>
    <t>3.2.30.3</t>
  </si>
  <si>
    <t>3.2.30.4</t>
  </si>
  <si>
    <t>3.2.31.</t>
  </si>
  <si>
    <t>3.2.31.1</t>
  </si>
  <si>
    <t>3.2.31.2</t>
  </si>
  <si>
    <t>3.2.31.3</t>
  </si>
  <si>
    <t>3.2.31.4</t>
  </si>
  <si>
    <t>3.2.32.</t>
  </si>
  <si>
    <t>3.2.32.1</t>
  </si>
  <si>
    <t>3.2.32.2</t>
  </si>
  <si>
    <t>3.2.32.3</t>
  </si>
  <si>
    <t>3.2.32.4</t>
  </si>
  <si>
    <t>3.2.33.</t>
  </si>
  <si>
    <t>3.2.33.1</t>
  </si>
  <si>
    <t>3.2.33.2</t>
  </si>
  <si>
    <t>3.2.33.3</t>
  </si>
  <si>
    <t>3.2.33.4</t>
  </si>
  <si>
    <t>3.1.31.1</t>
  </si>
  <si>
    <t>3.1.31.2</t>
  </si>
  <si>
    <t>3.1.31.3</t>
  </si>
  <si>
    <t>3.1.31.4</t>
  </si>
  <si>
    <t>3.1.32.1</t>
  </si>
  <si>
    <t>3.1.32.2</t>
  </si>
  <si>
    <t>3.1.32.3</t>
  </si>
  <si>
    <t>3.1.32.4</t>
  </si>
  <si>
    <t>3.1.33.1</t>
  </si>
  <si>
    <t>3.1.33.2</t>
  </si>
  <si>
    <t>3.1.33.3</t>
  </si>
  <si>
    <t>3.1.33.4</t>
  </si>
  <si>
    <t>3.1.34.1</t>
  </si>
  <si>
    <t>3.1.34.2</t>
  </si>
  <si>
    <t>3.1.34.3</t>
  </si>
  <si>
    <t>3.1.34.4</t>
  </si>
  <si>
    <t>3.1.35.1</t>
  </si>
  <si>
    <t>3.1.35.2</t>
  </si>
  <si>
    <t>3.1.35.3</t>
  </si>
  <si>
    <t>3.1.35.4</t>
  </si>
  <si>
    <t>3.1.57.1</t>
  </si>
  <si>
    <t>3.1.57.2</t>
  </si>
  <si>
    <t>3.1.57.3</t>
  </si>
  <si>
    <t>3.1.57.4</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</si>
  <si>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</si>
  <si>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</si>
  <si>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</si>
  <si>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</si>
  <si>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</si>
  <si>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</si>
  <si>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</si>
  <si>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</si>
  <si>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</si>
  <si>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</si>
  <si>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</si>
  <si>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</si>
  <si>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</si>
  <si>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</si>
  <si>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</si>
  <si>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</si>
  <si>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</si>
  <si>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</si>
  <si>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</si>
  <si>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</si>
  <si>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</si>
  <si>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</si>
  <si>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</si>
  <si>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</si>
  <si>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</si>
  <si>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</si>
  <si>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</si>
  <si>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</si>
  <si>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</si>
  <si>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</si>
  <si>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</si>
  <si>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</si>
  <si>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</si>
  <si>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</si>
  <si>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</si>
  <si>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</si>
  <si>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</si>
  <si>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</si>
  <si>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</si>
  <si>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</si>
  <si>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</si>
  <si>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</si>
  <si>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</si>
  <si>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</si>
  <si>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</si>
  <si>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</si>
  <si>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</si>
  <si>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</si>
  <si>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</si>
  <si>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</si>
  <si>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</si>
  <si>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</si>
  <si>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</si>
  <si>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</si>
  <si>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</si>
  <si>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</si>
  <si>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</si>
  <si>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</si>
  <si>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</si>
  <si>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</si>
  <si>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</si>
  <si>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</si>
  <si>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</si>
  <si>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</si>
  <si>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</si>
  <si>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</si>
  <si>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</si>
  <si>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</si>
  <si>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</si>
  <si>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 xml:space="preserve">Реконструкция котельной № 4 с увеличением установленной тепловой мощности. </t>
  </si>
  <si>
    <r>
      <t xml:space="preserve">РТС-1 
</t>
    </r>
    <r>
      <rPr>
        <b/>
        <sz val="18"/>
        <color rgb="FFFF0000"/>
        <rFont val="Times New Roman"/>
        <family val="1"/>
        <charset val="204"/>
      </rPr>
      <t>сумма изменена на основании заключенного договора</t>
    </r>
    <r>
      <rPr>
        <b/>
        <sz val="18"/>
        <rFont val="Times New Roman"/>
        <family val="1"/>
        <charset val="204"/>
      </rPr>
      <t xml:space="preserve">
</t>
    </r>
  </si>
  <si>
    <t>Модернизация сетей теплоснабжения от ЦТП-18 мкр. 13А. Участок сетей теплоснабжения от ТК-8 до ТК-9, ТК-10  (инв. № 30388)</t>
  </si>
  <si>
    <t>3.1.75.</t>
  </si>
  <si>
    <t>3.1.76.</t>
  </si>
  <si>
    <t>Модернизация сетей теплоснабжения от ЦТП-18 мкр. 13А. Участок сетей теплоснабжения от ТК-9 до д.с. ул. Лермонтова, 2/1  (инв. № 30325)</t>
  </si>
  <si>
    <t>Модернизация сетей теплоснабжения от ЦТП-18 мкр. 13А. Участок сетей теплоснабжения от ТК-9 до д.с. ул. Лермонтова, 2/2  (инв. № 30373)</t>
  </si>
  <si>
    <r>
      <t xml:space="preserve">РТС 2
</t>
    </r>
    <r>
      <rPr>
        <b/>
        <sz val="18"/>
        <color rgb="FFFF0000"/>
        <rFont val="Times New Roman"/>
        <family val="1"/>
        <charset val="204"/>
      </rPr>
      <t>был п. 3.1.26
Книга 2. Глава 8 табл.9.1 стр. 42</t>
    </r>
  </si>
  <si>
    <r>
      <t xml:space="preserve">РТС 2
</t>
    </r>
    <r>
      <rPr>
        <b/>
        <sz val="18"/>
        <color rgb="FFFF0000"/>
        <rFont val="Times New Roman"/>
        <family val="1"/>
        <charset val="204"/>
      </rPr>
      <t>был п. 3.1.58</t>
    </r>
    <r>
      <rPr>
        <b/>
        <sz val="18"/>
        <rFont val="Times New Roman"/>
        <family val="1"/>
        <charset val="204"/>
      </rPr>
      <t xml:space="preserve">
</t>
    </r>
    <r>
      <rPr>
        <b/>
        <sz val="18"/>
        <color rgb="FFFF0000"/>
        <rFont val="Times New Roman"/>
        <family val="1"/>
        <charset val="204"/>
      </rPr>
      <t>Книга 2. Глава 8 табл.9.1 стр. 43</t>
    </r>
  </si>
  <si>
    <r>
      <t xml:space="preserve">РТС 2
</t>
    </r>
    <r>
      <rPr>
        <b/>
        <sz val="18"/>
        <color rgb="FFFF0000"/>
        <rFont val="Times New Roman"/>
        <family val="1"/>
        <charset val="204"/>
      </rPr>
      <t>был п. 3.1.77
Книга 2. Глава 8 табл.9.1 стр. 43</t>
    </r>
  </si>
  <si>
    <r>
      <t xml:space="preserve">РТС 2
</t>
    </r>
    <r>
      <rPr>
        <b/>
        <sz val="18"/>
        <color rgb="FFFF0000"/>
        <rFont val="Times New Roman"/>
        <family val="1"/>
        <charset val="204"/>
      </rPr>
      <t>был п. 3.1.25
Книга 2. Глава 8 табл.9.1 стр. 44</t>
    </r>
  </si>
  <si>
    <r>
      <t xml:space="preserve">РТС 2 
</t>
    </r>
    <r>
      <rPr>
        <b/>
        <sz val="18"/>
        <color rgb="FFFF0000"/>
        <rFont val="Times New Roman"/>
        <family val="1"/>
        <charset val="204"/>
      </rPr>
      <t>был п. 3.1.12.
Книга 2. Глава 8 табл.9.1 стр. 52</t>
    </r>
  </si>
  <si>
    <r>
      <t xml:space="preserve">РТС 2
</t>
    </r>
    <r>
      <rPr>
        <b/>
        <sz val="18"/>
        <color rgb="FFFF0000"/>
        <rFont val="Times New Roman"/>
        <family val="1"/>
        <charset val="204"/>
      </rPr>
      <t>был п. 3.1.13
Книга 2. Глава 8 табл.9.1 стр. 52</t>
    </r>
  </si>
  <si>
    <r>
      <t xml:space="preserve">РТС 2
</t>
    </r>
    <r>
      <rPr>
        <b/>
        <sz val="18"/>
        <color rgb="FFFF0000"/>
        <rFont val="Times New Roman"/>
        <family val="1"/>
        <charset val="204"/>
      </rPr>
      <t>был п. 3.1.14
Книга 2. Глава 8 табл.9.1 стр. 52</t>
    </r>
  </si>
  <si>
    <r>
      <t xml:space="preserve">РТС 2
</t>
    </r>
    <r>
      <rPr>
        <b/>
        <sz val="18"/>
        <color rgb="FFFF0000"/>
        <rFont val="Times New Roman"/>
        <family val="1"/>
        <charset val="204"/>
      </rPr>
      <t>был п. 3.1.47
Книга 2. Глава 8 табл.9.1 стр. 53</t>
    </r>
  </si>
  <si>
    <r>
      <t xml:space="preserve">РТС 2
</t>
    </r>
    <r>
      <rPr>
        <b/>
        <sz val="18"/>
        <color rgb="FFFF0000"/>
        <rFont val="Times New Roman"/>
        <family val="1"/>
        <charset val="204"/>
      </rPr>
      <t>был п. 3.1.48
Книга 2. Глава 8 табл.9.1 стр. 53</t>
    </r>
  </si>
  <si>
    <r>
      <t xml:space="preserve">РТС 2
</t>
    </r>
    <r>
      <rPr>
        <b/>
        <sz val="18"/>
        <color rgb="FFFF0000"/>
        <rFont val="Times New Roman"/>
        <family val="1"/>
        <charset val="204"/>
      </rPr>
      <t>был п. 3.1.49
Книга 2. Глава 8 табл.9.1 стр. 53</t>
    </r>
  </si>
  <si>
    <r>
      <t xml:space="preserve">РТС 2
</t>
    </r>
    <r>
      <rPr>
        <b/>
        <sz val="18"/>
        <color rgb="FFFF0000"/>
        <rFont val="Times New Roman"/>
        <family val="1"/>
        <charset val="204"/>
      </rPr>
      <t>был п. 3.1.50
Книга 2. Глава 8 табл.9.1 стр. 54</t>
    </r>
  </si>
  <si>
    <r>
      <t xml:space="preserve">РТС 2
</t>
    </r>
    <r>
      <rPr>
        <b/>
        <sz val="18"/>
        <color rgb="FFFF0000"/>
        <rFont val="Times New Roman"/>
        <family val="1"/>
        <charset val="204"/>
      </rPr>
      <t>был п. 3.1.51
Книга 2. Глава 8 табл.9.1 стр. 53</t>
    </r>
  </si>
  <si>
    <r>
      <t xml:space="preserve">РТС 2
</t>
    </r>
    <r>
      <rPr>
        <b/>
        <sz val="18"/>
        <color rgb="FFFF0000"/>
        <rFont val="Times New Roman"/>
        <family val="1"/>
        <charset val="204"/>
      </rPr>
      <t>был п. 3.1.52
Книга 2. Глава 8 табл.9.1 стр. 54</t>
    </r>
  </si>
  <si>
    <r>
      <t xml:space="preserve">РТС 2
</t>
    </r>
    <r>
      <rPr>
        <b/>
        <sz val="18"/>
        <color rgb="FFFF0000"/>
        <rFont val="Times New Roman"/>
        <family val="1"/>
        <charset val="204"/>
      </rPr>
      <t>был п. 3.1.53
Книга 2. Глава 8 табл.9.1 стр. 54</t>
    </r>
  </si>
  <si>
    <r>
      <t xml:space="preserve">РТС 2
</t>
    </r>
    <r>
      <rPr>
        <b/>
        <sz val="18"/>
        <color rgb="FFFF0000"/>
        <rFont val="Times New Roman"/>
        <family val="1"/>
        <charset val="204"/>
      </rPr>
      <t>был п. 3.1.54
Книга 2. Глава 8 табл.9.1 стр. 54</t>
    </r>
  </si>
  <si>
    <r>
      <t xml:space="preserve">РТС 2
</t>
    </r>
    <r>
      <rPr>
        <b/>
        <sz val="18"/>
        <color rgb="FFFF0000"/>
        <rFont val="Times New Roman"/>
        <family val="1"/>
        <charset val="204"/>
      </rPr>
      <t>был п. 3.1.55
Книга 2. Глава 8 табл.9.1 стр. 54</t>
    </r>
  </si>
  <si>
    <r>
      <t>РТС 2</t>
    </r>
    <r>
      <rPr>
        <b/>
        <sz val="18"/>
        <color rgb="FFFF0000"/>
        <rFont val="Times New Roman"/>
        <family val="1"/>
        <charset val="204"/>
      </rPr>
      <t xml:space="preserve">
был п. 3.1.15
Книга 2. Глава 8 табл.9.1 стр. 55</t>
    </r>
  </si>
  <si>
    <r>
      <t xml:space="preserve">РТС 2
</t>
    </r>
    <r>
      <rPr>
        <b/>
        <sz val="18"/>
        <color rgb="FFFF0000"/>
        <rFont val="Times New Roman"/>
        <family val="1"/>
        <charset val="204"/>
      </rPr>
      <t>был п. 3.1.17
Книга 2. Глава 8 табл.9.1 стр. 55</t>
    </r>
  </si>
  <si>
    <r>
      <t xml:space="preserve">РТС 2
</t>
    </r>
    <r>
      <rPr>
        <b/>
        <sz val="18"/>
        <color rgb="FFFF0000"/>
        <rFont val="Times New Roman"/>
        <family val="1"/>
        <charset val="204"/>
      </rPr>
      <t>был п. 3.1.18
Книга 2. Глава 8 табл.9.1 стр. 56</t>
    </r>
  </si>
  <si>
    <r>
      <t xml:space="preserve">РТС 2
</t>
    </r>
    <r>
      <rPr>
        <b/>
        <sz val="18"/>
        <color rgb="FFFF0000"/>
        <rFont val="Times New Roman"/>
        <family val="1"/>
        <charset val="204"/>
      </rPr>
      <t>был п. 3.1.23
Книга 2. Глава 8 табл.9.1 стр. 56</t>
    </r>
  </si>
  <si>
    <r>
      <t xml:space="preserve">РТС 2
</t>
    </r>
    <r>
      <rPr>
        <b/>
        <sz val="18"/>
        <color rgb="FFFF0000"/>
        <rFont val="Times New Roman"/>
        <family val="1"/>
        <charset val="204"/>
      </rPr>
      <t>был п. 3.1.39
Книга 2. Глава 8 табл.9.1 стр. 58</t>
    </r>
  </si>
  <si>
    <r>
      <t xml:space="preserve">РТС 2
</t>
    </r>
    <r>
      <rPr>
        <b/>
        <sz val="18"/>
        <color rgb="FFFF0000"/>
        <rFont val="Times New Roman"/>
        <family val="1"/>
        <charset val="204"/>
      </rPr>
      <t>был п. 3.1.40
Книга 2. Глава 8 табл.9.1 стр. 58</t>
    </r>
  </si>
  <si>
    <r>
      <t xml:space="preserve">РТС 2
</t>
    </r>
    <r>
      <rPr>
        <b/>
        <sz val="18"/>
        <color rgb="FFFF0000"/>
        <rFont val="Times New Roman"/>
        <family val="1"/>
        <charset val="204"/>
      </rPr>
      <t>был п. 3.1.41
Книга 2. Глава 8 табл.9.1 стр. 58</t>
    </r>
  </si>
  <si>
    <r>
      <t xml:space="preserve">РТС 2 
</t>
    </r>
    <r>
      <rPr>
        <b/>
        <sz val="18"/>
        <color rgb="FFFF0000"/>
        <rFont val="Times New Roman"/>
        <family val="1"/>
        <charset val="204"/>
      </rPr>
      <t>был п. 3.1.42</t>
    </r>
    <r>
      <rPr>
        <b/>
        <sz val="18"/>
        <rFont val="Times New Roman"/>
        <family val="1"/>
        <charset val="204"/>
      </rPr>
      <t xml:space="preserve">
</t>
    </r>
    <r>
      <rPr>
        <b/>
        <sz val="18"/>
        <color rgb="FFFF0000"/>
        <rFont val="Times New Roman"/>
        <family val="1"/>
        <charset val="204"/>
      </rPr>
      <t>Книга 2. Глава 8 табл.9.1 стр. 58</t>
    </r>
  </si>
  <si>
    <r>
      <t xml:space="preserve">РТС 2
</t>
    </r>
    <r>
      <rPr>
        <b/>
        <sz val="18"/>
        <color rgb="FFFF0000"/>
        <rFont val="Times New Roman"/>
        <family val="1"/>
        <charset val="204"/>
      </rPr>
      <t>был п. 3.1.43
Книга 2. Глава 8 табл.9.1 стр. 59</t>
    </r>
  </si>
  <si>
    <r>
      <t xml:space="preserve">РТС 2
</t>
    </r>
    <r>
      <rPr>
        <b/>
        <sz val="18"/>
        <color rgb="FFFF0000"/>
        <rFont val="Times New Roman"/>
        <family val="1"/>
        <charset val="204"/>
      </rPr>
      <t>был п. 3.1.45
Книга 2. Глава 8 табл.9.1 стр. 60</t>
    </r>
  </si>
  <si>
    <r>
      <t xml:space="preserve">РТС 2
</t>
    </r>
    <r>
      <rPr>
        <b/>
        <sz val="18"/>
        <color rgb="FFFF0000"/>
        <rFont val="Times New Roman"/>
        <family val="1"/>
        <charset val="204"/>
      </rPr>
      <t>был п. 3.1.76
Книга 2. Глава 8 табл.9.1 стр. 60</t>
    </r>
  </si>
  <si>
    <r>
      <t xml:space="preserve">РТС 2
</t>
    </r>
    <r>
      <rPr>
        <b/>
        <sz val="18"/>
        <color rgb="FFFF0000"/>
        <rFont val="Times New Roman"/>
        <family val="1"/>
        <charset val="204"/>
      </rPr>
      <t>был п. 3.1.19
Книга 2. Глава 8 табл.9.1 стр. 60</t>
    </r>
  </si>
  <si>
    <r>
      <t xml:space="preserve">РТС 2
</t>
    </r>
    <r>
      <rPr>
        <b/>
        <sz val="18"/>
        <color rgb="FFFF0000"/>
        <rFont val="Times New Roman"/>
        <family val="1"/>
        <charset val="204"/>
      </rPr>
      <t>был п. 3.1.20
Книга 2. Глава 8 табл.9.1 стр. 61</t>
    </r>
  </si>
  <si>
    <r>
      <t xml:space="preserve">РТС 2
</t>
    </r>
    <r>
      <rPr>
        <b/>
        <sz val="18"/>
        <color rgb="FFFF0000"/>
        <rFont val="Times New Roman"/>
        <family val="1"/>
        <charset val="204"/>
      </rPr>
      <t>был п. 3.1.21
Книга 2. Глава 8 табл.9.1 стр. 61</t>
    </r>
  </si>
  <si>
    <r>
      <t xml:space="preserve">РТС 2
</t>
    </r>
    <r>
      <rPr>
        <b/>
        <sz val="18"/>
        <color rgb="FFFF0000"/>
        <rFont val="Times New Roman"/>
        <family val="1"/>
        <charset val="204"/>
      </rPr>
      <t>был п. 3.1.22
Книга 2. Глава 8 табл.9.1 стр. 61</t>
    </r>
  </si>
  <si>
    <r>
      <t xml:space="preserve">РТС 2
</t>
    </r>
    <r>
      <rPr>
        <b/>
        <sz val="18"/>
        <color rgb="FFFF0000"/>
        <rFont val="Times New Roman"/>
        <family val="1"/>
        <charset val="204"/>
      </rPr>
      <t>был п. 3.1.56
Книга 2. Глава 8 табл.9.1 стр. 61</t>
    </r>
  </si>
  <si>
    <r>
      <t xml:space="preserve">РТС 2
</t>
    </r>
    <r>
      <rPr>
        <b/>
        <sz val="18"/>
        <color rgb="FFFF0000"/>
        <rFont val="Times New Roman"/>
        <family val="1"/>
        <charset val="204"/>
      </rPr>
      <t>был п. 3.1.67
Книга 2. Глава 8 табл.9.1 стр. 62</t>
    </r>
  </si>
  <si>
    <r>
      <t xml:space="preserve">РТС 2
</t>
    </r>
    <r>
      <rPr>
        <b/>
        <sz val="18"/>
        <color rgb="FFFF0000"/>
        <rFont val="Times New Roman"/>
        <family val="1"/>
        <charset val="204"/>
      </rPr>
      <t>был п. 3.1.68
Книга 2. Глава 8 табл.9.1 стр. 63</t>
    </r>
  </si>
  <si>
    <r>
      <t xml:space="preserve">РТС 2
</t>
    </r>
    <r>
      <rPr>
        <b/>
        <sz val="18"/>
        <color rgb="FFFF0000"/>
        <rFont val="Times New Roman"/>
        <family val="1"/>
        <charset val="204"/>
      </rPr>
      <t xml:space="preserve">был п. 3.1.71
Книга 2. Глава 8 табл.9.1 стр. 63
</t>
    </r>
  </si>
  <si>
    <r>
      <t xml:space="preserve">РТС 2
</t>
    </r>
    <r>
      <rPr>
        <b/>
        <sz val="18"/>
        <color rgb="FFFF0000"/>
        <rFont val="Times New Roman"/>
        <family val="1"/>
        <charset val="204"/>
      </rPr>
      <t>был п. 3.1.69
Книга 2. Глава 8 табл.9.1 стр. 63</t>
    </r>
  </si>
  <si>
    <r>
      <t xml:space="preserve">РТС 2
</t>
    </r>
    <r>
      <rPr>
        <b/>
        <sz val="18"/>
        <color rgb="FFFF0000"/>
        <rFont val="Times New Roman"/>
        <family val="1"/>
        <charset val="204"/>
      </rPr>
      <t>был п. 3.1.72
Книга 2. Глава 8 табл.9.1 стр. 64</t>
    </r>
  </si>
  <si>
    <r>
      <t xml:space="preserve">РТС 2
</t>
    </r>
    <r>
      <rPr>
        <b/>
        <sz val="18"/>
        <color rgb="FFFF0000"/>
        <rFont val="Times New Roman"/>
        <family val="1"/>
        <charset val="204"/>
      </rPr>
      <t>был п. 3.1.73
Книга 2. Глава 8 табл.9.1 стр. 64</t>
    </r>
  </si>
  <si>
    <r>
      <t xml:space="preserve">РТС 2
</t>
    </r>
    <r>
      <rPr>
        <b/>
        <sz val="18"/>
        <color rgb="FFFF0000"/>
        <rFont val="Times New Roman"/>
        <family val="1"/>
        <charset val="204"/>
      </rPr>
      <t>был п. 3.1.74
Книга 2. Глава 8 табл.9.1 стр. 65</t>
    </r>
  </si>
  <si>
    <r>
      <t xml:space="preserve">РТС 2
</t>
    </r>
    <r>
      <rPr>
        <b/>
        <sz val="18"/>
        <color rgb="FFFF0000"/>
        <rFont val="Times New Roman"/>
        <family val="1"/>
        <charset val="204"/>
      </rPr>
      <t>был п. 3.1.75
Книга 2. Глава 8 табл.9.1 стр. 65</t>
    </r>
  </si>
  <si>
    <r>
      <t xml:space="preserve">РТС 2
</t>
    </r>
    <r>
      <rPr>
        <b/>
        <sz val="18"/>
        <color rgb="FFFF0000"/>
        <rFont val="Times New Roman"/>
        <family val="1"/>
        <charset val="204"/>
      </rPr>
      <t>был п. 3.1.24
Книга 2. Глава 8 табл.9.1 стр. 34</t>
    </r>
  </si>
  <si>
    <r>
      <t xml:space="preserve">РТС 2
</t>
    </r>
    <r>
      <rPr>
        <b/>
        <sz val="18"/>
        <color rgb="FFFF0000"/>
        <rFont val="Times New Roman"/>
        <family val="1"/>
        <charset val="204"/>
      </rPr>
      <t>был п. 3.1.83 Книга 2. Глава 8 табл.9.1 стр. 40 (указан один общий участок, который в настоящее время разделён на 2 участка с реализацией как самоятоятельные объекты в 2027г и 2029г.)</t>
    </r>
  </si>
  <si>
    <r>
      <t xml:space="preserve">РТС 2
</t>
    </r>
    <r>
      <rPr>
        <b/>
        <sz val="18"/>
        <color rgb="FFFF0000"/>
        <rFont val="Times New Roman"/>
        <family val="1"/>
        <charset val="204"/>
      </rPr>
      <t>был п. 3.1.11.
Книга 2. Глава 8 табл.9.1 стр. 40  (указан один общий участок, который в настоящее время разделён на 2 участка с реализацией как самоятоятельные объекты в 2027г и 2029г.)</t>
    </r>
  </si>
  <si>
    <r>
      <t xml:space="preserve">РТС 2
</t>
    </r>
    <r>
      <rPr>
        <b/>
        <sz val="18"/>
        <color rgb="FFFF0000"/>
        <rFont val="Times New Roman"/>
        <family val="1"/>
        <charset val="204"/>
      </rPr>
      <t>был п. 3.1.70
мероприятие разделено на три мероприятия</t>
    </r>
    <r>
      <rPr>
        <b/>
        <sz val="18"/>
        <rFont val="Times New Roman"/>
        <family val="1"/>
        <charset val="204"/>
      </rPr>
      <t xml:space="preserve">
</t>
    </r>
    <r>
      <rPr>
        <b/>
        <sz val="18"/>
        <color rgb="FFFF0000"/>
        <rFont val="Times New Roman"/>
        <family val="1"/>
        <charset val="204"/>
      </rPr>
      <t>05.05.2026г.
Книга 2. Глава 8 табл.9.1 стр. 63 (указан один общий участок)</t>
    </r>
  </si>
  <si>
    <r>
      <t xml:space="preserve">РТС 2
</t>
    </r>
    <r>
      <rPr>
        <b/>
        <sz val="18"/>
        <color rgb="FFFF0000"/>
        <rFont val="Times New Roman"/>
        <family val="1"/>
        <charset val="204"/>
      </rPr>
      <t xml:space="preserve">
мероприятие разделено на три мероприятия</t>
    </r>
    <r>
      <rPr>
        <b/>
        <sz val="18"/>
        <rFont val="Times New Roman"/>
        <family val="1"/>
        <charset val="204"/>
      </rPr>
      <t xml:space="preserve">
</t>
    </r>
    <r>
      <rPr>
        <b/>
        <sz val="18"/>
        <color rgb="FFFF0000"/>
        <rFont val="Times New Roman"/>
        <family val="1"/>
        <charset val="204"/>
      </rPr>
      <t>05.05.2026г.Книга 2. Глава 8 табл.9.1 стр. 63 (указан один общий участок)</t>
    </r>
  </si>
  <si>
    <r>
      <t xml:space="preserve">РТС 2
</t>
    </r>
    <r>
      <rPr>
        <b/>
        <sz val="18"/>
        <color rgb="FFFF0000"/>
        <rFont val="Times New Roman"/>
        <family val="1"/>
        <charset val="204"/>
      </rPr>
      <t xml:space="preserve">
мероприятие разделено на три мероприятия</t>
    </r>
    <r>
      <rPr>
        <b/>
        <sz val="18"/>
        <rFont val="Times New Roman"/>
        <family val="1"/>
        <charset val="204"/>
      </rPr>
      <t xml:space="preserve">
</t>
    </r>
    <r>
      <rPr>
        <b/>
        <sz val="18"/>
        <color rgb="FFFF0000"/>
        <rFont val="Times New Roman"/>
        <family val="1"/>
        <charset val="204"/>
      </rPr>
      <t>05.05.2026г. Книга 2. Глава 8 табл.9.1 стр. 63 (указан один общий участок)</t>
    </r>
  </si>
  <si>
    <t>Март 2025</t>
  </si>
  <si>
    <t>Март 2022</t>
  </si>
  <si>
    <t>ноябрь 2027</t>
  </si>
  <si>
    <t>декабрь 2027</t>
  </si>
  <si>
    <t xml:space="preserve">РТС 2
</t>
  </si>
  <si>
    <t>3.1.75</t>
  </si>
  <si>
    <t>3.1.76</t>
  </si>
  <si>
    <t>2.1.1.</t>
  </si>
  <si>
    <t>2.1.2.</t>
  </si>
  <si>
    <t>2.1.3.</t>
  </si>
  <si>
    <t>2..2.1.</t>
  </si>
  <si>
    <t>2..3.1.</t>
  </si>
  <si>
    <t>2..3.2.</t>
  </si>
  <si>
    <t>2..3.3.</t>
  </si>
  <si>
    <t>2..3.4.</t>
  </si>
  <si>
    <t>2..4.1.</t>
  </si>
  <si>
    <t>2..4.2.</t>
  </si>
  <si>
    <t>2..4.3.</t>
  </si>
  <si>
    <t>2..4.4.</t>
  </si>
  <si>
    <r>
      <t xml:space="preserve">РТС 1
</t>
    </r>
    <r>
      <rPr>
        <b/>
        <sz val="18"/>
        <color rgb="FFFF0000"/>
        <rFont val="Times New Roman"/>
        <family val="1"/>
        <charset val="204"/>
      </rPr>
      <t>был п. 3.1.10</t>
    </r>
    <r>
      <rPr>
        <b/>
        <sz val="18"/>
        <rFont val="Times New Roman"/>
        <family val="1"/>
        <charset val="204"/>
      </rPr>
      <t xml:space="preserve">,   </t>
    </r>
    <r>
      <rPr>
        <b/>
        <sz val="18"/>
        <color rgb="FFFF0000"/>
        <rFont val="Times New Roman"/>
        <family val="1"/>
        <charset val="204"/>
      </rPr>
      <t>3.2.34.</t>
    </r>
  </si>
  <si>
    <r>
      <t xml:space="preserve">РТС 1
</t>
    </r>
    <r>
      <rPr>
        <b/>
        <sz val="18"/>
        <color rgb="FFFF0000"/>
        <rFont val="Times New Roman"/>
        <family val="1"/>
        <charset val="204"/>
      </rPr>
      <t>был п. 3.1.57
3.2.35</t>
    </r>
    <r>
      <rPr>
        <b/>
        <sz val="18"/>
        <rFont val="Times New Roman"/>
        <family val="1"/>
        <charset val="204"/>
      </rPr>
      <t xml:space="preserve">
</t>
    </r>
  </si>
  <si>
    <r>
      <t xml:space="preserve">РТС 1
</t>
    </r>
    <r>
      <rPr>
        <b/>
        <sz val="18"/>
        <color rgb="FFFF0000"/>
        <rFont val="Times New Roman"/>
        <family val="1"/>
        <charset val="204"/>
      </rPr>
      <t>был п. 3.1.78</t>
    </r>
    <r>
      <rPr>
        <b/>
        <sz val="18"/>
        <rFont val="Times New Roman"/>
        <family val="1"/>
        <charset val="204"/>
      </rPr>
      <t xml:space="preserve">
</t>
    </r>
    <r>
      <rPr>
        <b/>
        <sz val="18"/>
        <color rgb="FFFF0000"/>
        <rFont val="Times New Roman"/>
        <family val="1"/>
        <charset val="204"/>
      </rPr>
      <t>3.2.36.</t>
    </r>
  </si>
  <si>
    <r>
      <t xml:space="preserve">РТС 1
</t>
    </r>
    <r>
      <rPr>
        <b/>
        <sz val="18"/>
        <color rgb="FFFF0000"/>
        <rFont val="Times New Roman"/>
        <family val="1"/>
        <charset val="204"/>
      </rPr>
      <t>был п. 3.1.79</t>
    </r>
    <r>
      <rPr>
        <b/>
        <sz val="18"/>
        <rFont val="Times New Roman"/>
        <family val="1"/>
        <charset val="204"/>
      </rPr>
      <t xml:space="preserve">
</t>
    </r>
    <r>
      <rPr>
        <b/>
        <sz val="18"/>
        <color rgb="FFFF0000"/>
        <rFont val="Times New Roman"/>
        <family val="1"/>
        <charset val="204"/>
      </rPr>
      <t>3.2.37</t>
    </r>
  </si>
  <si>
    <r>
      <t xml:space="preserve">РТС 1
</t>
    </r>
    <r>
      <rPr>
        <b/>
        <sz val="18"/>
        <color rgb="FFFF0000"/>
        <rFont val="Times New Roman"/>
        <family val="1"/>
        <charset val="204"/>
      </rPr>
      <t>был п. 3.1.80</t>
    </r>
    <r>
      <rPr>
        <b/>
        <sz val="18"/>
        <rFont val="Times New Roman"/>
        <family val="1"/>
        <charset val="204"/>
      </rPr>
      <t xml:space="preserve">
</t>
    </r>
    <r>
      <rPr>
        <b/>
        <sz val="18"/>
        <color rgb="FFFF0000"/>
        <rFont val="Times New Roman"/>
        <family val="1"/>
        <charset val="204"/>
      </rPr>
      <t>3.2.38</t>
    </r>
  </si>
  <si>
    <t xml:space="preserve">Общая протяженность проектируемой сети теплоснабжения составляет 809,9 м (указана протяженность трассы в двухтрубном исполнении, материал ППУ-ПЭ тип 1 Д530х8, Д426х8 по ГОСТ 30732-2020). </t>
  </si>
  <si>
    <t>кг.у.т./Гкал</t>
  </si>
  <si>
    <t>И.о. директора СГМУП "ГТС"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</si>
</sst>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mm/yyyy"/>
    <numFmt numFmtId="165" formatCode="_-* #,##0.00\ _₽_-;\-* #,##0.00\ _₽_-;_-* &quot;-&quot;??\ _₽_-;_-@_-"/>
    <numFmt numFmtId="166" formatCode="0.0%"/>
    <numFmt numFmtId="167" formatCode="[$-419]mmmm\ yyyy;@"/>
    <numFmt numFmtId="168" formatCode="0.000"/>
    <numFmt numFmtId="169" formatCode="0.0000"/>
    <numFmt numFmtId="170" formatCode="_-* #,##0_-;\-* #,##0_-;_-* &quot;-&quot;??_-;_-@_-"/>
  </numFmts>
  <fonts count="73" x14ac:knownFonts="1">
    <font>
      <sz val="11"/>
      <color theme="1"/>
      <name val="Calibri"/>
      <family val="2"/>
      <charset val="204"/>
      <scheme val="minor"/>
    </font>
    <font>
      <sz val="12"/>
      <color theme="1"/>
      <name val="Times New Roman"/>
      <family val="1"/>
      <charset val="204"/>
    </font>
    <font>
      <sz val="11"/>
      <color rgb="FFFF0000"/>
      <name val="Calibri"/>
      <family val="2"/>
      <charset val="204"/>
      <scheme val="minor"/>
    </font>
    <font>
      <b/>
      <sz val="11"/>
      <color theme="1"/>
      <name val="Calibri"/>
      <family val="2"/>
      <charset val="204"/>
      <scheme val="minor"/>
    </font>
    <font>
      <sz val="11"/>
      <color theme="1"/>
      <name val="Calibri"/>
      <family val="2"/>
      <scheme val="minor"/>
    </font>
    <font>
      <b/>
      <sz val="12"/>
      <color theme="1"/>
      <name val="Times New Roman"/>
      <family val="1"/>
      <charset val="204"/>
    </font>
    <font>
      <sz val="12"/>
      <name val="Times New Roman"/>
      <family val="1"/>
      <charset val="204"/>
    </font>
    <font>
      <sz val="10"/>
      <color theme="1"/>
      <name val="Times New Roman"/>
      <family val="1"/>
      <charset val="204"/>
    </font>
    <font>
      <sz val="11"/>
      <color theme="1"/>
      <name val="Times New Roman"/>
      <family val="1"/>
      <charset val="204"/>
    </font>
    <font>
      <b/>
      <sz val="14"/>
      <color theme="1"/>
      <name val="Times New Roman"/>
      <family val="1"/>
      <charset val="204"/>
    </font>
    <font>
      <sz val="12"/>
      <color rgb="FFFF0000"/>
      <name val="Times New Roman"/>
      <family val="1"/>
      <charset val="204"/>
    </font>
    <font>
      <i/>
      <sz val="12"/>
      <name val="Times New Roman"/>
      <family val="1"/>
      <charset val="204"/>
    </font>
    <font>
      <b/>
      <sz val="12"/>
      <name val="Times New Roman"/>
      <family val="1"/>
      <charset val="204"/>
    </font>
    <font>
      <sz val="11"/>
      <name val="Calibri"/>
      <family val="2"/>
      <scheme val="minor"/>
    </font>
    <font>
      <b/>
      <sz val="16"/>
      <name val="Times New Roman"/>
      <family val="1"/>
      <charset val="204"/>
    </font>
    <font>
      <sz val="14"/>
      <color theme="1"/>
      <name val="Calibri"/>
      <family val="2"/>
      <charset val="204"/>
      <scheme val="minor"/>
    </font>
    <font>
      <sz val="14"/>
      <color theme="1"/>
      <name val="Times New Roman"/>
      <family val="1"/>
      <charset val="204"/>
    </font>
    <font>
      <sz val="8"/>
      <name val="Calibri"/>
      <family val="2"/>
      <charset val="204"/>
      <scheme val="minor"/>
    </font>
    <font>
      <sz val="10"/>
      <name val="Times New Roman"/>
      <family val="1"/>
      <charset val="204"/>
    </font>
    <font>
      <sz val="16"/>
      <name val="Times New Roman"/>
      <family val="1"/>
      <charset val="204"/>
    </font>
    <font>
      <sz val="11"/>
      <color theme="1"/>
      <name val="Calibri"/>
      <family val="2"/>
      <charset val="204"/>
      <scheme val="minor"/>
    </font>
    <font>
      <sz val="12"/>
      <color rgb="FF00B050"/>
      <name val="Times New Roman"/>
      <family val="1"/>
      <charset val="204"/>
    </font>
    <font>
      <u/>
      <sz val="11"/>
      <color theme="10"/>
      <name val="Calibri"/>
      <family val="2"/>
      <charset val="204"/>
      <scheme val="minor"/>
    </font>
    <font>
      <b/>
      <sz val="16"/>
      <color theme="1"/>
      <name val="Times New Roman"/>
      <family val="1"/>
      <charset val="204"/>
    </font>
    <font>
      <u/>
      <sz val="12"/>
      <name val="Times New Roman"/>
      <family val="1"/>
      <charset val="204"/>
    </font>
    <font>
      <sz val="16"/>
      <color rgb="FFFF0000"/>
      <name val="Times New Roman"/>
      <family val="1"/>
      <charset val="204"/>
    </font>
    <font>
      <sz val="14"/>
      <color rgb="FFFF0000"/>
      <name val="Times New Roman"/>
      <family val="1"/>
      <charset val="204"/>
    </font>
    <font>
      <b/>
      <sz val="16"/>
      <color rgb="FF00B050"/>
      <name val="Times New Roman"/>
      <family val="1"/>
      <charset val="204"/>
    </font>
    <font>
      <b/>
      <sz val="14"/>
      <color rgb="FF00B050"/>
      <name val="Times New Roman"/>
      <family val="1"/>
      <charset val="204"/>
    </font>
    <font>
      <sz val="10"/>
      <color rgb="FFFF0000"/>
      <name val="Times New Roman"/>
      <family val="1"/>
      <charset val="204"/>
    </font>
    <font>
      <b/>
      <sz val="14"/>
      <name val="Times New Roman"/>
      <family val="1"/>
      <charset val="204"/>
    </font>
    <font>
      <b/>
      <sz val="18"/>
      <color theme="1"/>
      <name val="Times New Roman"/>
      <family val="1"/>
      <charset val="204"/>
    </font>
    <font>
      <b/>
      <sz val="18"/>
      <color theme="1"/>
      <name val="Calibri"/>
      <family val="2"/>
      <charset val="204"/>
      <scheme val="minor"/>
    </font>
    <font>
      <b/>
      <sz val="18"/>
      <name val="Times New Roman"/>
      <family val="1"/>
      <charset val="204"/>
    </font>
    <font>
      <sz val="14"/>
      <name val="Times New Roman"/>
      <family val="1"/>
      <charset val="204"/>
    </font>
    <font>
      <sz val="11"/>
      <name val="Times New Roman"/>
      <family val="1"/>
      <charset val="204"/>
    </font>
    <font>
      <sz val="11"/>
      <name val="Calibri"/>
      <family val="2"/>
      <charset val="204"/>
      <scheme val="minor"/>
    </font>
    <font>
      <sz val="18"/>
      <name val="Times New Roman"/>
      <family val="1"/>
      <charset val="204"/>
    </font>
    <font>
      <b/>
      <sz val="18"/>
      <name val="Calibri"/>
      <family val="2"/>
      <charset val="204"/>
      <scheme val="minor"/>
    </font>
    <font>
      <sz val="18"/>
      <name val="Calibri"/>
      <family val="2"/>
      <charset val="204"/>
      <scheme val="minor"/>
    </font>
    <font>
      <sz val="12"/>
      <color theme="0"/>
      <name val="Times New Roman"/>
      <family val="1"/>
      <charset val="204"/>
    </font>
    <font>
      <sz val="12"/>
      <color theme="1"/>
      <name val="Calibri"/>
      <family val="2"/>
      <charset val="204"/>
      <scheme val="minor"/>
    </font>
    <font>
      <sz val="12"/>
      <name val="Calibri"/>
      <family val="2"/>
      <charset val="204"/>
      <scheme val="minor"/>
    </font>
    <font>
      <sz val="12"/>
      <color theme="0"/>
      <name val="Calibri"/>
      <family val="2"/>
      <charset val="204"/>
      <scheme val="minor"/>
    </font>
    <font>
      <sz val="14"/>
      <name val="Calibri"/>
      <family val="2"/>
      <charset val="204"/>
      <scheme val="minor"/>
    </font>
    <font>
      <b/>
      <sz val="14"/>
      <name val="Calibri"/>
      <family val="2"/>
      <charset val="204"/>
      <scheme val="minor"/>
    </font>
    <font>
      <b/>
      <sz val="10"/>
      <name val="Times New Roman"/>
      <family val="1"/>
      <charset val="204"/>
    </font>
    <font>
      <b/>
      <sz val="9"/>
      <color indexed="81"/>
      <name val="Tahoma"/>
      <family val="2"/>
      <charset val="204"/>
    </font>
    <font>
      <sz val="9"/>
      <color indexed="81"/>
      <name val="Tahoma"/>
      <family val="2"/>
      <charset val="204"/>
    </font>
    <font>
      <b/>
      <sz val="12"/>
      <color theme="1"/>
      <name val="Calibri"/>
      <family val="2"/>
      <charset val="204"/>
      <scheme val="minor"/>
    </font>
    <font>
      <sz val="12"/>
      <color theme="1"/>
      <name val="Calibri"/>
      <family val="2"/>
      <scheme val="minor"/>
    </font>
    <font>
      <b/>
      <sz val="20"/>
      <name val="Times New Roman"/>
      <family val="1"/>
      <charset val="204"/>
    </font>
    <font>
      <b/>
      <i/>
      <sz val="18"/>
      <name val="Times New Roman"/>
      <family val="1"/>
      <charset val="204"/>
    </font>
    <font>
      <b/>
      <sz val="11"/>
      <name val="Calibri"/>
      <family val="2"/>
      <charset val="204"/>
      <scheme val="minor"/>
    </font>
    <font>
      <sz val="18"/>
      <name val="Calibri"/>
      <family val="2"/>
      <scheme val="minor"/>
    </font>
    <font>
      <sz val="24"/>
      <name val="Times New Roman"/>
      <family val="1"/>
      <charset val="204"/>
    </font>
    <font>
      <b/>
      <sz val="24"/>
      <name val="Calibri"/>
      <family val="2"/>
      <charset val="204"/>
      <scheme val="minor"/>
    </font>
    <font>
      <b/>
      <sz val="24"/>
      <name val="Times New Roman"/>
      <family val="1"/>
      <charset val="204"/>
    </font>
    <font>
      <sz val="24"/>
      <name val="Calibri"/>
      <family val="2"/>
      <charset val="204"/>
      <scheme val="minor"/>
    </font>
    <font>
      <sz val="16"/>
      <color theme="1"/>
      <name val="Times New Roman"/>
      <family val="1"/>
      <charset val="204"/>
    </font>
    <font>
      <sz val="16"/>
      <color theme="1"/>
      <name val="Calibri"/>
      <family val="2"/>
      <charset val="204"/>
      <scheme val="minor"/>
    </font>
    <font>
      <sz val="20"/>
      <name val="Times New Roman"/>
      <family val="1"/>
      <charset val="204"/>
    </font>
    <font>
      <i/>
      <sz val="20"/>
      <name val="Times New Roman"/>
      <family val="1"/>
      <charset val="204"/>
    </font>
    <font>
      <sz val="20"/>
      <name val="Calibri"/>
      <family val="2"/>
      <charset val="204"/>
      <scheme val="minor"/>
    </font>
    <font>
      <b/>
      <vertAlign val="superscript"/>
      <sz val="20"/>
      <name val="Times New Roman"/>
      <family val="1"/>
      <charset val="204"/>
    </font>
    <font>
      <b/>
      <strike/>
      <sz val="20"/>
      <name val="Times New Roman"/>
      <family val="1"/>
      <charset val="204"/>
    </font>
    <font>
      <b/>
      <sz val="20"/>
      <name val="Calibri"/>
      <family val="2"/>
      <charset val="204"/>
      <scheme val="minor"/>
    </font>
    <font>
      <sz val="20"/>
      <name val="Calibri"/>
      <family val="2"/>
      <scheme val="minor"/>
    </font>
    <font>
      <sz val="28"/>
      <name val="Times New Roman"/>
      <family val="1"/>
      <charset val="204"/>
    </font>
    <font>
      <b/>
      <sz val="28"/>
      <name val="Calibri"/>
      <family val="2"/>
      <charset val="204"/>
      <scheme val="minor"/>
    </font>
    <font>
      <sz val="28"/>
      <name val="Calibri"/>
      <family val="2"/>
      <charset val="204"/>
      <scheme val="minor"/>
    </font>
    <font>
      <b/>
      <sz val="18"/>
      <color rgb="FFFF0000"/>
      <name val="Times New Roman"/>
      <family val="1"/>
      <charset val="204"/>
    </font>
    <font>
      <b/>
      <sz val="22"/>
      <name val="Calibri"/>
      <family val="2"/>
      <charset val="204"/>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6C6"/>
        <bgColor indexed="64"/>
      </patternFill>
    </fill>
    <fill>
      <patternFill patternType="solid">
        <fgColor rgb="FFFF7474"/>
        <bgColor indexed="64"/>
      </patternFill>
    </fill>
    <fill>
      <patternFill patternType="solid">
        <fgColor rgb="FFAAE571"/>
        <bgColor indexed="64"/>
      </patternFill>
    </fill>
    <fill>
      <patternFill patternType="solid">
        <fgColor rgb="FFCCFF66"/>
        <bgColor indexed="64"/>
      </patternFill>
    </fill>
  </fills>
  <borders count="35">
    <border>
      <left/>
      <right/>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s>
  <cellStyleXfs count="15">
    <xf numFmtId="0" fontId="0" fillId="0" borderId="0"/>
    <xf numFmtId="0" fontId="4" fillId="0" borderId="0"/>
    <xf numFmtId="0" fontId="4" fillId="0" borderId="0"/>
    <xf numFmtId="0" fontId="20" fillId="0" borderId="0"/>
    <xf numFmtId="165" fontId="20" fillId="0" borderId="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20" fillId="0" borderId="0"/>
    <xf numFmtId="9" fontId="20"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2" fillId="0" borderId="0" applyNumberForma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cellStyleXfs>
  <cellXfs count="577">
    <xf numFmtId="0" fontId="0" fillId="0" borderId="0" xfId="0"/>
    <xf numFmtId="0" fontId="1" fillId="0" borderId="0" xfId="1" applyFont="1"/>
    <xf numFmtId="0" fontId="5" fillId="0" borderId="0" xfId="1" applyFont="1" applyAlignment="1">
      <alignment horizontal="center" vertical="center"/>
    </xf>
    <xf numFmtId="0" fontId="1" fillId="0" borderId="0" xfId="1" applyFont="1" applyAlignment="1">
      <alignment horizontal="left" vertical="center"/>
    </xf>
    <xf numFmtId="0" fontId="7" fillId="0" borderId="0" xfId="1" applyFont="1" applyAlignment="1">
      <alignment horizontal="left" vertical="center"/>
    </xf>
    <xf numFmtId="0" fontId="8" fillId="0" borderId="0" xfId="0" applyFont="1"/>
    <xf numFmtId="0" fontId="3" fillId="0" borderId="0" xfId="0" applyFont="1"/>
    <xf numFmtId="0" fontId="8" fillId="0" borderId="0" xfId="0" applyFont="1" applyAlignment="1">
      <alignment horizontal="right"/>
    </xf>
    <xf numFmtId="0" fontId="14" fillId="0" borderId="0" xfId="0" applyFont="1" applyAlignment="1">
      <alignment horizontal="center" vertical="center" wrapText="1"/>
    </xf>
    <xf numFmtId="0" fontId="14" fillId="0" borderId="0" xfId="0" applyFont="1" applyAlignment="1">
      <alignment vertical="center" wrapText="1"/>
    </xf>
    <xf numFmtId="0" fontId="5" fillId="0" borderId="0" xfId="0" applyFont="1" applyAlignment="1">
      <alignment vertical="top" wrapText="1"/>
    </xf>
    <xf numFmtId="0" fontId="5" fillId="0" borderId="0" xfId="0" applyFont="1" applyAlignment="1">
      <alignment vertical="center"/>
    </xf>
    <xf numFmtId="0" fontId="15" fillId="0" borderId="0" xfId="0" applyFont="1"/>
    <xf numFmtId="0" fontId="16" fillId="0" borderId="0" xfId="0" applyFont="1"/>
    <xf numFmtId="0" fontId="13" fillId="0" borderId="0" xfId="0" applyFont="1" applyAlignment="1">
      <alignment horizontal="left"/>
    </xf>
    <xf numFmtId="0" fontId="13" fillId="0" borderId="0" xfId="0" applyFont="1"/>
    <xf numFmtId="0" fontId="2" fillId="0" borderId="0" xfId="0" applyFont="1"/>
    <xf numFmtId="0" fontId="16" fillId="0" borderId="0" xfId="1" applyFont="1"/>
    <xf numFmtId="0" fontId="9" fillId="0" borderId="0" xfId="1" applyFont="1" applyAlignment="1">
      <alignment horizontal="center" vertical="center"/>
    </xf>
    <xf numFmtId="0" fontId="20" fillId="2" borderId="0" xfId="3" applyFill="1"/>
    <xf numFmtId="0" fontId="5" fillId="2" borderId="0" xfId="3" applyFont="1" applyFill="1" applyAlignment="1">
      <alignment horizontal="center" vertical="center" wrapText="1"/>
    </xf>
    <xf numFmtId="0" fontId="1" fillId="0" borderId="0" xfId="0" applyFont="1" applyAlignment="1">
      <alignment vertical="center" wrapText="1"/>
    </xf>
    <xf numFmtId="49" fontId="1" fillId="0" borderId="0" xfId="0" applyNumberFormat="1" applyFont="1" applyAlignment="1">
      <alignment horizontal="center" vertical="center" wrapText="1"/>
    </xf>
    <xf numFmtId="0" fontId="0" fillId="0" borderId="0" xfId="0" applyAlignment="1">
      <alignment vertical="center" wrapText="1"/>
    </xf>
    <xf numFmtId="0" fontId="23" fillId="0" borderId="0" xfId="0" applyFont="1" applyAlignment="1">
      <alignment vertical="center" wrapText="1"/>
    </xf>
    <xf numFmtId="0" fontId="23" fillId="0" borderId="0" xfId="0" applyFont="1" applyAlignment="1">
      <alignment horizontal="left" vertical="center" wrapText="1"/>
    </xf>
    <xf numFmtId="0" fontId="16" fillId="0" borderId="0" xfId="0" applyFont="1" applyAlignment="1">
      <alignment horizontal="center" vertical="center"/>
    </xf>
    <xf numFmtId="0" fontId="26" fillId="0" borderId="0" xfId="0" applyFont="1" applyAlignment="1">
      <alignment vertical="center"/>
    </xf>
    <xf numFmtId="0" fontId="25" fillId="0" borderId="0" xfId="0" applyFont="1" applyAlignment="1">
      <alignment vertical="center"/>
    </xf>
    <xf numFmtId="0" fontId="10" fillId="0" borderId="0" xfId="0" applyFont="1" applyAlignment="1">
      <alignment vertical="center"/>
    </xf>
    <xf numFmtId="0" fontId="29" fillId="0" borderId="0" xfId="0" applyFont="1" applyAlignment="1">
      <alignment vertical="center"/>
    </xf>
    <xf numFmtId="0" fontId="1"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justify" vertical="center" wrapText="1"/>
    </xf>
    <xf numFmtId="0" fontId="6" fillId="2" borderId="3" xfId="0" applyFont="1" applyFill="1" applyBorder="1" applyAlignment="1">
      <alignment vertical="center" wrapText="1"/>
    </xf>
    <xf numFmtId="0" fontId="5" fillId="0" borderId="3" xfId="0" applyFont="1" applyBorder="1" applyAlignment="1">
      <alignment vertical="center" wrapText="1"/>
    </xf>
    <xf numFmtId="3" fontId="5" fillId="0" borderId="3" xfId="0" applyNumberFormat="1" applyFont="1" applyBorder="1" applyAlignment="1">
      <alignmen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wrapText="1"/>
    </xf>
    <xf numFmtId="0" fontId="1" fillId="2" borderId="3" xfId="1" applyFont="1" applyFill="1" applyBorder="1" applyAlignment="1">
      <alignment horizontal="center" vertical="center" wrapText="1"/>
    </xf>
    <xf numFmtId="0" fontId="6" fillId="0" borderId="3" xfId="1" applyFont="1" applyBorder="1" applyAlignment="1">
      <alignment horizontal="center" vertical="center" wrapText="1"/>
    </xf>
    <xf numFmtId="0" fontId="24" fillId="2" borderId="3" xfId="11" applyFont="1" applyFill="1" applyBorder="1" applyAlignment="1">
      <alignment vertical="center" wrapText="1"/>
    </xf>
    <xf numFmtId="0" fontId="0" fillId="0" borderId="3" xfId="0" applyBorder="1"/>
    <xf numFmtId="16" fontId="1" fillId="0" borderId="3" xfId="0" applyNumberFormat="1" applyFont="1" applyBorder="1" applyAlignment="1">
      <alignment horizontal="center" vertical="center" wrapText="1"/>
    </xf>
    <xf numFmtId="0" fontId="16" fillId="0" borderId="0" xfId="1" applyFont="1" applyAlignment="1">
      <alignment horizontal="right" vertical="center"/>
    </xf>
    <xf numFmtId="0" fontId="16" fillId="0" borderId="0" xfId="0" applyFont="1" applyAlignment="1">
      <alignment horizontal="right"/>
    </xf>
    <xf numFmtId="49" fontId="1" fillId="0" borderId="3" xfId="0" applyNumberFormat="1" applyFont="1" applyBorder="1" applyAlignment="1">
      <alignment vertical="center" wrapText="1"/>
    </xf>
    <xf numFmtId="49" fontId="1" fillId="0" borderId="3" xfId="0" applyNumberFormat="1" applyFont="1" applyBorder="1" applyAlignment="1">
      <alignment horizontal="justify" vertical="center" wrapText="1"/>
    </xf>
    <xf numFmtId="3" fontId="1" fillId="0" borderId="3" xfId="0" applyNumberFormat="1" applyFont="1" applyBorder="1" applyAlignment="1">
      <alignment vertical="center" wrapText="1"/>
    </xf>
    <xf numFmtId="49" fontId="5" fillId="0" borderId="3" xfId="0" applyNumberFormat="1" applyFont="1" applyBorder="1" applyAlignment="1">
      <alignment vertical="center" wrapText="1"/>
    </xf>
    <xf numFmtId="0" fontId="1" fillId="2" borderId="0" xfId="3" applyFont="1" applyFill="1"/>
    <xf numFmtId="0" fontId="1" fillId="2" borderId="0" xfId="3" applyFont="1" applyFill="1" applyAlignment="1">
      <alignment horizontal="right" vertical="center"/>
    </xf>
    <xf numFmtId="0" fontId="5" fillId="2" borderId="4" xfId="3" applyFont="1" applyFill="1" applyBorder="1" applyAlignment="1">
      <alignment horizontal="center" vertical="center" wrapText="1"/>
    </xf>
    <xf numFmtId="0" fontId="5" fillId="2" borderId="4" xfId="3" applyFont="1" applyFill="1" applyBorder="1" applyAlignment="1">
      <alignment horizontal="center" vertical="center"/>
    </xf>
    <xf numFmtId="0" fontId="1" fillId="2" borderId="4" xfId="3" applyFont="1" applyFill="1" applyBorder="1" applyAlignment="1">
      <alignment horizontal="center" vertical="center"/>
    </xf>
    <xf numFmtId="165" fontId="5" fillId="2" borderId="4" xfId="4" applyFont="1" applyFill="1" applyBorder="1" applyAlignment="1">
      <alignment horizontal="center" vertical="center"/>
    </xf>
    <xf numFmtId="0" fontId="1" fillId="2" borderId="4" xfId="3" applyFont="1" applyFill="1" applyBorder="1" applyAlignment="1">
      <alignment horizontal="left" vertical="center"/>
    </xf>
    <xf numFmtId="165" fontId="1" fillId="2" borderId="4" xfId="5" applyFont="1" applyFill="1" applyBorder="1" applyAlignment="1">
      <alignment horizontal="left" vertical="center" wrapText="1"/>
    </xf>
    <xf numFmtId="166" fontId="1" fillId="2" borderId="4" xfId="6" applyNumberFormat="1" applyFont="1" applyFill="1" applyBorder="1" applyAlignment="1">
      <alignment horizontal="left" vertical="center"/>
    </xf>
    <xf numFmtId="0" fontId="1" fillId="2" borderId="4" xfId="7" applyFont="1" applyFill="1" applyBorder="1" applyAlignment="1">
      <alignment horizontal="center" vertical="center"/>
    </xf>
    <xf numFmtId="9" fontId="1" fillId="2" borderId="4" xfId="8" applyFont="1" applyFill="1" applyBorder="1" applyAlignment="1">
      <alignment horizontal="left" vertical="center"/>
    </xf>
    <xf numFmtId="166" fontId="1" fillId="2" borderId="4" xfId="9" applyNumberFormat="1" applyFont="1" applyFill="1" applyBorder="1" applyAlignment="1">
      <alignment horizontal="left" vertical="center"/>
    </xf>
    <xf numFmtId="0" fontId="1" fillId="2" borderId="4" xfId="7" applyFont="1" applyFill="1" applyBorder="1" applyAlignment="1">
      <alignment horizontal="left" vertical="center"/>
    </xf>
    <xf numFmtId="165" fontId="1" fillId="2" borderId="4" xfId="10" applyFont="1" applyFill="1" applyBorder="1" applyAlignment="1">
      <alignment horizontal="left" vertical="center"/>
    </xf>
    <xf numFmtId="16" fontId="1" fillId="2" borderId="4" xfId="7" applyNumberFormat="1" applyFont="1" applyFill="1" applyBorder="1" applyAlignment="1">
      <alignment horizontal="center" vertical="center"/>
    </xf>
    <xf numFmtId="0" fontId="11" fillId="2" borderId="4" xfId="0" applyFont="1" applyFill="1" applyBorder="1" applyAlignment="1">
      <alignment horizontal="left" vertical="center" wrapText="1"/>
    </xf>
    <xf numFmtId="14" fontId="1" fillId="2" borderId="4" xfId="7" applyNumberFormat="1" applyFont="1" applyFill="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center" vertical="center" wrapText="1"/>
    </xf>
    <xf numFmtId="0" fontId="28" fillId="0" borderId="0" xfId="0" applyFont="1" applyAlignment="1">
      <alignment horizontal="left" vertical="center" wrapText="1"/>
    </xf>
    <xf numFmtId="0" fontId="1" fillId="3" borderId="4" xfId="0" applyFont="1" applyFill="1" applyBorder="1" applyAlignment="1">
      <alignment vertical="center" wrapText="1"/>
    </xf>
    <xf numFmtId="0" fontId="5" fillId="3" borderId="4" xfId="0" applyFont="1" applyFill="1" applyBorder="1" applyAlignment="1">
      <alignment vertical="center" wrapText="1"/>
    </xf>
    <xf numFmtId="0" fontId="1" fillId="2" borderId="7" xfId="0" applyFont="1" applyFill="1" applyBorder="1" applyAlignment="1">
      <alignment vertical="center" wrapText="1"/>
    </xf>
    <xf numFmtId="0" fontId="2"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vertical="center"/>
    </xf>
    <xf numFmtId="0" fontId="16"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4" xfId="1" applyFont="1" applyBorder="1"/>
    <xf numFmtId="0" fontId="34" fillId="0" borderId="0" xfId="0" applyFont="1"/>
    <xf numFmtId="0" fontId="5" fillId="0" borderId="3" xfId="1" applyFont="1" applyBorder="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 fillId="0" borderId="0" xfId="1" applyFont="1" applyAlignment="1">
      <alignment horizontal="left" vertical="top"/>
    </xf>
    <xf numFmtId="0" fontId="16" fillId="0" borderId="0" xfId="0" applyFont="1" applyAlignment="1">
      <alignment horizontal="left" vertical="center" wrapText="1"/>
    </xf>
    <xf numFmtId="0" fontId="7" fillId="0" borderId="0" xfId="0" applyFont="1" applyAlignment="1">
      <alignment horizontal="left" vertical="center"/>
    </xf>
    <xf numFmtId="4" fontId="1" fillId="0" borderId="3" xfId="0" applyNumberFormat="1" applyFont="1" applyBorder="1" applyAlignment="1">
      <alignment vertical="center" wrapText="1"/>
    </xf>
    <xf numFmtId="0" fontId="33" fillId="0" borderId="0" xfId="0" applyFont="1" applyAlignment="1">
      <alignment horizontal="center" vertical="center"/>
    </xf>
    <xf numFmtId="0" fontId="37" fillId="0" borderId="0" xfId="0" applyFont="1" applyAlignment="1">
      <alignment horizontal="center" vertical="center"/>
    </xf>
    <xf numFmtId="0" fontId="37" fillId="0" borderId="0" xfId="0" applyFont="1"/>
    <xf numFmtId="0" fontId="38" fillId="0" borderId="0" xfId="0" applyFont="1"/>
    <xf numFmtId="0" fontId="37" fillId="0" borderId="0" xfId="0" applyFont="1" applyAlignment="1">
      <alignment horizontal="center"/>
    </xf>
    <xf numFmtId="43" fontId="37" fillId="0" borderId="0" xfId="12" applyFont="1" applyFill="1" applyBorder="1"/>
    <xf numFmtId="0" fontId="39" fillId="0" borderId="0" xfId="0" applyFont="1"/>
    <xf numFmtId="165" fontId="39" fillId="0" borderId="0" xfId="0" applyNumberFormat="1" applyFont="1"/>
    <xf numFmtId="0" fontId="39" fillId="0" borderId="0" xfId="0" applyFont="1" applyAlignment="1">
      <alignment horizontal="center"/>
    </xf>
    <xf numFmtId="0" fontId="33" fillId="0" borderId="0" xfId="0" applyFont="1"/>
    <xf numFmtId="0" fontId="37" fillId="0" borderId="0" xfId="0" applyFont="1" applyAlignment="1">
      <alignment vertical="center"/>
    </xf>
    <xf numFmtId="0" fontId="1" fillId="0" borderId="0" xfId="0" applyFont="1" applyAlignment="1">
      <alignment horizontal="center"/>
    </xf>
    <xf numFmtId="0" fontId="1" fillId="0" borderId="0" xfId="0" applyFont="1" applyAlignment="1">
      <alignment horizontal="left" vertical="center"/>
    </xf>
    <xf numFmtId="0" fontId="1" fillId="0" borderId="0" xfId="0" applyFont="1"/>
    <xf numFmtId="0" fontId="6" fillId="0" borderId="0" xfId="0" applyFont="1"/>
    <xf numFmtId="0" fontId="40" fillId="0" borderId="0" xfId="0" applyFont="1"/>
    <xf numFmtId="0" fontId="41" fillId="0" borderId="0" xfId="0" applyFont="1"/>
    <xf numFmtId="0" fontId="1" fillId="0" borderId="0" xfId="0" applyFont="1" applyAlignment="1">
      <alignment horizontal="left" vertical="center" wrapText="1"/>
    </xf>
    <xf numFmtId="0" fontId="6" fillId="0" borderId="0" xfId="0" applyFont="1" applyAlignment="1">
      <alignment horizontal="center" vertical="center" wrapText="1"/>
    </xf>
    <xf numFmtId="0" fontId="41" fillId="0" borderId="0" xfId="0" applyFont="1" applyAlignment="1">
      <alignment horizontal="center"/>
    </xf>
    <xf numFmtId="0" fontId="42" fillId="0" borderId="0" xfId="0" applyFont="1"/>
    <xf numFmtId="0" fontId="43" fillId="0" borderId="0" xfId="0" applyFont="1"/>
    <xf numFmtId="0" fontId="44" fillId="0" borderId="0" xfId="0" applyFont="1"/>
    <xf numFmtId="0" fontId="34" fillId="0" borderId="0" xfId="0" applyFont="1" applyAlignment="1">
      <alignment vertical="center" wrapText="1"/>
    </xf>
    <xf numFmtId="0" fontId="39" fillId="4" borderId="0" xfId="0" applyFont="1" applyFill="1"/>
    <xf numFmtId="0" fontId="39" fillId="4" borderId="0" xfId="0" applyFont="1" applyFill="1" applyAlignment="1">
      <alignment horizontal="center"/>
    </xf>
    <xf numFmtId="4" fontId="34" fillId="0" borderId="0" xfId="0" applyNumberFormat="1" applyFont="1"/>
    <xf numFmtId="0" fontId="30" fillId="0" borderId="0" xfId="0" applyFont="1" applyAlignment="1">
      <alignment horizontal="center" vertical="center"/>
    </xf>
    <xf numFmtId="0" fontId="45" fillId="0" borderId="0" xfId="0" applyFont="1"/>
    <xf numFmtId="4" fontId="30" fillId="0" borderId="0" xfId="0" applyNumberFormat="1" applyFont="1" applyAlignment="1">
      <alignment horizontal="center" vertical="center" wrapText="1"/>
    </xf>
    <xf numFmtId="0" fontId="34" fillId="4" borderId="0" xfId="0" applyFont="1" applyFill="1"/>
    <xf numFmtId="43" fontId="34" fillId="0" borderId="0" xfId="12" applyFont="1" applyFill="1" applyBorder="1"/>
    <xf numFmtId="165" fontId="34" fillId="0" borderId="0" xfId="0" applyNumberFormat="1" applyFont="1"/>
    <xf numFmtId="0" fontId="31" fillId="0" borderId="0" xfId="1" applyFont="1"/>
    <xf numFmtId="0" fontId="31" fillId="0" borderId="4" xfId="1" applyFont="1" applyBorder="1" applyAlignment="1">
      <alignment horizontal="center" vertical="center"/>
    </xf>
    <xf numFmtId="0" fontId="1" fillId="5" borderId="4" xfId="1" applyFont="1" applyFill="1" applyBorder="1"/>
    <xf numFmtId="0" fontId="1" fillId="5" borderId="0" xfId="1" applyFont="1" applyFill="1"/>
    <xf numFmtId="0" fontId="1" fillId="0" borderId="0" xfId="1" applyFont="1" applyAlignment="1">
      <alignment horizontal="center"/>
    </xf>
    <xf numFmtId="0" fontId="10" fillId="0" borderId="0" xfId="1" applyFont="1"/>
    <xf numFmtId="0" fontId="1" fillId="0" borderId="0" xfId="1" applyFont="1" applyAlignment="1">
      <alignment horizontal="right"/>
    </xf>
    <xf numFmtId="0" fontId="1" fillId="0" borderId="4" xfId="1" applyFont="1" applyBorder="1" applyAlignment="1">
      <alignment horizontal="center" vertical="center"/>
    </xf>
    <xf numFmtId="0" fontId="1" fillId="0" borderId="4" xfId="1" applyFont="1" applyBorder="1" applyAlignment="1">
      <alignment horizontal="center" vertical="center" wrapText="1"/>
    </xf>
    <xf numFmtId="0" fontId="1" fillId="0" borderId="22" xfId="1" applyFont="1" applyBorder="1" applyAlignment="1">
      <alignment horizontal="center" vertical="center"/>
    </xf>
    <xf numFmtId="0" fontId="6" fillId="0" borderId="4" xfId="1" applyFont="1" applyBorder="1" applyAlignment="1">
      <alignment horizontal="center" vertical="center"/>
    </xf>
    <xf numFmtId="49" fontId="1" fillId="0" borderId="4" xfId="1" applyNumberFormat="1" applyFont="1" applyBorder="1" applyAlignment="1">
      <alignment horizontal="center" vertical="center"/>
    </xf>
    <xf numFmtId="0" fontId="1" fillId="0" borderId="4" xfId="1" applyFont="1" applyBorder="1" applyAlignment="1">
      <alignment horizontal="left" vertical="center" wrapText="1"/>
    </xf>
    <xf numFmtId="49" fontId="7" fillId="0" borderId="4" xfId="2" applyNumberFormat="1" applyFont="1" applyBorder="1" applyAlignment="1">
      <alignment horizontal="center" vertical="center"/>
    </xf>
    <xf numFmtId="9" fontId="1" fillId="0" borderId="4" xfId="1" applyNumberFormat="1" applyFont="1" applyBorder="1" applyAlignment="1">
      <alignment horizontal="center" vertical="center"/>
    </xf>
    <xf numFmtId="0" fontId="1" fillId="0" borderId="22" xfId="1" applyFont="1" applyBorder="1"/>
    <xf numFmtId="0" fontId="1" fillId="0" borderId="4" xfId="1" applyFont="1" applyBorder="1" applyAlignment="1">
      <alignment horizontal="left" vertical="top" wrapText="1"/>
    </xf>
    <xf numFmtId="0" fontId="1" fillId="0" borderId="4" xfId="1" applyFont="1" applyBorder="1" applyAlignment="1">
      <alignment horizontal="left" vertical="center"/>
    </xf>
    <xf numFmtId="164" fontId="7" fillId="0" borderId="4" xfId="2" applyNumberFormat="1" applyFont="1" applyBorder="1" applyAlignment="1">
      <alignment horizontal="center" vertical="center"/>
    </xf>
    <xf numFmtId="14" fontId="6" fillId="0" borderId="4" xfId="1" applyNumberFormat="1" applyFont="1" applyBorder="1" applyAlignment="1">
      <alignment horizontal="center" vertical="center"/>
    </xf>
    <xf numFmtId="49" fontId="18" fillId="0" borderId="4" xfId="2" applyNumberFormat="1" applyFont="1" applyBorder="1" applyAlignment="1">
      <alignment horizontal="center" vertical="center"/>
    </xf>
    <xf numFmtId="167" fontId="18" fillId="0" borderId="4" xfId="2" applyNumberFormat="1" applyFont="1" applyBorder="1" applyAlignment="1">
      <alignment horizontal="center" vertical="center"/>
    </xf>
    <xf numFmtId="167" fontId="18" fillId="0" borderId="26" xfId="2" applyNumberFormat="1" applyFont="1" applyBorder="1" applyAlignment="1">
      <alignment horizontal="center" vertical="center"/>
    </xf>
    <xf numFmtId="167" fontId="7" fillId="0" borderId="4" xfId="2" applyNumberFormat="1" applyFont="1" applyBorder="1" applyAlignment="1">
      <alignment horizontal="center" vertical="center"/>
    </xf>
    <xf numFmtId="49" fontId="6" fillId="0" borderId="27" xfId="1" applyNumberFormat="1" applyFont="1" applyBorder="1" applyAlignment="1">
      <alignment horizontal="center" vertical="center"/>
    </xf>
    <xf numFmtId="0" fontId="6" fillId="0" borderId="4" xfId="1" applyFont="1" applyBorder="1" applyAlignment="1">
      <alignment horizontal="left" vertical="center" wrapText="1"/>
    </xf>
    <xf numFmtId="49" fontId="6" fillId="0" borderId="28" xfId="1" applyNumberFormat="1" applyFont="1" applyBorder="1" applyAlignment="1">
      <alignment horizontal="center" vertical="center"/>
    </xf>
    <xf numFmtId="0" fontId="6" fillId="0" borderId="26" xfId="1" applyFont="1" applyBorder="1" applyAlignment="1">
      <alignment horizontal="left" vertical="center"/>
    </xf>
    <xf numFmtId="0" fontId="0" fillId="3" borderId="0" xfId="0" applyFill="1"/>
    <xf numFmtId="0" fontId="41" fillId="2" borderId="0" xfId="3" applyFont="1" applyFill="1"/>
    <xf numFmtId="0" fontId="1" fillId="2" borderId="0" xfId="0" applyFont="1" applyFill="1"/>
    <xf numFmtId="0" fontId="1" fillId="2" borderId="0" xfId="0" applyFont="1" applyFill="1" applyAlignment="1">
      <alignment vertical="center"/>
    </xf>
    <xf numFmtId="43" fontId="1" fillId="2" borderId="4" xfId="12" applyFont="1" applyFill="1" applyBorder="1" applyAlignment="1">
      <alignment horizontal="left" vertical="center"/>
    </xf>
    <xf numFmtId="165" fontId="1" fillId="2" borderId="4" xfId="3" applyNumberFormat="1" applyFont="1" applyFill="1" applyBorder="1" applyAlignment="1">
      <alignment horizontal="left" vertical="center"/>
    </xf>
    <xf numFmtId="0" fontId="1" fillId="0" borderId="4" xfId="3" applyFont="1" applyBorder="1" applyAlignment="1">
      <alignment horizontal="center" vertical="center"/>
    </xf>
    <xf numFmtId="0" fontId="1" fillId="0" borderId="4" xfId="3" applyFont="1" applyBorder="1" applyAlignment="1">
      <alignment horizontal="left" vertical="center"/>
    </xf>
    <xf numFmtId="43" fontId="1" fillId="0" borderId="4" xfId="12" applyFont="1" applyFill="1" applyBorder="1" applyAlignment="1">
      <alignment horizontal="left" vertical="center"/>
    </xf>
    <xf numFmtId="43" fontId="1" fillId="0" borderId="4" xfId="12" applyFont="1" applyFill="1" applyBorder="1" applyAlignment="1">
      <alignment horizontal="right" vertical="center"/>
    </xf>
    <xf numFmtId="43" fontId="1" fillId="0" borderId="4" xfId="3" applyNumberFormat="1" applyFont="1" applyBorder="1" applyAlignment="1">
      <alignment horizontal="left" vertical="center"/>
    </xf>
    <xf numFmtId="165" fontId="1" fillId="0" borderId="4" xfId="3" applyNumberFormat="1" applyFont="1" applyBorder="1" applyAlignment="1">
      <alignment horizontal="left" vertical="center"/>
    </xf>
    <xf numFmtId="165" fontId="1" fillId="0" borderId="4" xfId="5" applyFont="1" applyFill="1" applyBorder="1" applyAlignment="1">
      <alignment horizontal="left" vertical="center" wrapText="1"/>
    </xf>
    <xf numFmtId="0" fontId="41" fillId="0" borderId="0" xfId="3" applyFont="1"/>
    <xf numFmtId="165" fontId="1" fillId="2" borderId="4" xfId="3" applyNumberFormat="1" applyFont="1" applyFill="1" applyBorder="1" applyAlignment="1">
      <alignment horizontal="right" vertical="center"/>
    </xf>
    <xf numFmtId="43" fontId="1" fillId="2" borderId="4" xfId="12" applyFont="1" applyFill="1" applyBorder="1" applyAlignment="1">
      <alignment horizontal="right" vertical="center"/>
    </xf>
    <xf numFmtId="43" fontId="1" fillId="2" borderId="4" xfId="3" applyNumberFormat="1" applyFont="1" applyFill="1" applyBorder="1" applyAlignment="1">
      <alignment horizontal="left" vertical="center"/>
    </xf>
    <xf numFmtId="0" fontId="41" fillId="2" borderId="0" xfId="0" applyFont="1" applyFill="1"/>
    <xf numFmtId="0" fontId="5" fillId="0" borderId="4" xfId="7" applyFont="1" applyBorder="1" applyAlignment="1">
      <alignment horizontal="left"/>
    </xf>
    <xf numFmtId="0" fontId="1" fillId="0" borderId="4" xfId="7" applyFont="1" applyBorder="1" applyAlignment="1">
      <alignment horizontal="left" vertical="center"/>
    </xf>
    <xf numFmtId="0" fontId="1" fillId="0" borderId="4" xfId="7" applyFont="1" applyBorder="1" applyAlignment="1">
      <alignment horizontal="center" vertical="center"/>
    </xf>
    <xf numFmtId="165" fontId="1" fillId="0" borderId="4" xfId="10" applyFont="1" applyFill="1" applyBorder="1" applyAlignment="1">
      <alignment horizontal="left" vertical="center"/>
    </xf>
    <xf numFmtId="43" fontId="6" fillId="0" borderId="4" xfId="12" applyFont="1" applyFill="1" applyBorder="1" applyAlignment="1">
      <alignment horizontal="left" vertical="center"/>
    </xf>
    <xf numFmtId="16" fontId="1" fillId="0" borderId="4" xfId="7" applyNumberFormat="1" applyFont="1" applyBorder="1" applyAlignment="1">
      <alignment horizontal="center" vertical="center"/>
    </xf>
    <xf numFmtId="0" fontId="11" fillId="0" borderId="4" xfId="0" applyFont="1" applyBorder="1" applyAlignment="1">
      <alignment horizontal="left" vertical="center" wrapText="1"/>
    </xf>
    <xf numFmtId="43" fontId="6" fillId="0" borderId="4" xfId="12" applyFont="1" applyFill="1" applyBorder="1" applyAlignment="1">
      <alignment horizontal="left" vertical="center" wrapText="1"/>
    </xf>
    <xf numFmtId="0" fontId="6" fillId="0" borderId="4" xfId="0" applyFont="1" applyBorder="1" applyAlignment="1">
      <alignment horizontal="left" vertical="center" wrapText="1"/>
    </xf>
    <xf numFmtId="4" fontId="1" fillId="2" borderId="4" xfId="7" applyNumberFormat="1" applyFont="1" applyFill="1" applyBorder="1" applyAlignment="1">
      <alignment horizontal="left" vertical="center"/>
    </xf>
    <xf numFmtId="165" fontId="1" fillId="2" borderId="0" xfId="0" applyNumberFormat="1" applyFont="1" applyFill="1"/>
    <xf numFmtId="0" fontId="5" fillId="0" borderId="0" xfId="0" applyFont="1" applyAlignment="1">
      <alignment horizontal="center"/>
    </xf>
    <xf numFmtId="0" fontId="49" fillId="0" borderId="0" xfId="0" applyFont="1"/>
    <xf numFmtId="165" fontId="49" fillId="0" borderId="0" xfId="0" applyNumberFormat="1" applyFont="1"/>
    <xf numFmtId="0" fontId="50" fillId="0" borderId="0" xfId="0" applyFont="1"/>
    <xf numFmtId="0" fontId="34" fillId="0" borderId="0" xfId="0" applyFont="1" applyAlignment="1">
      <alignment horizontal="left" vertical="center" wrapText="1"/>
    </xf>
    <xf numFmtId="0" fontId="34" fillId="0" borderId="0" xfId="0" applyFont="1" applyAlignment="1">
      <alignment horizontal="center"/>
    </xf>
    <xf numFmtId="4" fontId="1" fillId="0" borderId="4" xfId="0" applyNumberFormat="1" applyFont="1" applyBorder="1" applyAlignment="1">
      <alignment horizontal="center" vertical="center" wrapText="1"/>
    </xf>
    <xf numFmtId="4" fontId="1" fillId="0" borderId="4" xfId="0" applyNumberFormat="1" applyFont="1" applyBorder="1" applyAlignment="1">
      <alignment vertical="center" wrapText="1"/>
    </xf>
    <xf numFmtId="4" fontId="5" fillId="0" borderId="4" xfId="0" applyNumberFormat="1" applyFont="1" applyBorder="1" applyAlignment="1">
      <alignment vertical="center" wrapText="1"/>
    </xf>
    <xf numFmtId="4" fontId="5" fillId="0" borderId="0" xfId="0" applyNumberFormat="1" applyFont="1" applyAlignment="1">
      <alignment vertical="center" wrapText="1"/>
    </xf>
    <xf numFmtId="2" fontId="1" fillId="0" borderId="3" xfId="0" applyNumberFormat="1" applyFont="1" applyBorder="1" applyAlignment="1">
      <alignment vertical="center" wrapText="1"/>
    </xf>
    <xf numFmtId="0" fontId="8" fillId="0" borderId="0" xfId="0" applyFont="1" applyAlignment="1">
      <alignment horizontal="center" vertical="center"/>
    </xf>
    <xf numFmtId="49" fontId="1"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16" fontId="1" fillId="0" borderId="4"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vertical="center"/>
    </xf>
    <xf numFmtId="4" fontId="8" fillId="0" borderId="0" xfId="0" applyNumberFormat="1" applyFont="1"/>
    <xf numFmtId="4" fontId="0" fillId="0" borderId="0" xfId="0" applyNumberFormat="1"/>
    <xf numFmtId="2" fontId="8" fillId="0" borderId="0" xfId="0" applyNumberFormat="1" applyFont="1"/>
    <xf numFmtId="2" fontId="0" fillId="0" borderId="0" xfId="0" applyNumberFormat="1"/>
    <xf numFmtId="0" fontId="0" fillId="0" borderId="4" xfId="0" applyBorder="1" applyAlignment="1">
      <alignment horizontal="center" vertical="center" wrapText="1"/>
    </xf>
    <xf numFmtId="0" fontId="0" fillId="0" borderId="4" xfId="0" applyBorder="1" applyAlignment="1">
      <alignment vertical="center" wrapText="1"/>
    </xf>
    <xf numFmtId="0" fontId="0" fillId="0" borderId="4" xfId="0" applyBorder="1" applyAlignment="1">
      <alignment vertical="center"/>
    </xf>
    <xf numFmtId="2" fontId="0" fillId="0" borderId="4" xfId="0" applyNumberFormat="1" applyBorder="1" applyAlignment="1">
      <alignment vertical="center" wrapText="1"/>
    </xf>
    <xf numFmtId="0" fontId="0" fillId="0" borderId="4" xfId="0" applyBorder="1"/>
    <xf numFmtId="2" fontId="0" fillId="0" borderId="4" xfId="0" applyNumberFormat="1" applyBorder="1"/>
    <xf numFmtId="49" fontId="6" fillId="0" borderId="4" xfId="0" applyNumberFormat="1" applyFont="1" applyBorder="1" applyAlignment="1">
      <alignment horizontal="center" vertical="center" wrapText="1"/>
    </xf>
    <xf numFmtId="168" fontId="6" fillId="0" borderId="4"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0" fontId="0" fillId="0" borderId="4" xfId="0" applyBorder="1" applyAlignment="1">
      <alignment wrapText="1"/>
    </xf>
    <xf numFmtId="2" fontId="0" fillId="0" borderId="4" xfId="0" applyNumberFormat="1" applyBorder="1" applyAlignment="1">
      <alignment wrapText="1"/>
    </xf>
    <xf numFmtId="4" fontId="6" fillId="0" borderId="4" xfId="0" applyNumberFormat="1" applyFont="1" applyBorder="1" applyAlignment="1">
      <alignment horizontal="center" vertical="center" wrapText="1"/>
    </xf>
    <xf numFmtId="0" fontId="1" fillId="0" borderId="24" xfId="0" applyFont="1" applyBorder="1" applyAlignment="1">
      <alignment horizontal="center" vertical="center" wrapText="1"/>
    </xf>
    <xf numFmtId="0" fontId="34" fillId="0" borderId="0" xfId="0" applyFont="1" applyAlignment="1">
      <alignment horizontal="left" vertical="center"/>
    </xf>
    <xf numFmtId="0" fontId="34" fillId="0" borderId="0" xfId="0" applyFont="1" applyAlignment="1">
      <alignment horizontal="center" vertical="center" wrapText="1"/>
    </xf>
    <xf numFmtId="0" fontId="18" fillId="0" borderId="0" xfId="0" applyFont="1" applyAlignment="1">
      <alignment vertical="center"/>
    </xf>
    <xf numFmtId="0" fontId="34" fillId="0" borderId="0" xfId="0" applyFont="1" applyAlignment="1">
      <alignment horizontal="center" vertical="center"/>
    </xf>
    <xf numFmtId="0" fontId="44" fillId="0" borderId="0" xfId="0" applyFont="1" applyAlignment="1">
      <alignment horizontal="center"/>
    </xf>
    <xf numFmtId="0" fontId="7" fillId="0" borderId="0" xfId="0" applyFont="1"/>
    <xf numFmtId="0" fontId="7" fillId="0" borderId="0" xfId="0" applyFont="1" applyAlignment="1">
      <alignment vertical="center"/>
    </xf>
    <xf numFmtId="0" fontId="35" fillId="0" borderId="0" xfId="0" applyFont="1"/>
    <xf numFmtId="0" fontId="32" fillId="0" borderId="0" xfId="0" applyFont="1"/>
    <xf numFmtId="14" fontId="33" fillId="0" borderId="6" xfId="0" applyNumberFormat="1" applyFont="1" applyBorder="1" applyAlignment="1">
      <alignment horizontal="center" vertical="center" wrapText="1"/>
    </xf>
    <xf numFmtId="14" fontId="33" fillId="0" borderId="3" xfId="0" applyNumberFormat="1" applyFont="1" applyBorder="1" applyAlignment="1">
      <alignment horizontal="center" vertical="center" wrapText="1"/>
    </xf>
    <xf numFmtId="0" fontId="37" fillId="0" borderId="0" xfId="0" applyFont="1" applyAlignment="1">
      <alignment vertical="center" wrapText="1"/>
    </xf>
    <xf numFmtId="0" fontId="37" fillId="0" borderId="0" xfId="0" applyFont="1" applyAlignment="1">
      <alignment vertical="top" wrapText="1"/>
    </xf>
    <xf numFmtId="0" fontId="33" fillId="0" borderId="3" xfId="0" applyFont="1" applyBorder="1" applyAlignment="1">
      <alignment horizontal="center" vertical="center" wrapText="1"/>
    </xf>
    <xf numFmtId="0" fontId="36" fillId="0" borderId="0" xfId="0" applyFont="1"/>
    <xf numFmtId="0" fontId="30" fillId="0" borderId="0" xfId="0" applyFont="1"/>
    <xf numFmtId="14" fontId="52" fillId="0" borderId="3" xfId="0" applyNumberFormat="1" applyFont="1" applyBorder="1" applyAlignment="1">
      <alignment horizontal="center" vertical="center" wrapText="1"/>
    </xf>
    <xf numFmtId="0" fontId="53" fillId="0" borderId="0" xfId="0" applyFont="1"/>
    <xf numFmtId="4" fontId="53" fillId="0" borderId="0" xfId="0" applyNumberFormat="1" applyFont="1"/>
    <xf numFmtId="4" fontId="30" fillId="0" borderId="0" xfId="0" applyNumberFormat="1" applyFont="1"/>
    <xf numFmtId="14" fontId="30" fillId="0" borderId="0" xfId="0" applyNumberFormat="1" applyFont="1" applyAlignment="1">
      <alignment horizontal="center" vertical="center" wrapText="1"/>
    </xf>
    <xf numFmtId="4" fontId="45" fillId="0" borderId="0" xfId="0" applyNumberFormat="1" applyFont="1"/>
    <xf numFmtId="0" fontId="38" fillId="0" borderId="4" xfId="0" applyFont="1" applyBorder="1"/>
    <xf numFmtId="0" fontId="37" fillId="0" borderId="0" xfId="0" applyFont="1" applyAlignment="1">
      <alignment horizontal="center" vertical="center" wrapText="1"/>
    </xf>
    <xf numFmtId="0" fontId="54" fillId="0" borderId="0" xfId="0" applyFont="1" applyAlignment="1">
      <alignment horizontal="left"/>
    </xf>
    <xf numFmtId="0" fontId="33" fillId="0" borderId="0" xfId="0" applyFont="1" applyAlignment="1">
      <alignment vertical="center" wrapText="1"/>
    </xf>
    <xf numFmtId="0" fontId="55" fillId="0" borderId="0" xfId="0" applyFont="1" applyAlignment="1">
      <alignment vertical="center" wrapText="1"/>
    </xf>
    <xf numFmtId="0" fontId="56" fillId="0" borderId="0" xfId="0" applyFont="1"/>
    <xf numFmtId="0" fontId="57" fillId="0" borderId="0" xfId="0" applyFont="1" applyAlignment="1">
      <alignment horizontal="center" vertical="center"/>
    </xf>
    <xf numFmtId="0" fontId="55" fillId="0" borderId="0" xfId="0" applyFont="1" applyAlignment="1">
      <alignment vertical="top" wrapText="1"/>
    </xf>
    <xf numFmtId="0" fontId="58" fillId="0" borderId="0" xfId="0" applyFont="1"/>
    <xf numFmtId="0" fontId="55" fillId="0" borderId="0" xfId="0" applyFont="1" applyAlignment="1">
      <alignment horizontal="center" vertical="center"/>
    </xf>
    <xf numFmtId="0" fontId="35" fillId="2" borderId="3" xfId="0" applyFont="1" applyFill="1" applyBorder="1" applyAlignment="1">
      <alignment horizontal="center" vertical="center" wrapText="1"/>
    </xf>
    <xf numFmtId="0" fontId="59" fillId="0" borderId="0" xfId="0" applyFont="1" applyAlignment="1">
      <alignment horizontal="left" vertical="center"/>
    </xf>
    <xf numFmtId="0" fontId="59" fillId="0" borderId="0" xfId="0" applyFont="1"/>
    <xf numFmtId="0" fontId="60" fillId="0" borderId="0" xfId="0" applyFont="1"/>
    <xf numFmtId="0" fontId="59" fillId="0" borderId="0" xfId="0" applyFont="1" applyAlignment="1">
      <alignment horizontal="left" vertical="center" wrapText="1"/>
    </xf>
    <xf numFmtId="43" fontId="61" fillId="0" borderId="0" xfId="12" applyFont="1" applyFill="1" applyBorder="1"/>
    <xf numFmtId="4" fontId="6" fillId="0" borderId="0" xfId="0" applyNumberFormat="1" applyFont="1"/>
    <xf numFmtId="0" fontId="6" fillId="0" borderId="4" xfId="1" applyFont="1" applyBorder="1" applyAlignment="1">
      <alignment horizontal="center" vertical="center" wrapText="1"/>
    </xf>
    <xf numFmtId="49" fontId="10" fillId="0" borderId="4" xfId="0" applyNumberFormat="1" applyFont="1" applyBorder="1" applyAlignment="1">
      <alignment horizontal="center" vertical="center" wrapText="1"/>
    </xf>
    <xf numFmtId="169" fontId="6" fillId="0" borderId="4" xfId="0" applyNumberFormat="1" applyFont="1" applyBorder="1" applyAlignment="1">
      <alignment horizontal="center" vertical="center" wrapText="1"/>
    </xf>
    <xf numFmtId="170" fontId="6" fillId="0" borderId="4" xfId="12" applyNumberFormat="1" applyFont="1" applyFill="1" applyBorder="1" applyAlignment="1">
      <alignment horizontal="center" vertical="center" wrapText="1"/>
    </xf>
    <xf numFmtId="4" fontId="38" fillId="0" borderId="0" xfId="0" applyNumberFormat="1" applyFont="1"/>
    <xf numFmtId="4" fontId="72" fillId="0" borderId="0" xfId="0" applyNumberFormat="1" applyFont="1"/>
    <xf numFmtId="4" fontId="51" fillId="0" borderId="0" xfId="0" applyNumberFormat="1" applyFont="1"/>
    <xf numFmtId="170" fontId="1" fillId="0" borderId="3" xfId="12" applyNumberFormat="1" applyFont="1" applyBorder="1" applyAlignment="1">
      <alignment vertical="center" wrapText="1"/>
    </xf>
    <xf numFmtId="14" fontId="33" fillId="10" borderId="5" xfId="0" applyNumberFormat="1" applyFont="1" applyFill="1" applyBorder="1" applyAlignment="1">
      <alignment horizontal="center" vertical="center" wrapText="1"/>
    </xf>
    <xf numFmtId="0" fontId="16" fillId="2" borderId="0" xfId="0" applyFont="1" applyFill="1" applyAlignment="1">
      <alignment horizontal="left" vertical="center" wrapText="1"/>
    </xf>
    <xf numFmtId="0" fontId="9" fillId="0" borderId="0" xfId="1" applyFont="1" applyAlignment="1">
      <alignment horizontal="center" vertical="center"/>
    </xf>
    <xf numFmtId="0" fontId="9" fillId="0" borderId="0" xfId="1" applyFont="1" applyAlignment="1">
      <alignment horizontal="center"/>
    </xf>
    <xf numFmtId="0" fontId="1" fillId="0" borderId="2" xfId="1" applyFont="1" applyBorder="1" applyAlignment="1">
      <alignment horizontal="center" vertical="center"/>
    </xf>
    <xf numFmtId="0" fontId="33" fillId="0" borderId="3" xfId="0" applyFont="1" applyBorder="1" applyAlignment="1">
      <alignment horizontal="center" vertical="center" wrapText="1"/>
    </xf>
    <xf numFmtId="14" fontId="33" fillId="8" borderId="5" xfId="0" applyNumberFormat="1" applyFont="1" applyFill="1" applyBorder="1" applyAlignment="1">
      <alignment horizontal="center" vertical="center" wrapText="1"/>
    </xf>
    <xf numFmtId="14" fontId="33" fillId="8" borderId="7" xfId="0" applyNumberFormat="1" applyFont="1" applyFill="1" applyBorder="1" applyAlignment="1">
      <alignment horizontal="center" vertical="center" wrapText="1"/>
    </xf>
    <xf numFmtId="14" fontId="33" fillId="8" borderId="6" xfId="0" applyNumberFormat="1" applyFont="1" applyFill="1" applyBorder="1" applyAlignment="1">
      <alignment horizontal="center" vertical="center" wrapText="1"/>
    </xf>
    <xf numFmtId="14" fontId="33" fillId="0" borderId="13" xfId="0" applyNumberFormat="1" applyFont="1" applyBorder="1" applyAlignment="1">
      <alignment horizontal="center" vertical="center" wrapText="1"/>
    </xf>
    <xf numFmtId="14" fontId="33" fillId="0" borderId="18" xfId="0" applyNumberFormat="1" applyFont="1" applyBorder="1" applyAlignment="1">
      <alignment horizontal="center" vertical="center" wrapText="1"/>
    </xf>
    <xf numFmtId="14" fontId="33" fillId="10" borderId="5" xfId="0" applyNumberFormat="1" applyFont="1" applyFill="1" applyBorder="1" applyAlignment="1">
      <alignment horizontal="center" vertical="center" wrapText="1"/>
    </xf>
    <xf numFmtId="14" fontId="33" fillId="10" borderId="7" xfId="0" applyNumberFormat="1" applyFont="1" applyFill="1" applyBorder="1" applyAlignment="1">
      <alignment horizontal="center" vertical="center" wrapText="1"/>
    </xf>
    <xf numFmtId="14" fontId="33" fillId="10" borderId="6" xfId="0" applyNumberFormat="1" applyFont="1" applyFill="1" applyBorder="1" applyAlignment="1">
      <alignment horizontal="center" vertical="center" wrapText="1"/>
    </xf>
    <xf numFmtId="14" fontId="33" fillId="10" borderId="13" xfId="0" applyNumberFormat="1" applyFont="1" applyFill="1" applyBorder="1" applyAlignment="1">
      <alignment horizontal="center" vertical="center" wrapText="1"/>
    </xf>
    <xf numFmtId="14" fontId="33" fillId="10" borderId="18" xfId="0" applyNumberFormat="1" applyFont="1" applyFill="1" applyBorder="1" applyAlignment="1">
      <alignment horizontal="center" vertical="center" wrapText="1"/>
    </xf>
    <xf numFmtId="14" fontId="33" fillId="10" borderId="20" xfId="0" applyNumberFormat="1" applyFont="1" applyFill="1" applyBorder="1" applyAlignment="1">
      <alignment horizontal="center" vertical="center" wrapText="1"/>
    </xf>
    <xf numFmtId="14" fontId="33" fillId="0" borderId="5" xfId="0" applyNumberFormat="1" applyFont="1" applyBorder="1" applyAlignment="1">
      <alignment horizontal="center" vertical="center" wrapText="1"/>
    </xf>
    <xf numFmtId="14" fontId="33" fillId="0" borderId="7" xfId="0" applyNumberFormat="1" applyFont="1" applyBorder="1" applyAlignment="1">
      <alignment horizontal="center" vertical="center" wrapText="1"/>
    </xf>
    <xf numFmtId="14" fontId="33" fillId="0" borderId="6" xfId="0" applyNumberFormat="1" applyFont="1" applyBorder="1" applyAlignment="1">
      <alignment horizontal="center" vertical="center" wrapText="1"/>
    </xf>
    <xf numFmtId="0" fontId="34" fillId="0" borderId="0" xfId="0" applyFont="1" applyAlignment="1">
      <alignment horizontal="left" vertical="center" wrapText="1"/>
    </xf>
    <xf numFmtId="0" fontId="37" fillId="0" borderId="0" xfId="0" applyFont="1" applyAlignment="1">
      <alignment horizontal="left" vertical="center" wrapText="1"/>
    </xf>
    <xf numFmtId="0" fontId="2" fillId="0" borderId="17" xfId="0" applyFont="1" applyBorder="1" applyAlignment="1">
      <alignment horizontal="center" vertical="center"/>
    </xf>
    <xf numFmtId="0" fontId="1" fillId="0" borderId="3" xfId="0" applyFont="1" applyBorder="1" applyAlignment="1">
      <alignment horizontal="center" vertical="center" wrapText="1"/>
    </xf>
    <xf numFmtId="0" fontId="6" fillId="2" borderId="3" xfId="0" applyFont="1" applyFill="1" applyBorder="1" applyAlignment="1">
      <alignment vertical="center" wrapText="1"/>
    </xf>
    <xf numFmtId="0" fontId="9" fillId="0" borderId="0" xfId="0" applyFont="1" applyAlignment="1">
      <alignment horizontal="center" vertical="center" wrapText="1"/>
    </xf>
    <xf numFmtId="0" fontId="9" fillId="0" borderId="1" xfId="0" applyFont="1" applyBorder="1" applyAlignment="1">
      <alignment horizontal="center"/>
    </xf>
    <xf numFmtId="0" fontId="9" fillId="2" borderId="0" xfId="0" applyFont="1" applyFill="1" applyAlignment="1">
      <alignment horizontal="center" vertical="center"/>
    </xf>
    <xf numFmtId="0" fontId="6" fillId="0" borderId="4"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pplyAlignment="1">
      <alignment horizontal="center"/>
    </xf>
    <xf numFmtId="0" fontId="41" fillId="0" borderId="0" xfId="0" applyFont="1" applyAlignment="1">
      <alignment horizontal="center"/>
    </xf>
    <xf numFmtId="0" fontId="34" fillId="0" borderId="0" xfId="0" applyFont="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wrapText="1"/>
    </xf>
    <xf numFmtId="0" fontId="16" fillId="0" borderId="0" xfId="0" applyFont="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 fillId="0" borderId="0" xfId="0" applyFont="1" applyAlignment="1">
      <alignment horizontal="center" vertical="top" wrapText="1"/>
    </xf>
    <xf numFmtId="0" fontId="6" fillId="0" borderId="0" xfId="0" applyFont="1" applyAlignment="1">
      <alignment horizontal="center" vertical="center"/>
    </xf>
    <xf numFmtId="0" fontId="59" fillId="0" borderId="0" xfId="0" applyFont="1" applyAlignment="1">
      <alignment horizontal="left" vertical="top" wrapText="1"/>
    </xf>
    <xf numFmtId="0" fontId="59" fillId="0" borderId="0" xfId="0" applyFont="1" applyAlignment="1">
      <alignment horizontal="left" vertical="top"/>
    </xf>
    <xf numFmtId="0" fontId="5" fillId="2" borderId="0" xfId="3" applyFont="1" applyFill="1" applyAlignment="1">
      <alignment horizontal="center" vertical="center" wrapText="1"/>
    </xf>
    <xf numFmtId="0" fontId="5" fillId="2" borderId="1" xfId="0" applyFont="1" applyFill="1" applyBorder="1" applyAlignment="1">
      <alignment horizontal="center" vertical="center" wrapText="1"/>
    </xf>
    <xf numFmtId="0" fontId="1" fillId="2" borderId="0" xfId="0" applyFont="1" applyFill="1" applyAlignment="1">
      <alignment horizontal="center" vertical="center"/>
    </xf>
    <xf numFmtId="0" fontId="5" fillId="0" borderId="4" xfId="7" applyFont="1" applyBorder="1" applyAlignment="1">
      <alignment horizontal="left"/>
    </xf>
    <xf numFmtId="0" fontId="59" fillId="0" borderId="0" xfId="0" applyFont="1" applyAlignment="1">
      <alignment horizontal="left"/>
    </xf>
    <xf numFmtId="0" fontId="1" fillId="0" borderId="0" xfId="1" applyFont="1" applyAlignment="1">
      <alignment horizontal="center"/>
    </xf>
    <xf numFmtId="0" fontId="23" fillId="0" borderId="23" xfId="1" applyFont="1" applyBorder="1" applyAlignment="1">
      <alignment horizontal="center" vertical="center"/>
    </xf>
    <xf numFmtId="0" fontId="23" fillId="0" borderId="24" xfId="1" applyFont="1" applyBorder="1" applyAlignment="1">
      <alignment horizontal="center" vertical="center"/>
    </xf>
    <xf numFmtId="0" fontId="23" fillId="5" borderId="23" xfId="1" applyFont="1" applyFill="1" applyBorder="1" applyAlignment="1">
      <alignment horizontal="center" vertical="center"/>
    </xf>
    <xf numFmtId="0" fontId="23" fillId="5" borderId="24" xfId="1" applyFont="1" applyFill="1" applyBorder="1" applyAlignment="1">
      <alignment horizontal="center" vertical="center"/>
    </xf>
    <xf numFmtId="0" fontId="23" fillId="5" borderId="25" xfId="1" applyFont="1" applyFill="1" applyBorder="1" applyAlignment="1">
      <alignment horizontal="center" vertical="center"/>
    </xf>
    <xf numFmtId="0" fontId="23" fillId="0" borderId="25" xfId="1" applyFont="1" applyBorder="1" applyAlignment="1">
      <alignment horizontal="center" vertical="center"/>
    </xf>
    <xf numFmtId="0" fontId="1" fillId="0" borderId="2" xfId="1" applyFont="1" applyBorder="1" applyAlignment="1">
      <alignment horizontal="center" vertical="top" wrapText="1"/>
    </xf>
    <xf numFmtId="0" fontId="9" fillId="0" borderId="1" xfId="1" applyFont="1" applyBorder="1" applyAlignment="1">
      <alignment horizontal="center" vertical="center" wrapText="1"/>
    </xf>
    <xf numFmtId="0" fontId="16" fillId="0" borderId="0" xfId="1" applyFont="1" applyAlignment="1">
      <alignment horizontal="center"/>
    </xf>
    <xf numFmtId="0" fontId="1" fillId="0" borderId="23" xfId="1" applyFont="1" applyBorder="1" applyAlignment="1">
      <alignment horizontal="center"/>
    </xf>
    <xf numFmtId="0" fontId="1" fillId="0" borderId="24" xfId="1" applyFont="1" applyBorder="1" applyAlignment="1">
      <alignment horizontal="center"/>
    </xf>
    <xf numFmtId="0" fontId="1" fillId="0" borderId="25" xfId="1" applyFont="1" applyBorder="1" applyAlignment="1">
      <alignment horizontal="center"/>
    </xf>
    <xf numFmtId="0" fontId="12" fillId="0" borderId="17" xfId="0" applyFont="1" applyBorder="1" applyAlignment="1">
      <alignment horizontal="center" vertical="center" wrapText="1"/>
    </xf>
    <xf numFmtId="0" fontId="12" fillId="0" borderId="0" xfId="0" applyFont="1" applyAlignment="1">
      <alignment horizontal="center" vertical="center" wrapText="1"/>
    </xf>
    <xf numFmtId="0" fontId="5" fillId="0" borderId="22" xfId="1" applyFont="1" applyBorder="1" applyAlignment="1">
      <alignment horizontal="center" vertical="center" wrapText="1"/>
    </xf>
    <xf numFmtId="0" fontId="5" fillId="0" borderId="19" xfId="1" applyFont="1" applyBorder="1" applyAlignment="1">
      <alignment horizontal="center" vertical="center" wrapText="1"/>
    </xf>
    <xf numFmtId="0" fontId="1" fillId="0" borderId="4" xfId="1" applyFont="1" applyBorder="1" applyAlignment="1">
      <alignment horizontal="center" vertical="center"/>
    </xf>
    <xf numFmtId="0" fontId="1" fillId="0" borderId="4" xfId="1" applyFont="1" applyBorder="1" applyAlignment="1">
      <alignment horizontal="center" vertical="center" wrapText="1"/>
    </xf>
    <xf numFmtId="0" fontId="1" fillId="0" borderId="22" xfId="1" applyFont="1" applyBorder="1" applyAlignment="1">
      <alignment horizontal="center" vertical="center" wrapText="1"/>
    </xf>
    <xf numFmtId="4" fontId="34" fillId="0" borderId="0" xfId="0" applyNumberFormat="1" applyFont="1" applyAlignment="1">
      <alignment horizontal="center"/>
    </xf>
    <xf numFmtId="0" fontId="34" fillId="0" borderId="0" xfId="0" applyFont="1" applyAlignment="1">
      <alignment horizontal="left" vertical="top"/>
    </xf>
    <xf numFmtId="0" fontId="34" fillId="0" borderId="0" xfId="0" applyFont="1" applyAlignment="1">
      <alignment horizontal="left"/>
    </xf>
    <xf numFmtId="0" fontId="34" fillId="0" borderId="0" xfId="0" applyFont="1" applyAlignment="1">
      <alignment horizontal="center" wrapText="1"/>
    </xf>
    <xf numFmtId="0" fontId="34" fillId="0" borderId="0" xfId="0" applyFont="1" applyAlignment="1">
      <alignment horizontal="left" vertical="top" wrapText="1"/>
    </xf>
    <xf numFmtId="0" fontId="34" fillId="0" borderId="0" xfId="0" applyFont="1" applyAlignment="1">
      <alignment horizontal="left" wrapText="1"/>
    </xf>
    <xf numFmtId="0" fontId="33" fillId="7" borderId="23" xfId="1" applyFont="1" applyFill="1" applyBorder="1" applyAlignment="1">
      <alignment horizontal="center" vertical="center"/>
    </xf>
    <xf numFmtId="0" fontId="33" fillId="7" borderId="24" xfId="1" applyFont="1" applyFill="1" applyBorder="1" applyAlignment="1">
      <alignment horizontal="center" vertical="center"/>
    </xf>
    <xf numFmtId="0" fontId="33" fillId="7" borderId="25" xfId="1" applyFont="1" applyFill="1" applyBorder="1" applyAlignment="1">
      <alignment horizontal="center" vertical="center"/>
    </xf>
    <xf numFmtId="0" fontId="33" fillId="8" borderId="23" xfId="1" applyFont="1" applyFill="1" applyBorder="1" applyAlignment="1">
      <alignment horizontal="center" vertical="center"/>
    </xf>
    <xf numFmtId="0" fontId="33" fillId="8" borderId="24" xfId="1" applyFont="1" applyFill="1" applyBorder="1" applyAlignment="1">
      <alignment horizontal="center" vertical="center"/>
    </xf>
    <xf numFmtId="0" fontId="31" fillId="0" borderId="4" xfId="1" applyFont="1" applyBorder="1" applyAlignment="1">
      <alignment horizontal="center" vertical="center"/>
    </xf>
    <xf numFmtId="0" fontId="33" fillId="6" borderId="23" xfId="1" applyFont="1" applyFill="1" applyBorder="1" applyAlignment="1">
      <alignment horizontal="center" vertical="center"/>
    </xf>
    <xf numFmtId="0" fontId="33" fillId="6" borderId="24" xfId="1" applyFont="1" applyFill="1" applyBorder="1" applyAlignment="1">
      <alignment horizontal="center" vertical="center"/>
    </xf>
    <xf numFmtId="0" fontId="33" fillId="9" borderId="23" xfId="1" applyFont="1" applyFill="1" applyBorder="1" applyAlignment="1">
      <alignment horizontal="center" vertical="center"/>
    </xf>
    <xf numFmtId="0" fontId="33" fillId="9" borderId="24" xfId="1" applyFont="1" applyFill="1" applyBorder="1" applyAlignment="1">
      <alignment horizontal="center" vertical="center"/>
    </xf>
    <xf numFmtId="0" fontId="33" fillId="7" borderId="23" xfId="1" applyFont="1" applyFill="1" applyBorder="1" applyAlignment="1">
      <alignment horizontal="center" vertical="center" wrapText="1"/>
    </xf>
    <xf numFmtId="0" fontId="33" fillId="5" borderId="23" xfId="1" applyFont="1" applyFill="1" applyBorder="1" applyAlignment="1">
      <alignment horizontal="center" vertical="center"/>
    </xf>
    <xf numFmtId="0" fontId="33" fillId="5" borderId="24" xfId="1" applyFont="1" applyFill="1" applyBorder="1" applyAlignment="1">
      <alignment horizontal="center" vertical="center"/>
    </xf>
    <xf numFmtId="0" fontId="33" fillId="0" borderId="23" xfId="1" applyFont="1" applyBorder="1" applyAlignment="1">
      <alignment horizontal="center" vertical="center"/>
    </xf>
    <xf numFmtId="0" fontId="33" fillId="0" borderId="24" xfId="1" applyFont="1" applyBorder="1" applyAlignment="1">
      <alignment horizontal="center" vertical="center"/>
    </xf>
    <xf numFmtId="0" fontId="33" fillId="0" borderId="25" xfId="1"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0" xfId="0" applyFont="1" applyAlignment="1">
      <alignment horizontal="center" vertical="center" wrapText="1"/>
    </xf>
    <xf numFmtId="0" fontId="1" fillId="0" borderId="1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21" fillId="2" borderId="1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49" fontId="1" fillId="0" borderId="3" xfId="0" applyNumberFormat="1" applyFont="1" applyBorder="1" applyAlignment="1">
      <alignmen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4" fillId="0" borderId="0" xfId="0" applyFont="1" applyAlignment="1">
      <alignment horizontal="center" vertical="center" wrapText="1"/>
    </xf>
    <xf numFmtId="0" fontId="19" fillId="0" borderId="1" xfId="0" applyFont="1" applyBorder="1" applyAlignment="1">
      <alignment horizontal="center" vertical="center" wrapText="1"/>
    </xf>
    <xf numFmtId="0" fontId="16" fillId="0" borderId="2" xfId="0" applyFont="1" applyBorder="1" applyAlignment="1">
      <alignment horizontal="center" vertical="top" wrapText="1"/>
    </xf>
    <xf numFmtId="0" fontId="1" fillId="2" borderId="3" xfId="0" applyFont="1" applyFill="1" applyBorder="1" applyAlignment="1">
      <alignment horizontal="center" vertical="center" wrapText="1"/>
    </xf>
    <xf numFmtId="0" fontId="19" fillId="0" borderId="0" xfId="0" applyFont="1" applyAlignment="1">
      <alignment horizontal="center" vertical="center"/>
    </xf>
    <xf numFmtId="0" fontId="28" fillId="0" borderId="0" xfId="0" applyFont="1" applyAlignment="1">
      <alignment horizontal="left" vertical="center" wrapText="1"/>
    </xf>
    <xf numFmtId="49" fontId="5" fillId="0" borderId="3" xfId="0" applyNumberFormat="1" applyFont="1" applyBorder="1" applyAlignment="1">
      <alignment vertical="center" wrapText="1"/>
    </xf>
    <xf numFmtId="0" fontId="1" fillId="0" borderId="3" xfId="0" applyFont="1" applyBorder="1" applyAlignment="1">
      <alignment vertical="center" wrapText="1"/>
    </xf>
    <xf numFmtId="0" fontId="5" fillId="0" borderId="3" xfId="0" applyFont="1" applyBorder="1" applyAlignment="1">
      <alignment vertical="center" wrapText="1"/>
    </xf>
    <xf numFmtId="0" fontId="9" fillId="2" borderId="0" xfId="0" applyFont="1" applyFill="1" applyAlignment="1">
      <alignment horizontal="center" vertical="center" wrapText="1"/>
    </xf>
    <xf numFmtId="0" fontId="1" fillId="0" borderId="0" xfId="0" applyFont="1" applyAlignment="1">
      <alignment horizontal="center" vertical="center"/>
    </xf>
    <xf numFmtId="0" fontId="28" fillId="2" borderId="0" xfId="0" applyFont="1" applyFill="1" applyAlignment="1">
      <alignment horizontal="center" vertical="center" wrapText="1"/>
    </xf>
    <xf numFmtId="0" fontId="35" fillId="0" borderId="0" xfId="0" applyFont="1" applyFill="1"/>
    <xf numFmtId="4" fontId="35" fillId="0" borderId="0" xfId="0" applyNumberFormat="1" applyFont="1" applyFill="1"/>
    <xf numFmtId="4" fontId="34" fillId="0" borderId="0" xfId="0" applyNumberFormat="1" applyFont="1" applyFill="1"/>
    <xf numFmtId="4" fontId="34" fillId="0" borderId="0" xfId="0" applyNumberFormat="1" applyFont="1" applyFill="1" applyAlignment="1">
      <alignment horizontal="right"/>
    </xf>
    <xf numFmtId="0" fontId="57" fillId="0" borderId="0" xfId="0" applyFont="1" applyFill="1" applyAlignment="1">
      <alignment horizontal="center" vertical="center"/>
    </xf>
    <xf numFmtId="0" fontId="57" fillId="0" borderId="1" xfId="0" applyFont="1" applyFill="1" applyBorder="1" applyAlignment="1">
      <alignment horizontal="center" vertical="center"/>
    </xf>
    <xf numFmtId="0" fontId="55" fillId="0" borderId="2" xfId="0" applyFont="1" applyFill="1" applyBorder="1" applyAlignment="1">
      <alignment horizontal="center" vertical="top" wrapText="1"/>
    </xf>
    <xf numFmtId="4" fontId="35" fillId="0" borderId="0" xfId="0" applyNumberFormat="1" applyFont="1" applyFill="1" applyAlignment="1">
      <alignment horizontal="center"/>
    </xf>
    <xf numFmtId="0" fontId="61" fillId="0" borderId="3" xfId="0" applyFont="1" applyFill="1" applyBorder="1" applyAlignment="1">
      <alignment horizontal="center" vertical="center" wrapText="1"/>
    </xf>
    <xf numFmtId="4" fontId="61" fillId="0" borderId="3" xfId="0" applyNumberFormat="1" applyFont="1" applyFill="1" applyBorder="1" applyAlignment="1">
      <alignment horizontal="center" vertical="center" wrapText="1"/>
    </xf>
    <xf numFmtId="0" fontId="36" fillId="0" borderId="0" xfId="0" applyFont="1" applyFill="1"/>
    <xf numFmtId="0" fontId="63" fillId="0" borderId="3" xfId="0" applyFont="1" applyFill="1" applyBorder="1" applyAlignment="1">
      <alignment horizontal="center" vertical="center" wrapText="1"/>
    </xf>
    <xf numFmtId="0" fontId="61" fillId="0" borderId="3" xfId="0" applyFont="1" applyFill="1" applyBorder="1" applyAlignment="1">
      <alignment horizontal="center" vertical="center" textRotation="90" wrapText="1"/>
    </xf>
    <xf numFmtId="4" fontId="61" fillId="0" borderId="3" xfId="0" applyNumberFormat="1" applyFont="1" applyFill="1" applyBorder="1" applyAlignment="1">
      <alignment horizontal="center" vertical="center" textRotation="90" wrapText="1"/>
    </xf>
    <xf numFmtId="0" fontId="61" fillId="0" borderId="3" xfId="0" applyFont="1" applyFill="1" applyBorder="1" applyAlignment="1">
      <alignment horizontal="center" vertical="center" wrapText="1"/>
    </xf>
    <xf numFmtId="0" fontId="61" fillId="0" borderId="3" xfId="0" applyFont="1" applyFill="1" applyBorder="1" applyAlignment="1">
      <alignment horizontal="center" vertical="center" textRotation="90" wrapText="1"/>
    </xf>
    <xf numFmtId="4" fontId="61" fillId="0" borderId="3" xfId="0" applyNumberFormat="1" applyFont="1" applyFill="1" applyBorder="1" applyAlignment="1">
      <alignment horizontal="center" vertical="center" textRotation="90" wrapText="1"/>
    </xf>
    <xf numFmtId="4" fontId="61" fillId="0" borderId="3" xfId="0" applyNumberFormat="1" applyFont="1" applyFill="1" applyBorder="1" applyAlignment="1">
      <alignment horizontal="center" vertical="center" wrapText="1"/>
    </xf>
    <xf numFmtId="49" fontId="61" fillId="0" borderId="3" xfId="0" applyNumberFormat="1" applyFont="1" applyFill="1" applyBorder="1" applyAlignment="1">
      <alignment horizontal="center" vertical="center" wrapText="1"/>
    </xf>
    <xf numFmtId="0" fontId="51" fillId="0" borderId="3" xfId="0" applyFont="1" applyFill="1" applyBorder="1" applyAlignment="1">
      <alignment vertical="center" wrapText="1"/>
    </xf>
    <xf numFmtId="0" fontId="51" fillId="0" borderId="3" xfId="0" applyFont="1" applyFill="1" applyBorder="1" applyAlignment="1">
      <alignment vertical="center" wrapText="1"/>
    </xf>
    <xf numFmtId="4" fontId="51" fillId="0" borderId="3" xfId="0" applyNumberFormat="1" applyFont="1" applyFill="1" applyBorder="1" applyAlignment="1">
      <alignment vertical="center" wrapText="1"/>
    </xf>
    <xf numFmtId="0" fontId="30" fillId="0" borderId="0" xfId="0" applyFont="1" applyFill="1"/>
    <xf numFmtId="14" fontId="61" fillId="0" borderId="3" xfId="0" applyNumberFormat="1" applyFont="1" applyFill="1" applyBorder="1" applyAlignment="1">
      <alignment horizontal="center" vertical="center" wrapText="1"/>
    </xf>
    <xf numFmtId="0" fontId="61" fillId="0" borderId="3" xfId="0" applyFont="1" applyFill="1" applyBorder="1" applyAlignment="1">
      <alignment vertical="center" wrapText="1"/>
    </xf>
    <xf numFmtId="4" fontId="61" fillId="0" borderId="3" xfId="0" applyNumberFormat="1" applyFont="1" applyFill="1" applyBorder="1" applyAlignment="1">
      <alignment vertical="center" wrapText="1"/>
    </xf>
    <xf numFmtId="14" fontId="62" fillId="0" borderId="3" xfId="0" applyNumberFormat="1" applyFont="1" applyFill="1" applyBorder="1" applyAlignment="1">
      <alignment horizontal="center" vertical="center" wrapText="1"/>
    </xf>
    <xf numFmtId="0" fontId="62" fillId="0" borderId="3" xfId="0" applyFont="1" applyFill="1" applyBorder="1" applyAlignment="1">
      <alignment vertical="center" wrapText="1"/>
    </xf>
    <xf numFmtId="0" fontId="61" fillId="0" borderId="3" xfId="0" applyFont="1" applyFill="1" applyBorder="1" applyAlignment="1">
      <alignment vertical="center" wrapText="1"/>
    </xf>
    <xf numFmtId="0" fontId="61" fillId="0" borderId="3" xfId="0" applyFont="1" applyFill="1" applyBorder="1" applyAlignment="1">
      <alignment horizontal="justify" vertical="center" wrapText="1"/>
    </xf>
    <xf numFmtId="14" fontId="51" fillId="0" borderId="3" xfId="0" applyNumberFormat="1" applyFont="1" applyFill="1" applyBorder="1" applyAlignment="1">
      <alignment horizontal="center" vertical="center" wrapText="1"/>
    </xf>
    <xf numFmtId="0" fontId="61" fillId="0" borderId="5" xfId="0" applyFont="1" applyFill="1" applyBorder="1" applyAlignment="1">
      <alignment horizontal="center" vertical="center" wrapText="1"/>
    </xf>
    <xf numFmtId="4" fontId="51" fillId="0" borderId="5" xfId="0" applyNumberFormat="1" applyFont="1" applyFill="1" applyBorder="1" applyAlignment="1">
      <alignment horizontal="center" vertical="center" wrapText="1"/>
    </xf>
    <xf numFmtId="3" fontId="51" fillId="0" borderId="3" xfId="0" applyNumberFormat="1" applyFont="1" applyFill="1" applyBorder="1" applyAlignment="1">
      <alignment vertical="center" wrapText="1"/>
    </xf>
    <xf numFmtId="3" fontId="61" fillId="0" borderId="3" xfId="0" applyNumberFormat="1" applyFont="1" applyFill="1" applyBorder="1" applyAlignment="1">
      <alignment vertical="center" wrapText="1"/>
    </xf>
    <xf numFmtId="0" fontId="53" fillId="0" borderId="0" xfId="0" applyFont="1" applyFill="1"/>
    <xf numFmtId="0" fontId="61" fillId="0" borderId="7" xfId="0" applyFont="1" applyFill="1" applyBorder="1" applyAlignment="1">
      <alignment horizontal="center" vertical="center" wrapText="1"/>
    </xf>
    <xf numFmtId="4" fontId="51" fillId="0" borderId="7" xfId="0" applyNumberFormat="1" applyFont="1" applyFill="1" applyBorder="1" applyAlignment="1">
      <alignment horizontal="center" vertical="center" wrapText="1"/>
    </xf>
    <xf numFmtId="0" fontId="61" fillId="0" borderId="6" xfId="0" applyFont="1" applyFill="1" applyBorder="1" applyAlignment="1">
      <alignment horizontal="center" vertical="center" wrapText="1"/>
    </xf>
    <xf numFmtId="4" fontId="51" fillId="0" borderId="6" xfId="0" applyNumberFormat="1" applyFont="1" applyFill="1" applyBorder="1" applyAlignment="1">
      <alignment horizontal="center" vertical="center" wrapText="1"/>
    </xf>
    <xf numFmtId="0" fontId="51" fillId="0" borderId="8" xfId="0" applyFont="1" applyFill="1" applyBorder="1" applyAlignment="1">
      <alignment vertical="center" wrapText="1"/>
    </xf>
    <xf numFmtId="0" fontId="61" fillId="0" borderId="4" xfId="0" applyFont="1" applyFill="1" applyBorder="1" applyAlignment="1">
      <alignment horizontal="center" vertical="center" wrapText="1"/>
    </xf>
    <xf numFmtId="0" fontId="61" fillId="0" borderId="12" xfId="0" applyFont="1" applyFill="1" applyBorder="1" applyAlignment="1">
      <alignment horizontal="center" vertical="center" wrapText="1"/>
    </xf>
    <xf numFmtId="0" fontId="61" fillId="0" borderId="13" xfId="0" applyFont="1" applyFill="1" applyBorder="1" applyAlignment="1">
      <alignment horizontal="center" vertical="center" wrapText="1"/>
    </xf>
    <xf numFmtId="0" fontId="62" fillId="0" borderId="8" xfId="0" applyFont="1" applyFill="1" applyBorder="1" applyAlignment="1">
      <alignment vertical="center" wrapText="1"/>
    </xf>
    <xf numFmtId="0" fontId="61" fillId="0" borderId="0" xfId="0" applyFont="1" applyFill="1" applyAlignment="1">
      <alignment horizontal="center" vertical="center" wrapText="1"/>
    </xf>
    <xf numFmtId="0" fontId="61" fillId="0" borderId="18" xfId="0" applyFont="1" applyFill="1" applyBorder="1" applyAlignment="1">
      <alignment horizontal="center" vertical="center" wrapText="1"/>
    </xf>
    <xf numFmtId="0" fontId="61" fillId="0" borderId="15" xfId="0" applyFont="1" applyFill="1" applyBorder="1" applyAlignment="1">
      <alignment horizontal="center" vertical="center" wrapText="1"/>
    </xf>
    <xf numFmtId="0" fontId="61" fillId="0" borderId="16" xfId="0" applyFont="1" applyFill="1" applyBorder="1" applyAlignment="1">
      <alignment horizontal="center" vertical="center" wrapText="1"/>
    </xf>
    <xf numFmtId="0" fontId="61" fillId="0" borderId="4" xfId="0" applyFont="1" applyFill="1" applyBorder="1" applyAlignment="1">
      <alignment horizontal="center" vertical="center" wrapText="1"/>
    </xf>
    <xf numFmtId="0" fontId="61" fillId="0" borderId="29" xfId="0" applyFont="1" applyFill="1" applyBorder="1" applyAlignment="1">
      <alignment horizontal="center" vertical="center" wrapText="1"/>
    </xf>
    <xf numFmtId="3" fontId="51" fillId="0" borderId="5" xfId="0" applyNumberFormat="1" applyFont="1" applyFill="1" applyBorder="1" applyAlignment="1">
      <alignment horizontal="center" vertical="center" wrapText="1"/>
    </xf>
    <xf numFmtId="0" fontId="61" fillId="0" borderId="30" xfId="0" applyFont="1" applyFill="1" applyBorder="1" applyAlignment="1">
      <alignment horizontal="center" vertical="center" wrapText="1"/>
    </xf>
    <xf numFmtId="3" fontId="51" fillId="0" borderId="7" xfId="0" applyNumberFormat="1" applyFont="1" applyFill="1" applyBorder="1" applyAlignment="1">
      <alignment horizontal="center" vertical="center" wrapText="1"/>
    </xf>
    <xf numFmtId="0" fontId="61" fillId="0" borderId="31" xfId="0" applyFont="1" applyFill="1" applyBorder="1" applyAlignment="1">
      <alignment horizontal="center" vertical="center" wrapText="1"/>
    </xf>
    <xf numFmtId="3" fontId="51" fillId="0" borderId="6" xfId="0" applyNumberFormat="1" applyFont="1" applyFill="1" applyBorder="1" applyAlignment="1">
      <alignment horizontal="center" vertical="center" wrapText="1"/>
    </xf>
    <xf numFmtId="0" fontId="61" fillId="0" borderId="32" xfId="0" applyFont="1" applyFill="1" applyBorder="1" applyAlignment="1">
      <alignment vertical="center" wrapText="1"/>
    </xf>
    <xf numFmtId="0" fontId="61" fillId="0" borderId="32" xfId="0" applyFont="1" applyFill="1" applyBorder="1" applyAlignment="1">
      <alignment horizontal="center" vertical="center" wrapText="1"/>
    </xf>
    <xf numFmtId="0" fontId="61" fillId="0" borderId="33" xfId="0" applyFont="1" applyFill="1" applyBorder="1" applyAlignment="1">
      <alignment horizontal="center" vertical="center" wrapText="1"/>
    </xf>
    <xf numFmtId="0" fontId="61" fillId="0" borderId="2" xfId="0" applyFont="1" applyFill="1" applyBorder="1" applyAlignment="1">
      <alignment horizontal="center" vertical="center" wrapText="1"/>
    </xf>
    <xf numFmtId="0" fontId="61" fillId="0" borderId="34" xfId="0" applyFont="1" applyFill="1" applyBorder="1" applyAlignment="1">
      <alignment horizontal="center" vertical="center" wrapText="1"/>
    </xf>
    <xf numFmtId="0" fontId="61" fillId="0" borderId="11" xfId="0" applyFont="1" applyFill="1" applyBorder="1" applyAlignment="1">
      <alignment horizontal="center" vertical="center" wrapText="1"/>
    </xf>
    <xf numFmtId="3" fontId="51" fillId="0" borderId="5" xfId="0" applyNumberFormat="1" applyFont="1" applyFill="1" applyBorder="1" applyAlignment="1">
      <alignment horizontal="center" vertical="center" wrapText="1"/>
    </xf>
    <xf numFmtId="0" fontId="61" fillId="0" borderId="7" xfId="0" applyFont="1" applyFill="1" applyBorder="1" applyAlignment="1">
      <alignment vertical="center" wrapText="1"/>
    </xf>
    <xf numFmtId="0" fontId="61" fillId="0" borderId="17" xfId="0" applyFont="1" applyFill="1" applyBorder="1" applyAlignment="1">
      <alignment horizontal="center" vertical="center" wrapText="1"/>
    </xf>
    <xf numFmtId="0" fontId="61" fillId="0" borderId="0" xfId="0" applyFont="1" applyFill="1" applyAlignment="1">
      <alignment horizontal="center" vertical="center" wrapText="1"/>
    </xf>
    <xf numFmtId="0" fontId="61" fillId="0" borderId="14" xfId="0" applyFont="1" applyFill="1" applyBorder="1" applyAlignment="1">
      <alignment horizontal="center" vertical="center" wrapText="1"/>
    </xf>
    <xf numFmtId="0" fontId="51" fillId="0" borderId="5" xfId="0" applyFont="1" applyFill="1" applyBorder="1" applyAlignment="1">
      <alignment horizontal="center" vertical="center" wrapText="1"/>
    </xf>
    <xf numFmtId="0" fontId="51" fillId="0" borderId="7" xfId="0" applyFont="1" applyFill="1" applyBorder="1" applyAlignment="1">
      <alignment horizontal="center" vertical="center" wrapText="1"/>
    </xf>
    <xf numFmtId="0" fontId="51" fillId="0" borderId="6" xfId="0" applyFont="1" applyFill="1" applyBorder="1" applyAlignment="1">
      <alignment horizontal="center" vertical="center" wrapText="1"/>
    </xf>
    <xf numFmtId="14" fontId="51" fillId="0" borderId="8" xfId="0" applyNumberFormat="1" applyFont="1" applyFill="1" applyBorder="1" applyAlignment="1">
      <alignment horizontal="left" vertical="center" wrapText="1"/>
    </xf>
    <xf numFmtId="14" fontId="51" fillId="0" borderId="10" xfId="0" applyNumberFormat="1" applyFont="1" applyFill="1" applyBorder="1" applyAlignment="1">
      <alignment horizontal="left" vertical="center" wrapText="1"/>
    </xf>
    <xf numFmtId="0" fontId="61" fillId="0" borderId="15" xfId="0" applyFont="1" applyFill="1" applyBorder="1" applyAlignment="1">
      <alignment horizontal="center" vertical="center" wrapText="1"/>
    </xf>
    <xf numFmtId="0" fontId="51" fillId="0" borderId="15" xfId="0" applyFont="1" applyFill="1" applyBorder="1" applyAlignment="1">
      <alignment horizontal="center" vertical="center" wrapText="1"/>
    </xf>
    <xf numFmtId="0" fontId="51" fillId="0" borderId="10" xfId="0" applyFont="1" applyFill="1" applyBorder="1" applyAlignment="1">
      <alignment horizontal="center" vertical="center" wrapText="1"/>
    </xf>
    <xf numFmtId="0" fontId="51" fillId="0" borderId="21" xfId="0" applyFont="1" applyFill="1" applyBorder="1" applyAlignment="1">
      <alignment horizontal="center" vertical="center" wrapText="1"/>
    </xf>
    <xf numFmtId="0" fontId="51" fillId="0" borderId="4" xfId="0" applyFont="1" applyFill="1" applyBorder="1" applyAlignment="1">
      <alignment vertical="center" wrapText="1"/>
    </xf>
    <xf numFmtId="4" fontId="51" fillId="0" borderId="4" xfId="0" applyNumberFormat="1" applyFont="1" applyFill="1" applyBorder="1" applyAlignment="1">
      <alignment vertical="center" wrapText="1"/>
    </xf>
    <xf numFmtId="0" fontId="45" fillId="0" borderId="0" xfId="0" applyFont="1" applyFill="1"/>
    <xf numFmtId="0" fontId="51" fillId="0" borderId="8" xfId="0" applyFont="1" applyFill="1" applyBorder="1" applyAlignment="1">
      <alignment vertical="center" wrapText="1"/>
    </xf>
    <xf numFmtId="0" fontId="51" fillId="0" borderId="10" xfId="0" applyFont="1" applyFill="1" applyBorder="1" applyAlignment="1">
      <alignment vertical="center" wrapText="1"/>
    </xf>
    <xf numFmtId="0" fontId="51" fillId="0" borderId="15" xfId="0" applyFont="1" applyFill="1" applyBorder="1" applyAlignment="1">
      <alignment vertical="center" wrapText="1"/>
    </xf>
    <xf numFmtId="0" fontId="51" fillId="0" borderId="9" xfId="0" applyFont="1" applyFill="1" applyBorder="1" applyAlignment="1">
      <alignment vertical="center" wrapText="1"/>
    </xf>
    <xf numFmtId="0" fontId="51" fillId="0" borderId="11" xfId="0" applyFont="1" applyFill="1" applyBorder="1" applyAlignment="1">
      <alignment horizontal="center" vertical="center" wrapText="1"/>
    </xf>
    <xf numFmtId="0" fontId="51" fillId="0" borderId="12" xfId="0" applyFont="1" applyFill="1" applyBorder="1" applyAlignment="1">
      <alignment horizontal="center" vertical="center" wrapText="1"/>
    </xf>
    <xf numFmtId="0" fontId="51" fillId="0" borderId="13" xfId="0" applyFont="1" applyFill="1" applyBorder="1" applyAlignment="1">
      <alignment horizontal="center" vertical="center" wrapText="1"/>
    </xf>
    <xf numFmtId="0" fontId="51" fillId="0" borderId="17" xfId="0" applyFont="1" applyFill="1" applyBorder="1" applyAlignment="1">
      <alignment horizontal="center" vertical="center" wrapText="1"/>
    </xf>
    <xf numFmtId="0" fontId="51" fillId="0" borderId="0" xfId="0" applyFont="1" applyFill="1" applyAlignment="1">
      <alignment horizontal="center" vertical="center" wrapText="1"/>
    </xf>
    <xf numFmtId="0" fontId="51" fillId="0" borderId="18" xfId="0" applyFont="1" applyFill="1" applyBorder="1" applyAlignment="1">
      <alignment horizontal="center" vertical="center" wrapText="1"/>
    </xf>
    <xf numFmtId="0" fontId="51" fillId="0" borderId="14" xfId="0" applyFont="1" applyFill="1" applyBorder="1" applyAlignment="1">
      <alignment horizontal="center" vertical="center" wrapText="1"/>
    </xf>
    <xf numFmtId="0" fontId="51" fillId="0" borderId="15" xfId="0" applyFont="1" applyFill="1" applyBorder="1" applyAlignment="1">
      <alignment horizontal="center" vertical="center" wrapText="1"/>
    </xf>
    <xf numFmtId="0" fontId="51" fillId="0" borderId="16" xfId="0" applyFont="1" applyFill="1" applyBorder="1" applyAlignment="1">
      <alignment horizontal="center" vertical="center" wrapText="1"/>
    </xf>
    <xf numFmtId="0" fontId="63" fillId="0" borderId="12" xfId="0" applyFont="1" applyFill="1" applyBorder="1" applyAlignment="1">
      <alignment horizontal="center" vertical="center" wrapText="1"/>
    </xf>
    <xf numFmtId="0" fontId="63" fillId="0" borderId="13"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0" borderId="18" xfId="0" applyFont="1" applyFill="1" applyBorder="1" applyAlignment="1">
      <alignment horizontal="center" vertical="center" wrapText="1"/>
    </xf>
    <xf numFmtId="0" fontId="63" fillId="0" borderId="15" xfId="0" applyFont="1" applyFill="1" applyBorder="1" applyAlignment="1">
      <alignment horizontal="center" vertical="center" wrapText="1"/>
    </xf>
    <xf numFmtId="0" fontId="63" fillId="0" borderId="16" xfId="0" applyFont="1" applyFill="1" applyBorder="1" applyAlignment="1">
      <alignment horizontal="center" vertical="center" wrapText="1"/>
    </xf>
    <xf numFmtId="0" fontId="61" fillId="0" borderId="9" xfId="0" applyFont="1" applyFill="1" applyBorder="1" applyAlignment="1">
      <alignment vertical="center" wrapText="1"/>
    </xf>
    <xf numFmtId="0" fontId="33" fillId="0" borderId="11" xfId="0" applyFont="1" applyFill="1" applyBorder="1" applyAlignment="1">
      <alignment horizontal="center" vertical="center" wrapText="1"/>
    </xf>
    <xf numFmtId="0" fontId="33" fillId="0" borderId="12"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3" fillId="0" borderId="17" xfId="0" applyFont="1" applyFill="1" applyBorder="1" applyAlignment="1">
      <alignment horizontal="center" vertical="center" wrapText="1"/>
    </xf>
    <xf numFmtId="0" fontId="33" fillId="0" borderId="0" xfId="0" applyFont="1" applyFill="1" applyAlignment="1">
      <alignment horizontal="center" vertical="center" wrapText="1"/>
    </xf>
    <xf numFmtId="0" fontId="33" fillId="0" borderId="18" xfId="0" applyFont="1" applyFill="1" applyBorder="1" applyAlignment="1">
      <alignment horizontal="center" vertical="center" wrapText="1"/>
    </xf>
    <xf numFmtId="0" fontId="33" fillId="0" borderId="14" xfId="0" applyFont="1" applyFill="1" applyBorder="1" applyAlignment="1">
      <alignment horizontal="center" vertical="center" wrapText="1"/>
    </xf>
    <xf numFmtId="0" fontId="33" fillId="0" borderId="15" xfId="0" applyFont="1" applyFill="1" applyBorder="1" applyAlignment="1">
      <alignment horizontal="center" vertical="center" wrapText="1"/>
    </xf>
    <xf numFmtId="0" fontId="33" fillId="0" borderId="16" xfId="0" applyFont="1" applyFill="1" applyBorder="1" applyAlignment="1">
      <alignment horizontal="center" vertical="center" wrapText="1"/>
    </xf>
    <xf numFmtId="0" fontId="51" fillId="0" borderId="3" xfId="0" applyFont="1" applyFill="1" applyBorder="1" applyAlignment="1">
      <alignment horizontal="justify" vertical="center" wrapText="1"/>
    </xf>
    <xf numFmtId="0" fontId="33" fillId="0" borderId="0" xfId="0" applyFont="1" applyFill="1"/>
    <xf numFmtId="0" fontId="51" fillId="0" borderId="0" xfId="0" applyFont="1" applyFill="1" applyAlignment="1">
      <alignment vertical="center" wrapText="1"/>
    </xf>
    <xf numFmtId="0" fontId="66" fillId="0" borderId="0" xfId="0" applyFont="1" applyFill="1" applyAlignment="1">
      <alignment vertical="center" wrapText="1"/>
    </xf>
    <xf numFmtId="0" fontId="68" fillId="0" borderId="0" xfId="0" applyFont="1" applyFill="1" applyAlignment="1">
      <alignment horizontal="left" vertical="center" wrapText="1"/>
    </xf>
    <xf numFmtId="0" fontId="69" fillId="0" borderId="0" xfId="0" applyFont="1" applyFill="1"/>
    <xf numFmtId="0" fontId="68" fillId="0" borderId="0" xfId="0" applyFont="1" applyFill="1"/>
    <xf numFmtId="0" fontId="68" fillId="0" borderId="0" xfId="0" applyFont="1" applyFill="1" applyAlignment="1">
      <alignment horizontal="left" wrapText="1"/>
    </xf>
    <xf numFmtId="0" fontId="68" fillId="0" borderId="0" xfId="0" applyFont="1" applyFill="1" applyAlignment="1">
      <alignment horizontal="left"/>
    </xf>
    <xf numFmtId="4" fontId="61" fillId="0" borderId="0" xfId="0" applyNumberFormat="1" applyFont="1" applyFill="1"/>
    <xf numFmtId="0" fontId="61" fillId="0" borderId="0" xfId="0" applyFont="1" applyFill="1" applyAlignment="1">
      <alignment horizontal="center"/>
    </xf>
    <xf numFmtId="4" fontId="61" fillId="0" borderId="0" xfId="0" applyNumberFormat="1" applyFont="1" applyFill="1" applyAlignment="1">
      <alignment horizontal="center"/>
    </xf>
    <xf numFmtId="0" fontId="61" fillId="0" borderId="0" xfId="0" applyFont="1" applyFill="1"/>
    <xf numFmtId="0" fontId="55" fillId="0" borderId="0" xfId="0" applyFont="1" applyFill="1"/>
    <xf numFmtId="0" fontId="66" fillId="0" borderId="0" xfId="0" applyFont="1" applyFill="1"/>
    <xf numFmtId="4" fontId="51" fillId="0" borderId="0" xfId="0" applyNumberFormat="1" applyFont="1" applyFill="1" applyAlignment="1">
      <alignment horizontal="center" vertical="center" wrapText="1"/>
    </xf>
    <xf numFmtId="165" fontId="61" fillId="0" borderId="0" xfId="0" applyNumberFormat="1" applyFont="1" applyFill="1"/>
    <xf numFmtId="0" fontId="68" fillId="0" borderId="0" xfId="0" applyFont="1" applyFill="1" applyAlignment="1">
      <alignment horizontal="left" vertical="top" wrapText="1"/>
    </xf>
    <xf numFmtId="0" fontId="70" fillId="0" borderId="0" xfId="0" applyFont="1" applyFill="1"/>
    <xf numFmtId="0" fontId="68" fillId="0" borderId="0" xfId="0" applyFont="1" applyFill="1" applyAlignment="1">
      <alignment vertical="top"/>
    </xf>
    <xf numFmtId="0" fontId="61" fillId="0" borderId="0" xfId="0" applyFont="1" applyFill="1" applyAlignment="1">
      <alignment horizontal="center"/>
    </xf>
    <xf numFmtId="0" fontId="63" fillId="0" borderId="0" xfId="0" applyFont="1" applyFill="1"/>
    <xf numFmtId="165" fontId="63" fillId="0" borderId="0" xfId="0" applyNumberFormat="1" applyFont="1" applyFill="1"/>
    <xf numFmtId="0" fontId="58" fillId="0" borderId="0" xfId="0" applyFont="1" applyFill="1"/>
    <xf numFmtId="0" fontId="63" fillId="0" borderId="0" xfId="0" applyFont="1" applyFill="1" applyAlignment="1">
      <alignment horizontal="center"/>
    </xf>
    <xf numFmtId="0" fontId="51" fillId="0" borderId="0" xfId="0" applyFont="1" applyFill="1"/>
    <xf numFmtId="0" fontId="39" fillId="0" borderId="0" xfId="0" applyFont="1" applyFill="1"/>
    <xf numFmtId="0" fontId="68" fillId="0" borderId="0" xfId="0" applyFont="1" applyFill="1" applyAlignment="1">
      <alignment horizontal="center"/>
    </xf>
    <xf numFmtId="0" fontId="61" fillId="0" borderId="0" xfId="0" applyFont="1" applyFill="1" applyAlignment="1">
      <alignment horizontal="center" vertical="center"/>
    </xf>
    <xf numFmtId="0" fontId="61" fillId="0" borderId="0" xfId="0" applyFont="1" applyFill="1" applyAlignment="1">
      <alignment horizontal="left"/>
    </xf>
    <xf numFmtId="0" fontId="61" fillId="0" borderId="0" xfId="0" applyFont="1" applyFill="1" applyAlignment="1">
      <alignment vertical="center" wrapText="1"/>
    </xf>
    <xf numFmtId="0" fontId="63" fillId="0" borderId="0" xfId="0" applyFont="1" applyFill="1" applyAlignment="1">
      <alignment horizontal="left"/>
    </xf>
    <xf numFmtId="0" fontId="67" fillId="0" borderId="0" xfId="0" applyFont="1" applyFill="1" applyAlignment="1">
      <alignment horizontal="left"/>
    </xf>
    <xf numFmtId="0" fontId="54" fillId="0" borderId="0" xfId="0" applyFont="1" applyFill="1" applyAlignment="1">
      <alignment horizontal="left"/>
    </xf>
    <xf numFmtId="0" fontId="37" fillId="0" borderId="0" xfId="0" applyFont="1" applyFill="1" applyAlignment="1">
      <alignment horizontal="left" vertical="center" wrapText="1"/>
    </xf>
    <xf numFmtId="0" fontId="38" fillId="0" borderId="0" xfId="0" applyFont="1" applyFill="1"/>
    <xf numFmtId="0" fontId="37" fillId="0" borderId="0" xfId="0" applyFont="1" applyFill="1"/>
    <xf numFmtId="0" fontId="37" fillId="0" borderId="0" xfId="0" applyFont="1" applyFill="1" applyAlignment="1">
      <alignment horizontal="left" wrapText="1"/>
    </xf>
    <xf numFmtId="4" fontId="37" fillId="0" borderId="0" xfId="0" applyNumberFormat="1" applyFont="1" applyFill="1"/>
    <xf numFmtId="0" fontId="37" fillId="0" borderId="0" xfId="0" applyFont="1" applyFill="1" applyAlignment="1">
      <alignment horizontal="center"/>
    </xf>
    <xf numFmtId="4" fontId="37" fillId="0" borderId="0" xfId="0" applyNumberFormat="1" applyFont="1" applyFill="1" applyAlignment="1">
      <alignment horizontal="center"/>
    </xf>
    <xf numFmtId="0" fontId="37" fillId="0" borderId="0" xfId="0" applyFont="1" applyFill="1" applyAlignment="1">
      <alignment vertical="center" wrapText="1"/>
    </xf>
    <xf numFmtId="4" fontId="33" fillId="0" borderId="0" xfId="0" applyNumberFormat="1" applyFont="1" applyFill="1" applyAlignment="1">
      <alignment horizontal="center" vertical="center" wrapText="1"/>
    </xf>
    <xf numFmtId="165" fontId="37" fillId="0" borderId="0" xfId="0" applyNumberFormat="1" applyFont="1" applyFill="1"/>
    <xf numFmtId="0" fontId="37" fillId="0" borderId="0" xfId="0" applyFont="1" applyFill="1" applyAlignment="1">
      <alignment horizontal="left" vertical="top" wrapText="1"/>
    </xf>
    <xf numFmtId="0" fontId="37" fillId="0" borderId="0" xfId="0" applyFont="1" applyFill="1" applyAlignment="1">
      <alignment vertical="top"/>
    </xf>
    <xf numFmtId="0" fontId="37" fillId="0" borderId="0" xfId="0" applyFont="1" applyFill="1" applyAlignment="1">
      <alignment horizontal="center"/>
    </xf>
    <xf numFmtId="165" fontId="39" fillId="0" borderId="0" xfId="0" applyNumberFormat="1" applyFont="1" applyFill="1"/>
    <xf numFmtId="0" fontId="39" fillId="0" borderId="0" xfId="0" applyFont="1" applyFill="1" applyAlignment="1">
      <alignment horizontal="center"/>
    </xf>
    <xf numFmtId="0" fontId="34" fillId="0" borderId="0" xfId="0" applyFont="1" applyFill="1" applyAlignment="1">
      <alignment horizontal="left" vertical="center" wrapText="1"/>
    </xf>
    <xf numFmtId="0" fontId="37" fillId="0" borderId="0" xfId="0" applyFont="1" applyFill="1" applyAlignment="1">
      <alignment horizontal="center" vertical="center"/>
    </xf>
    <xf numFmtId="0" fontId="37" fillId="0" borderId="0" xfId="0" applyFont="1" applyFill="1" applyAlignment="1">
      <alignment vertical="center"/>
    </xf>
    <xf numFmtId="0" fontId="33" fillId="0" borderId="0" xfId="0" applyFont="1" applyFill="1" applyAlignment="1">
      <alignment horizontal="left" vertical="center" wrapText="1"/>
    </xf>
    <xf numFmtId="4" fontId="39" fillId="0" borderId="0" xfId="0" applyNumberFormat="1" applyFont="1" applyFill="1" applyAlignment="1">
      <alignment vertical="center" wrapText="1"/>
    </xf>
    <xf numFmtId="0" fontId="6" fillId="0" borderId="0" xfId="0" applyFont="1" applyFill="1" applyAlignment="1">
      <alignment vertical="center" wrapText="1"/>
    </xf>
    <xf numFmtId="0" fontId="36" fillId="0" borderId="0" xfId="0" applyFont="1" applyFill="1" applyAlignment="1">
      <alignment vertical="center" wrapText="1"/>
    </xf>
    <xf numFmtId="4" fontId="36" fillId="0" borderId="0" xfId="0" applyNumberFormat="1" applyFont="1" applyFill="1" applyAlignment="1">
      <alignment vertical="center" wrapText="1"/>
    </xf>
    <xf numFmtId="0" fontId="34" fillId="0" borderId="0" xfId="0" applyFont="1" applyFill="1"/>
    <xf numFmtId="0" fontId="44" fillId="0" borderId="0" xfId="0" applyFont="1" applyFill="1"/>
    <xf numFmtId="4" fontId="36" fillId="0" borderId="0" xfId="0" applyNumberFormat="1" applyFont="1" applyFill="1"/>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4" fontId="6" fillId="0" borderId="3" xfId="0" applyNumberFormat="1" applyFont="1" applyFill="1" applyBorder="1" applyAlignment="1">
      <alignment vertical="center" wrapText="1"/>
    </xf>
    <xf numFmtId="49" fontId="8" fillId="0" borderId="0" xfId="0" applyNumberFormat="1" applyFont="1" applyFill="1" applyAlignment="1">
      <alignment horizontal="center" wrapText="1"/>
    </xf>
    <xf numFmtId="49" fontId="1"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0" fillId="0" borderId="4" xfId="0" applyNumberFormat="1" applyFill="1" applyBorder="1" applyAlignment="1">
      <alignment horizontal="center" wrapText="1"/>
    </xf>
    <xf numFmtId="49" fontId="3" fillId="0" borderId="4" xfId="0" applyNumberFormat="1" applyFont="1" applyFill="1" applyBorder="1" applyAlignment="1">
      <alignment horizontal="center" wrapText="1"/>
    </xf>
    <xf numFmtId="49" fontId="3" fillId="0" borderId="0" xfId="0" applyNumberFormat="1" applyFont="1" applyFill="1" applyAlignment="1">
      <alignment horizontal="center" wrapText="1"/>
    </xf>
    <xf numFmtId="0" fontId="40" fillId="0" borderId="0" xfId="0" applyFont="1" applyFill="1"/>
    <xf numFmtId="4" fontId="40" fillId="0" borderId="0" xfId="0" applyNumberFormat="1" applyFont="1" applyFill="1"/>
    <xf numFmtId="0" fontId="43" fillId="0" borderId="0" xfId="0" applyFont="1" applyFill="1"/>
    <xf numFmtId="49" fontId="0" fillId="0" borderId="0" xfId="0" applyNumberFormat="1" applyFill="1" applyAlignment="1">
      <alignment horizontal="center" wrapText="1"/>
    </xf>
    <xf numFmtId="0" fontId="16" fillId="0" borderId="0" xfId="0" applyFont="1" applyAlignment="1">
      <alignment horizontal="left" vertical="center"/>
    </xf>
  </cellXfs>
  <cellStyles count="15">
    <cellStyle name="Гиперссылка" xfId="11" builtinId="8"/>
    <cellStyle name="Обычный" xfId="0" builtinId="0"/>
    <cellStyle name="Обычный 13" xfId="2" xr:uid="{00000000-0005-0000-0000-000001000000}"/>
    <cellStyle name="Обычный 2" xfId="1" xr:uid="{00000000-0005-0000-0000-000002000000}"/>
    <cellStyle name="Обычный 3 6" xfId="3" xr:uid="{76BA3247-C0B0-4CBE-8D27-4004C29406C5}"/>
    <cellStyle name="Обычный 3 6 2" xfId="7" xr:uid="{6724B73F-5106-4DD0-9FA3-DC8CE3DE3843}"/>
    <cellStyle name="Процентный 2 2 2 2" xfId="8" xr:uid="{8D40082C-B725-4CBE-82A7-F59FD827A9CA}"/>
    <cellStyle name="Процентный 2 2 3" xfId="6" xr:uid="{6560D4D9-3751-4C13-8F97-3739F549665E}"/>
    <cellStyle name="Процентный 2 2 3 2" xfId="9" xr:uid="{4E37802B-519B-4E84-9876-D76B5CDA1581}"/>
    <cellStyle name="Финансовый" xfId="12" builtinId="3"/>
    <cellStyle name="Финансовый 2" xfId="13" xr:uid="{796EADD8-B87B-4364-AE88-2C92488BEB2F}"/>
    <cellStyle name="Финансовый 2 2 2" xfId="4" xr:uid="{C2C6E878-A2E8-49B0-959D-57DCDE9397B2}"/>
    <cellStyle name="Финансовый 2 2 2 3" xfId="10" xr:uid="{A634C1E9-83FD-40CD-B1AB-192A4644D831}"/>
    <cellStyle name="Финансовый 2 2 3" xfId="5" xr:uid="{7FFE3763-31EB-41E8-A185-83B47AF64C64}"/>
    <cellStyle name="Финансовый 3" xfId="14" xr:uid="{E5163E59-8251-4CB6-927C-54CD696E4FB2}"/>
  </cellStyles>
  <dxfs count="0"/>
  <tableStyles count="0" defaultTableStyle="TableStyleMedium2" defaultPivotStyle="PivotStyleLight16"/>
  <colors>
    <mruColors>
      <color rgb="FF66FFCC"/>
      <color rgb="FF00FFFF"/>
      <color rgb="FFCCFF66"/>
      <color rgb="FF00FFCC"/>
      <color rgb="FF66FF66"/>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6" Type="http://schemas.openxmlformats.org/officeDocument/2006/relationships/externalLink" Target="externalLinks/externalLink7.xml"/><Relationship Id="rId107" Type="http://schemas.openxmlformats.org/officeDocument/2006/relationships/externalLink" Target="externalLinks/externalLink98.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externalLink" Target="externalLinks/externalLink86.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105" Type="http://schemas.openxmlformats.org/officeDocument/2006/relationships/externalLink" Target="externalLinks/externalLink96.xml"/><Relationship Id="rId113" Type="http://schemas.openxmlformats.org/officeDocument/2006/relationships/externalLink" Target="externalLinks/externalLink104.xml"/><Relationship Id="rId118" Type="http://schemas.openxmlformats.org/officeDocument/2006/relationships/externalLink" Target="externalLinks/externalLink109.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98" Type="http://schemas.openxmlformats.org/officeDocument/2006/relationships/externalLink" Target="externalLinks/externalLink89.xml"/><Relationship Id="rId12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103" Type="http://schemas.openxmlformats.org/officeDocument/2006/relationships/externalLink" Target="externalLinks/externalLink94.xml"/><Relationship Id="rId108" Type="http://schemas.openxmlformats.org/officeDocument/2006/relationships/externalLink" Target="externalLinks/externalLink99.xml"/><Relationship Id="rId116" Type="http://schemas.openxmlformats.org/officeDocument/2006/relationships/externalLink" Target="externalLinks/externalLink107.xml"/><Relationship Id="rId124" Type="http://schemas.openxmlformats.org/officeDocument/2006/relationships/calcChain" Target="calcChain.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externalLink" Target="externalLinks/externalLink87.xml"/><Relationship Id="rId111" Type="http://schemas.openxmlformats.org/officeDocument/2006/relationships/externalLink" Target="externalLinks/externalLink10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6" Type="http://schemas.openxmlformats.org/officeDocument/2006/relationships/externalLink" Target="externalLinks/externalLink97.xml"/><Relationship Id="rId114" Type="http://schemas.openxmlformats.org/officeDocument/2006/relationships/externalLink" Target="externalLinks/externalLink105.xml"/><Relationship Id="rId119" Type="http://schemas.openxmlformats.org/officeDocument/2006/relationships/externalLink" Target="externalLinks/externalLink110.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externalLink" Target="externalLinks/externalLink85.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109" Type="http://schemas.openxmlformats.org/officeDocument/2006/relationships/externalLink" Target="externalLinks/externalLink10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04" Type="http://schemas.openxmlformats.org/officeDocument/2006/relationships/externalLink" Target="externalLinks/externalLink95.xml"/><Relationship Id="rId120" Type="http://schemas.openxmlformats.org/officeDocument/2006/relationships/externalLink" Target="externalLinks/externalLink111.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29" Type="http://schemas.openxmlformats.org/officeDocument/2006/relationships/externalLink" Target="externalLinks/externalLink20.xml"/><Relationship Id="rId24" Type="http://schemas.openxmlformats.org/officeDocument/2006/relationships/externalLink" Target="externalLinks/externalLink15.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15" Type="http://schemas.openxmlformats.org/officeDocument/2006/relationships/externalLink" Target="externalLinks/externalLink10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AChubarov\Local%20Settings\Temporary%20Internet%20Files\OLK1C\&#1056;&#1072;&#1073;&#1086;&#1095;&#1080;&#1077;%20&#1076;&#1086;&#1082;&#1091;&#1084;&#1077;&#1085;&#1090;&#1099;\&#1058;&#1072;&#1088;&#1080;&#1092;%202011\&#1057;&#1074;&#1086;&#1076;&#1085;&#1099;&#1081;%20&#1090;&#1072;&#1088;&#1080;&#1092;%202011%20(30.04.10)%20&#1086;&#1090;&#1087;&#1088;&#1072;&#1074;&#1083;&#1077;&#1085;%20&#1074;%20&#1057;&#105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2.222\obmen\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sk-fileserv-01.tsk-mosenergo.ru\&#1054;&#1048;&#1054;\&#1052;&#1086;&#1080;%20&#1076;&#1086;&#1082;&#1091;&#1084;&#1077;&#1085;&#1090;&#1099;\&#1056;&#1077;&#1084;&#1086;&#1085;&#1090;&#1085;&#1099;&#1077;%20&#1087;&#1088;&#1086;&#1075;&#1088;&#1072;&#1084;&#1084;&#1099;\2014\&#1061;&#1080;&#1084;&#1082;&#1080;&#1085;&#1089;&#1082;&#1080;&#1081;%20&#1060;&#1080;&#1083;&#1080;&#1072;&#1083;\&#1057;&#1084;&#1077;&#1090;&#1099;%20&#1074;%20&#1056;&#1055;2014\&#1053;&#1072;&#1089;&#1086;&#1089;&#1099;%201,2&#1056;&#1053;\&#1055;&#1077;&#1088;&#1077;&#1095;&#1077;&#1085;&#1100;%20&#1074;&#1077;&#1076;&#1086;&#1084;&#1086;&#1089;&#1090;&#1077;&#1081;%20&#1050;&#1056;%20&#1085;&#1072;%202014&#107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1090;&#1086;&#1088;&#1075;&#1086;&#1074;&#1083;&#1103;\&#1052;&#1086;&#1080;%20&#1076;&#1086;&#1082;&#1091;&#1084;&#1077;&#1085;&#1090;&#1099;\2011-&#1076;&#1077;&#1092;&#1083;\c&#1077;&#1085;&#1090;&#1103;&#1073;&#1088;&#1100;\v-2013-2030-%202&#1074;-f-15.09%20xls%20-%202&#1048;%20&#1087;&#1086;&#1089;&#1083;&#1077;%20&#1089;&#1086;&#1074;&#1077;&#1097;+&#105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Users\aiv\Desktop\&#1041;&#1072;&#1083;&#1072;&#1085;&#1089;\An(EsMon)\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Users\aiv\Desktop\Documents%20and%20Settings\AChubarov\Local%20Settings\Temporary%20Internet%20Files\OLK1C\&#1056;&#1072;&#1073;&#1086;&#1095;&#1080;&#1077;%20&#1076;&#1086;&#1082;&#1091;&#1084;&#1077;&#1085;&#1090;&#1099;\&#1058;&#1072;&#1088;&#1080;&#1092;%202011\&#1057;&#1074;&#1086;&#1076;&#1085;&#1099;&#1081;%20&#1090;&#1072;&#1088;&#1080;&#1092;%202011%20(30.04.10)%20&#1086;&#1090;&#1087;&#1088;&#1072;&#1074;&#1083;&#1077;&#1085;%20&#1074;%20&#1057;&#105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2004\&#1058;&#1040;&#1056;&#1048;&#1060;%202004%20&#1058;&#1069;\&#1085;&#1086;&#1074;&#1099;&#1081;%20&#1090;&#1072;&#1088;&#1080;&#1092;\2004\&#1058;&#1040;&#1056;&#1048;&#1060;%202004%20&#1058;&#1069;\&#1076;&#1083;&#1103;%20&#1079;&#1072;&#1097;&#1080;&#1090;&#1099;%201710\Documents%20and%20Settings\OstarkovaA\&#1052;&#1086;&#1080;%20&#1076;&#1086;&#1082;&#1091;&#1084;&#1077;&#1085;&#1090;&#1099;\&#1090;&#1072;&#1088;&#1080;&#1092;\&#1056;&#1072;&#1089;&#1095;&#1077;&#1090;%20&#1090;&#1072;&#1088;&#1080;&#1092;&#1072;%202003\&#1050;&#1085;&#1080;&#1075;&#107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8279B91B\INV.WARM.Q4.2017_&#1075;&#1086;&#1088;&#1086;&#1076;%20&#1061;&#1072;&#1085;&#1090;&#1099;-&#1052;&#1072;&#1085;&#1089;&#1080;&#1081;&#1089;&#1082;_&#1040;&#1054;%20&#1059;&#1087;&#1088;&#1072;&#1074;&#1083;&#1077;&#1085;&#1080;&#1077;%20&#1090;&#1077;&#1087;&#1083;&#1086;&#1089;&#1085;&#1072;&#1073;&#1078;&#1077;&#1085;&#1080;&#1103;%20&#1080;%20&#1080;&#1085;&#1078;&#1077;&#1085;&#1077;&#1088;&#1085;&#1099;&#1093;%20&#1089;&#1077;&#1090;&#1077;&#1081;.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5;&#1086;&#1083;&#1100;&#1079;&#1086;&#1074;&#1072;&#1090;&#1077;&#1083;&#1080;\&#1052;&#1072;&#1088;&#1090;&#1099;&#1085;&#1086;&#1074;&#1056;&#1042;\2009%20&#1092;&#1072;&#1082;&#1090;%20&#1076;&#1083;&#1103;%20&#1089;&#1074;&#1086;&#1076;&#1072;\&#1074;&#1089;\&#1058;&#1086;&#1073;&#1086;&#1083;&#1100;&#1089;&#1082;e.vodosn.2009.fact_v1.0_.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Users\anikeevaYuAl\AppData\Local\Microsoft\Windows\Temporary%20Internet%20Files\Content.Outlook\EGRP72L6\&#1058;&#1102;&#1084;&#1077;&#1085;&#1089;&#1082;&#1080;&#1081;%20&#1043;&#1086;&#1088;&#1100;&#1082;&#1086;&#1074;&#1082;&#1072;%20BALANCE%20CALC%20TARIFF%20VSNA%202013%20PLAN_(v1%200%202)_(v1%200%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r010\RST\&#1052;&#1086;&#1080;%20&#1076;&#1086;&#1082;&#1091;&#1084;&#1077;&#1085;&#1090;&#1099;\&#1058;&#1072;&#1088;&#1080;&#1092;&#1099;\2014\&#1058;&#1077;&#1087;&#1083;&#1086;\&#1057;_&#1082;&#1086;&#1088;&#1088;&#1077;&#1082;&#1090;&#1080;&#1088;&#1086;&#1074;&#1082;&#1086;&#1081;\&#1055;&#1088;&#1086;&#1090;&#1086;&#1082;&#1086;&#1083;%20EXP.CONC.5.86%202014%20&#1041;&#1077;&#1083;&#1086;&#1103;&#1088;&#1089;&#1082;&#1080;&#1081;_v1.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Port\&#1048;&#1055;\&#1052;&#1077;&#1078;&#1076;&#1091;&#1088;&#1077;&#1095;&#1077;&#1085;&#1089;&#1082;&#1080;&#1081;\&#1058;&#1057;\&#1054;&#1090;&#1095;&#1077;&#1090;&#1099;\24.04.2014\&#1057;&#1088;&#1072;&#1074;&#1085;&#1077;&#1085;&#1080;&#1077;%20&#1074;&#1072;&#1088;&#1080;&#1072;&#1085;&#1090;&#1086;&#1074;%2005.0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VtyurinaOB\&#1052;&#1086;&#1080;%20&#1076;&#1086;&#1082;&#1091;&#1084;&#1077;&#1085;&#1090;&#1099;\&#1056;&#1072;&#1073;&#1086;&#1095;&#1080;&#1077;%20&#1076;&#1086;&#1082;&#1091;&#1084;&#1077;&#1085;&#1090;&#1099;\&#1054;&#1090;&#1095;&#1077;&#1090;&#1099;\2009\&#1086;&#1090;&#1095;&#1077;&#1090;&#1099;%20&#1076;&#1083;&#1103;%20&#1060;&#1057;&#1058;\&#1060;&#1057;&#1058;%20&#1087;&#1086;%20&#1085;&#1072;&#1083;&#1086;&#1075;&#1072;&#1084;\FORMA1.BUH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1041;&#1072;&#1083;&#1072;&#1085;&#1089;\An(EsMon)\7.02.01\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r010\RST\rst\2_&#1059;&#1087;&#1088;&#1072;&#1074;&#1083;&#1077;&#1085;&#1080;&#1077;%20&#1101;&#1085;&#1077;&#1088;&#1075;&#1077;&#1090;&#1080;&#1082;&#1080;\&#1054;&#1090;&#1076;&#1077;&#1083;%20&#1088;&#1077;&#1075;&#1091;&#1083;&#1080;&#1088;&#1086;&#1074;&#1072;&#1085;&#1080;&#1103;%20&#1090;&#1077;&#1087;&#1083;&#1086;&#1101;&#1085;&#1077;&#1088;&#1075;&#1077;&#1090;&#1080;&#1082;&#1080;\&#1053;&#1055;&#1040;\2015\14%20&#1041;&#1086;&#1073;&#1088;&#1086;&#1074;&#1089;&#1082;&#1086;&#1077;%20&#1051;&#1055;&#1059;\&#1069;&#1082;&#1089;&#1087;&#1077;&#1088;&#1085;&#1086;&#1077;%20+&#1089;&#1084;&#1077;&#1090;&#1072;%202015-2017%20&#1075;&#1086;&#1076;&#1099;\&#1044;&#1086;&#1082;&#1091;&#1084;&#1077;&#1085;&#1090;&#1099;%20&#1086;&#1090;%20&#1086;&#1088;&#1075;&#1072;&#1085;&#1080;&#1079;&#1072;&#1094;&#1080;&#1080;\PASSPORT.TEPLO.SETI_%20&#1041;&#1086;&#1073;&#1088;&#1086;&#1074;&#1089;&#1082;&#1086;&#1077;%20&#1051;&#1055;&#1059;%20&#1052;&#104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Port\&#1048;&#1055;\&#1055;&#1072;&#1085;&#1075;&#1086;&#1076;&#1099;\&#1048;&#1089;&#1093;&#1086;&#1076;&#1085;&#1072;&#1103;%20&#1080;&#1085;&#1092;&#1086;&#1088;&#1084;&#1072;&#1094;&#1080;&#1103;\&#1080;&#1093;&#1086;&#1076;&#1085;&#1072;&#1103;%20&#1080;&#1085;&#1092;&#1086;&#1088;&#1084;&#1072;&#1094;&#1080;&#1103;\&#1048;&#1085;&#1074;&#1077;&#1089;&#1090;_&#1055;&#1056;&#1043;_&#1044;&#1086;&#1083;&#1075;&#1086;&#1077;\&#1055;&#1088;&#1080;&#1083;_3\&#1040;&#1057;&#1059;&#1058;&#1055;_&#1040;&#1057;&#1044;&#1059;_&#1082;&#1086;&#1090;&#1077;&#1083;&#1100;&#1085;&#1086;&#1081;%20&#847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1041;&#1072;&#1083;&#1072;&#1085;&#1089;\An(EsMon)\7.02.01\&#1061;&#1072;&#1085;&#1086;&#1074;&#1072;\&#1043;&#1088;(27.07.00)5&#10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k-fileserv-01\Documents%20and%20Settings\zhdanova_e_v\Local%20Settings\Temporary%20Internet%20Files\Content.Outlook\K490EPU5\CALC.TE.2013.PLAN.1.7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r010\RST\obmenall\&#1055;&#1083;&#1072;&#1085;&#1086;&#1074;&#1099;&#1081;\&#1048;&#1085;&#1076;&#1080;&#1082;&#1072;&#1090;&#1086;&#1088;&#1099;_&#1057;&#1090;&#1072;&#1085;&#1076;&#1072;&#1088;&#1090;&#1099;\IND.ST.VS.2014.5.86_&#1092;&#1072;&#1082;&#1090;_4_&#1082;&#1074;&#1072;&#1088;&#1090;&#1072;&#1083;_2014_&#1073;&#1077;&#1083;&#1086;&#1103;&#1088;&#1089;&#1082;&#1080;&#1081;_&#1082;&#1072;&#1079;&#1099;&#1084;_&#1087;&#1086;&#1083;&#1085;&#1086;&#1074;&#1072;&#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076;&#1086;&#1082;&#1080;\&#1090;&#1072;&#1088;&#1080;&#1092;&#1099;_&#1073;&#1077;&#1083;&#1086;&#1103;&#1088;&#1089;&#1082;&#1080;&#1081;\&#1074;&#1086;&#1076;&#1072;_2016_2018\&#1074;&#1086;&#1076;&#1072;_&#1084;&#1086;&#11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rst\_For_All_\&#1052;&#1086;&#1080;%20&#1076;&#1086;&#1082;&#1091;&#1084;&#1077;&#1085;&#1090;&#1099;\&#1051;&#1080;&#1084;\&#1044;&#1077;&#1083;&#1072;\2007-2008\&#1050;&#1086;&#1076;&#1072;%202007\&#1050;&#1086;&#1076;&#1072;%20&#1096;&#1072;&#1073;&#1083;&#1086;&#1085;%20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65;&#1059;&#1056;&#1050;&#1054;&#1042;\Users\Users\Sikirin_D_V\AppData\Local\Microsoft\Windows\Temporary%20Internet%20Files\Content.Outlook\YQPMMUHV\&#1055;&#1083;&#1072;&#1085;&#1080;&#1088;&#1086;&#1074;&#1072;&#1085;&#1080;&#1077;\&#1042;&#1099;&#1074;&#1077;&#1088;&#1082;&#1080;%20&#1089;%20&#1060;&#1080;&#1083;-&#1072;&#1084;&#1080;\&#1053;&#1072;&#1088;&#1077;&#1079;&#1082;&#1072;%202014.07.29\&#1074;&#1077;&#1088;&#1085;&#1091;&#1083;&#1086;&#1089;&#1100;\&#1056;&#1077;&#1076;&#1072;&#1082;&#1094;&#1080;&#1103;%20&#1086;&#1090;%20&#1086;&#1090;&#1076;&#1077;&#1083;&#1086;&#1074;\&#1057;&#1091;&#1088;&#1086;&#1074;&#1080;&#108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ort\&#1048;&#1055;\&#1053;&#1086;&#1074;&#1099;&#1081;%20&#1059;&#1088;&#1077;&#1085;&#1075;&#1086;&#1081;%202010\&#1048;&#1055;%20&#1101;&#1083;&#1077;&#1082;&#1090;&#1088;&#1080;&#1082;&#1072;\&#1048;&#1089;&#1093;&#1086;&#1076;&#1085;&#1072;&#1103;%20&#1080;&#1085;&#1092;&#1086;&#1088;&#1084;&#1072;&#1094;&#1080;&#1103;\2012\&#1041;&#1072;&#1083;&#1072;&#1085;&#1089;&#1099;%20&#1101;&#1083;&#1077;&#1082;&#1090;&#1088;&#1086;&#1101;&#1085;&#1077;&#1088;&#1075;&#1080;&#1080;\UGES%202013%20KOTEL.NET.PLAN.5.7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65;&#1059;&#1056;&#1050;&#1054;&#1042;\Users\Users\Sikirin_D_V\AppData\Local\Microsoft\Windows\Temporary%20Internet%20Files\Content.Outlook\YQPMMUHV\&#1055;&#1083;&#1072;&#1085;&#1080;&#1088;&#1086;&#1074;&#1072;&#1085;&#1080;&#1077;\&#1042;&#1099;&#1074;&#1077;&#1088;&#1082;&#1080;%20&#1089;%20&#1060;&#1080;&#1083;-&#1072;&#1084;&#1080;\&#1053;&#1072;&#1088;&#1077;&#1079;&#1082;&#1072;%202014.07.29\&#1074;&#1077;&#1088;&#1085;&#1091;&#1083;&#1086;&#1089;&#1100;\&#1056;&#1055;%202015_&#1060;10_05%2008%202014%20&#1089;&#1088;&#1072;&#1074;&#1085;&#1077;&#1085;&#1080;&#1077;.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r010\RST\&#1052;&#1086;&#1080;%20&#1076;&#1086;&#1082;&#1091;&#1084;&#1077;&#1085;&#1090;&#1099;\&#1042;&#1054;&#1044;&#1054;&#1054;&#1058;&#1042;&#1045;&#1044;&#1045;&#1053;&#1048;&#1045;\2015%20&#1056;&#1057;&#1058;\&#1050;&#1086;&#1087;&#1080;&#1103;%20CALC.TARIFF.VO.5.8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Users\GrishkovaIS\Downloads\INDICATOR.STANDART.VS.5.86_&#1075;&#1086;&#1088;&#1086;&#1076;%20&#1061;&#1072;&#1085;&#1090;&#1099;-&#1052;&#1072;&#1085;&#1089;&#1080;&#1081;&#1089;&#1082;_&#1052;&#1091;&#1085;&#1080;&#1094;&#1080;&#1087;&#1072;&#1083;&#1100;&#1085;&#1086;&#1077;%20&#1074;&#1086;&#1076;&#1086;&#1082;&#1072;&#1085;&#1072;&#1083;&#1080;&#1079;&#1072;&#1094;&#1080;&#1086;&#1085;&#1085;&#1086;&#1077;%20&#1087;&#1088;&#1077;&#1076;&#1087;&#1088;&#1080;&#1103;&#1090;&#1080;&#1077;%20&#1084;%20(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kav\AppData\Local\Microsoft\Windows\Temporary%20Internet%20Files\Content.Outlook\6HDVAZGM\Temp\Rar$DI00.937\&#1051;&#1080;&#1089;&#1090;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Documents%20and%20Settings\User\&#1052;&#1086;&#1080;%20&#1076;&#1086;&#1082;&#1091;&#1084;&#1077;&#1085;&#1090;&#1099;\&#1096;&#1072;&#1073;&#1083;&#1086;&#1085;&#1099;\&#1087;&#1077;&#1088;&#1077;&#1076;&#1072;&#1095;&#1072;.20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CherepanovaVA\&#1052;&#1086;&#1080;%20&#1076;&#1086;&#1082;&#1091;&#1084;&#1077;&#1085;&#1090;&#1099;\&#1096;&#1072;&#1073;&#1083;&#1086;&#1085;&#1099;\20E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2.222\obmen\&#1054;&#1058;&#1044;&#1045;&#1051;%20&#1048;&#1053;&#1042;&#1045;&#1057;&#1058;&#1048;&#1062;&#1048;&#1049;\13.%20&#1044;&#1083;&#1103;%20&#1088;&#1072;&#1079;&#1084;&#1077;&#1097;&#1077;&#1085;&#1080;&#1103;%20&#1085;&#1072;%20&#1089;&#1072;&#1081;&#1090;&#1077;\2024%20&#1075;&#1086;&#1076;\2.2%20&#1048;&#1085;&#1092;&#1086;&#1088;&#1084;&#1072;&#1094;&#1080;&#1103;%20&#1076;&#1083;&#1103;%20&#1091;&#1090;&#1074;&#1077;&#1088;&#1078;&#1076;&#1077;&#1085;&#1080;&#1103;%20&#1080;&#1085;&#1074;&#1077;&#1089;&#1090;&#1080;&#1094;&#1080;&#1086;&#1085;&#1085;&#1099;&#1093;%20&#1087;&#1088;&#1086;&#1075;&#1088;&#1072;&#1084;&#1084;\&#1044;&#1083;&#1103;%20&#1088;&#1072;&#1089;&#1089;&#1084;&#1086;&#1090;&#1088;&#1077;&#1085;&#1080;&#1103;\&#1064;&#1072;&#1073;&#1083;&#1086;&#1085;%20&#1048;&#1055;-&#1085;&#1086;&#1074;&#1099;&#1077;%20&#1092;&#1086;&#1088;&#1084;&#1099;%20(&#1087;&#1086;&#1087;&#1088;&#1072;&#1074;&#1083;&#1077;&#1085;&#1072;%202%20&#1092;&#1086;&#1088;&#1084;&#107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USERS\PEO3\DOCUM\LUBA01\&#1057;&#1090;&#1072;&#1088;&#1099;&#1077;%20&#1082;&#1074;%20&#1092;&#1086;&#1088;&#1084;&#109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rst\_For_All_\Documents%20and%20Settings\SychugovaVA.ADMUGRA\Local%20Settings\Temporary%20Internet%20Files\Content.Outlook\JXK0ZHIS\EXP%20CONC%205%2086(v1%205c)%20-%20&#1087;&#1088;&#1086;&#1080;&#1079;&#1074;&#1086;&#1076;&#1089;&#1090;&#1074;&#1086;%20(&#1085;&#1072;%20&#1087;&#1088;&#1086;&#1074;&#1077;&#1088;&#1082;&#109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rose\Profiles\student4\&#1056;&#1072;&#1073;&#1086;&#1095;&#1080;&#1081;%20&#1089;&#1090;&#1086;&#1083;\&#1054;&#1054;&#1054;%20&#1043;&#1072;&#1079;&#1087;&#1088;&#1086;&#1084;%20&#1076;&#1086;&#1073;&#1099;&#1095;&#1072;%20&#1053;&#1086;&#1103;&#1073;&#1088;&#1100;&#1089;&#108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Port\&#1044;&#1046;&#1050;&#1055;%20&#1058;&#1054;\&#1052;&#1077;&#1090;&#1086;&#1076;&#1080;&#1095;&#1082;&#1080;\&#1052;&#1056;%20&#1048;&#1055;\&#1092;&#1086;&#1088;&#1084;&#1099;%20&#1060;&#1057;&#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port\&#1060;&#1057;&#1058;%20&#1056;&#1060;\2%20&#1101;&#1090;&#1072;&#1087;\&#1064;&#1072;&#1073;&#1083;&#1086;&#1085;%203\&#1057;&#1074;&#1077;&#1088;&#1076;&#1083;&#1086;&#1074;&#1089;&#1082;&#1072;&#1103;%20&#1086;&#1073;&#1083;&#1072;&#1089;&#1090;&#1100;\&#1048;&#1085;&#1074;&#1077;&#1089;&#1090;&#1087;&#1088;&#1086;&#1075;&#1088;&#1072;&#1084;&#1084;&#1099;_&#1058;&#1057;%203.1_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l_economist\&#1058;&#1072;&#1088;&#1080;&#1092;&#1099;\&#1058;&#1077;&#1087;&#1083;&#1086;%20&#1083;&#1077;&#1091;&#1096;&#1080;\OREP.FO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port\&#1060;&#1057;&#1058;%20&#1056;&#1060;\2%20&#1101;&#1090;&#1072;&#1087;\&#1064;&#1072;&#1073;&#1083;&#1086;&#1085;%202\&#1057;&#1074;&#1077;&#1088;&#1076;&#1083;&#1086;&#1074;&#1089;&#1082;&#1072;&#1103;%20&#1086;&#1073;&#1083;&#1072;&#1089;&#1090;&#1100;\&#1048;&#1085;&#1074;&#1077;&#1089;&#1090;&#1087;&#1088;&#1086;&#1075;&#1088;&#1072;&#1084;&#1084;&#1099;_&#1042;&#1057;_&#1042;&#1054;%2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l_economist\&#1058;&#1072;&#1088;&#1080;&#1092;&#1099;\Documents%20and%20Settings\&#1040;&#1076;&#1084;&#1080;&#1085;&#1080;&#1089;&#1090;&#1088;&#1072;&#1090;&#1086;&#1088;\&#1056;&#1072;&#1073;&#1086;&#1095;&#1080;&#1081;%20&#1089;&#1090;&#1086;&#1083;\&#1056;&#1052;&#1059;&#1055;%20&#1058;&#1042;&#1050;\&#1056;&#1057;&#1058;\INV.WARM.QV.200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l_economist\&#1058;&#1072;&#1088;&#1080;&#1092;&#1099;\&#1058;&#1077;&#1087;&#1083;&#1086;%20&#1083;&#1077;&#1091;&#1096;&#1080;\&#1052;&#1086;&#1085;&#1080;&#1090;&#1086;&#1088;&#1080;&#1085;&#1075;%20&#1080;&#1085;&#1074;&#1077;&#1089;&#1090;&#1080;&#1094;&#1080;&#108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Documents%20and%20Settings\CherepanovaVA\&#1052;&#1086;&#1080;%20&#1076;&#1086;&#1082;&#1091;&#1084;&#1077;&#1085;&#1090;&#1099;\&#1096;&#1072;&#1073;&#1083;&#1086;&#1085;&#1099;\&#1075;&#1077;&#1085;&#1077;&#1088;&#1072;&#1094;&#1080;&#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Documents%20and%20Settings\&#1040;&#1076;&#1084;&#1080;&#1085;&#1080;&#1089;&#1090;&#1088;&#1072;&#1090;&#1086;&#1088;\&#1052;&#1086;&#1080;%20&#1076;&#1086;&#1082;&#1091;&#1084;&#1077;&#1085;&#1090;&#1099;\&#1063;&#1077;&#1088;&#1077;&#1087;&#1072;&#1085;&#1086;&#1074;&#1072;\&#1056;&#1057;&#1058;%20&#1084;&#1086;&#1080;\20E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errst\_For_All_\&#1052;&#1086;&#1080;%20&#1076;&#1086;&#1082;&#1091;&#1084;&#1077;&#1085;&#1090;&#1099;\&#1051;&#1080;&#1084;\&#1044;&#1077;&#1083;&#1072;\&#1070;&#1058;&#1069;&#1050;-&#1061;&#1052;&#1056;\&#1082;.&#1088;\20E2%20&#1087;&#1077;&#1088;&#1077;&#1076;&#1072;&#1095;&#107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Documents%20and%20Settings\User\&#1052;&#1086;&#1080;%20&#1076;&#1086;&#1082;&#1091;&#1084;&#1077;&#1085;&#1090;&#1099;\&#1063;&#1077;&#1088;&#1077;&#1087;&#1072;&#1085;&#1086;&#1074;&#1072;\20E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ose\Profiles\student4\&#1056;&#1072;&#1073;&#1086;&#1095;&#1080;&#1081;%20&#1089;&#1090;&#1086;&#1083;\OREP.INV.N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52;&#1054;&#1041;\06-03-06\Var2.7%20(version%2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rst\rotftaee\&#1057;&#1077;&#1083;&#1103;&#1082;&#1086;&#1074;&#1072;%20&#1045;.&#1057;\&#1087;&#1072;&#1082;&#1077;&#1090;%20&#1092;&#1072;&#1081;&#1083;&#1086;&#1074;\&#1090;&#1072;&#1088;&#1080;&#1092;%20&#1097;&#1072;&#1073;&#1083;&#1086;&#108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Bendyukov/Desktop/&#1055;&#1088;&#1080;&#1083;&#1086;&#1078;&#1077;&#1085;&#1080;&#1077;%201%20-%20&#1042;&#1085;&#1077;&#1076;&#1088;&#1077;&#1085;&#1080;&#107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k-fileserv-01.tsk-mosenergo.ru\&#1054;&#1048;&#1054;\&#1054;&#1090;&#1076;&#1077;&#1083;%20&#1082;&#1072;&#1087;.&#1088;&#1077;&#1084;&#1086;&#1085;&#1090;&#1072;\&#1060;&#1080;&#1083;&#1080;&#1072;&#1083;%203%202007%20&#1075;&#1086;&#1076;\&#1055;&#1083;&#1072;&#1085;&#1099;\2007%20&#1060;&#1080;&#1083;&#1080;&#1072;&#1083;%203%20&#1080;&#1085;&#1074;&#1077;&#1089;&#1090;&#1080;&#1094;&#1080;&#1080;%2028.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ts-rdp2012\&#1057;&#1091;&#1087;&#1077;&#1088;-&#1052;&#1077;&#1075;&#1072;-&#1042;&#1072;&#1078;&#1085;&#1086;\&#1055;&#1072;&#1087;&#1082;&#1080;%20&#1086;&#1090;&#1076;&#1077;&#1083;&#1086;&#1074;\&#1057;&#1091;&#1087;&#1077;&#1088;-&#1052;&#1077;&#1075;&#1072;-&#1057;&#1077;&#1082;&#1088;&#1077;&#1090;&#1085;&#1086;\&#1060;&#1086;&#1088;&#1084;&#1099;%20&#1080;%20&#1050;&#1041;&#1050;%202015\&#1040;&#1074;&#1090;&#1086;&#1084;&#1072;&#1090;&#1080;&#1079;&#1072;&#1094;&#1080;&#1103;%202017\&#1052;&#1101;&#1087;&#1087;&#1080;&#1085;&#1075;\&#1055;&#1088;&#1080;&#1083;&#1086;&#1078;&#1077;&#1085;&#1080;&#1077;%201%20-%20&#1042;&#1085;&#1077;&#1076;&#1088;&#1077;&#1085;&#1080;&#1077;%20v.5.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ts-rdp2012\&#1057;&#1091;&#1087;&#1077;&#1088;-&#1052;&#1077;&#1075;&#1072;-&#1042;&#1072;&#1078;&#1085;&#1086;\&#1055;&#1069;&#1054;\ZamFin\&#1041;&#1102;&#1076;&#1078;&#1077;&#1090;%202019\&#1057;&#1059;&#1069;&#1057;%202019\&#1060;&#1086;&#1088;&#1084;&#1072;%20&#1041;&#1080;&#1079;&#1085;&#1077;&#1089;-&#1087;&#1083;&#1072;&#1085;&#1072;%20&#1085;&#1072;%202019%20&#1075;&#1086;&#1076;.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errst\Documents%20and%20Settings\user.KOMIREC\&#1056;&#1072;&#1073;&#1086;&#1095;&#1080;&#1081;%20&#1089;&#1090;&#1086;&#1083;\&#1088;&#1072;&#1089;&#1095;&#1077;&#1090;%20&#1090;&#1072;&#1088;&#1080;&#1092;&#107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1051;&#1102;&#1073;&#1099;&#1093;&#1058;&#1042;/AppData/Roaming/Microsoft/Excel/Users/&#1051;&#1102;&#1073;&#1099;&#1093;&#1058;&#1042;/AppData/Roaming/Microsoft/Excel/Users/&#1054;&#1089;&#1080;&#1087;&#1086;&#1074;&#1072;&#1054;&#1042;.TEPLO/Downloads/&#1057;&#1074;&#1086;&#1076;&#1085;&#1099;&#1081;%20&#1073;&#1102;&#1076;&#1078;&#1077;&#1090;.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2.222\obmen\&#1059;&#1058;&#1042;&#1048;&#1042;%20&#1055;&#1086;&#1077;&#1079;&#1076;&#1082;&#1072;\3%20&#1048;&#1055;%20&#1086;&#1090;%20&#1057;&#1074;&#1077;&#1090;&#1099;%20Attachments_bogaeva87@yandex.ru_2017-04-11_06-53-20\&#1042;&#1054;\&#1051;&#1080;&#1089;&#1090;%20Microsoft%20Excel.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Users\anikeevaYuAl\Downloads\&#1050;&#1086;&#1085;&#1090;&#1088;&#1086;&#1083;&#1100;%20&#1055;&#1055;%20&#1079;&#1072;%202013%20&#1075;&#1086;&#1076;.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Documents%20and%20Settings\E_N_Petrova.MIPCNET\Local%20Settings\Temporary%20Internet%20Files\OLK22\&#1050;&#1086;&#1087;&#1080;&#1103;%20&#1050;&#1086;&#1085;&#1077;&#1095;&#1085;&#1099;&#1081;%20&#1074;&#1072;&#1088;&#1080;&#1072;&#1085;&#109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sk-fileserv-01.tsk-mosenergo.ru\&#1054;&#1048;&#1054;\Users\&#1055;&#1086;&#1083;&#1100;&#1079;&#1086;&#1074;&#1072;&#1090;&#1077;&#1083;&#1100;%2010-3-4\AppData\Local\Microsoft\Windows\Temporary%20Internet%20Files\Content.Outlook\RWZ3OFA8\&#1055;&#1088;&#1086;&#1077;&#1082;&#1090;%20&#1056;&#1055;%202015%20&#1047;&#1077;&#1083;&#1077;&#1085;&#1086;&#1075;&#1088;&#1072;&#1076;%2021%20&#1087;&#1086;&#1076;%20&#1090;&#1089;&#1082;.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errst\RoTfTaEE\%60&#1054;&#1073;&#1097;&#1077;&#1077;\&#1043;&#1086;&#1090;&#1086;&#1074;&#1099;&#1077;%20&#1090;&#1072;&#1088;&#1080;&#1092;&#1099;%202009\&#1040;&#1085;&#1072;&#1083;&#1080;&#1079;%20&#1087;&#1088;&#1086;&#1080;&#1079;&#1074;&#1086;&#1076;&#1089;&#1090;&#1074;&#1077;&#1085;&#1085;&#1099;&#1093;%20&#1087;&#1088;&#1086;&#1075;&#1088;&#1072;&#1084;&#1084;%20&#1085;&#1072;%202009%20&#1075;&#1086;&#1076;\&#1048;&#1085;&#1090;&#1080;&#1085;&#1089;&#1082;&#1072;&#1103;%20&#1058;&#1050;%20&#1054;&#1054;&#1054;%20&#1086;&#1090;&#1087;&#1091;&#1089;&#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errst\&#1052;&#1086;&#1080;%20&#1076;&#1086;&#1082;&#1091;&#1084;&#1077;&#1085;&#1090;&#1099;\&#1052;&#1086;&#1080;%20&#1076;&#1086;&#1082;&#1091;&#1084;&#1077;&#1085;&#1090;&#1099;\&#1047;&#1080;&#1085;&#1095;&#1077;&#1085;&#1082;&#1086;\&#1055;&#1077;&#1088;&#1077;&#1076;&#1072;&#1095;&#1072;%20&#1069;&#1083;&#1077;&#1082;&#1090;&#1088;&#1086;&#1101;&#1085;&#1077;&#1088;&#1075;&#1080;&#1080;\&#1059;&#1093;&#1090;&#1072;&#1101;&#1085;&#1077;&#1088;&#1075;&#1086;\&#1059;&#1093;&#1090;&#1072;&#1101;&#1085;&#1077;&#1088;&#1075;&#1086;%20200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Documents%20and%20Settings\Nash_OTIZ\Application%20Data\Microsoft\Excel\&#1088;&#1072;&#1089;&#1095;&#1077;&#1090;_&#1086;&#1073;&#1097;&#1077;&#1093;&#1086;&#1079;&#1103;&#1081;&#1089;&#1090;&#1074;&#1077;&#1085;&#1085;&#1099;&#1093;%20(version%201).xlsb"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urbon\animals\My%20Documents\&#1044;&#1054;&#1043;&#1054;&#1042;&#1054;&#1056;&#1067;%20&#1057;%20&#1050;&#1051;&#1048;&#1045;&#1053;&#1058;&#1040;&#1052;&#1048;\&#1054;&#1041;&#1054;&#1056;&#1059;&#1044;&#1054;&#1042;&#1040;&#1053;&#1048;&#1045;\&#1088;&#1072;&#1089;&#1095;&#1077;&#1090;&#1099;_&#1059;&#1055;&#1055;&#1080;&#1046;&#1054;\&#1040;&#1085;&#1085;&#1091;&#1080;&#1090;&#1077;&#1090;\&#1064;&#1072;&#1073;&#1083;&#1086;&#1085;%20-%20&#1040;&#1042;&#1058;&#1054;%20(v1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1041;&#1072;&#1079;&#1072;-&#1042;&#1050;-0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8D27C733\&#1056;&#1055;%202013%20&#1086;&#1090;%2015.01.201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User3\c\&#1052;&#1086;&#1080;%20&#1076;&#1086;&#1082;&#1091;&#1084;&#1077;&#1085;&#1090;&#1099;\&#1053;&#1077;&#1087;&#1088;-01\&#1050;&#1040;&#1075;&#1088;&#1086;&#1087;&#1088;&#1086;&#1076;-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sk-fileserv-01\&#1054;&#1090;&#1076;&#1077;&#1083;%20&#1082;&#1072;&#1087;.&#1088;&#1077;&#1084;&#1086;&#1085;&#1090;&#1072;\&#1060;&#1080;&#1083;&#1080;&#1072;&#1083;%203%202007%20&#1075;&#1086;&#1076;\&#1055;&#1083;&#1072;&#1085;&#1099;\&#1057;&#1042;&#1040;&#1054;%202007%20&#1064;&#1080;&#1096;&#1080;&#1085;%2007.0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sk-fileserv-01.tsk-mosenergo.ru\&#1054;&#1048;&#1054;\Users\Generalov_V_V\AppData\Local\Microsoft\Windows\Temporary%20Internet%20Files\Content.Outlook\4CCJBBO0\&#1057;&#1090;&#1072;&#1088;&#1099;&#1077;%20&#1074;&#1077;&#1088;&#1089;&#1080;&#1080;\&#1055;&#1088;&#1080;&#1083;&#1086;&#1078;&#1077;&#1085;&#1080;&#1077;%20&#8470;%201%20%20&#1060;&#1086;&#1088;&#1084;&#1072;%20&#1056;&#1055;%202016%20&#1054;&#1054;&#1054;%20&#1058;&#1057;&#1050;%20&#1052;&#1086;&#1089;&#1101;&#1085;&#1077;&#1088;&#1075;&#1086;%20&#1054;&#1073;&#1097;&#1080;&#1081;.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1076;&#1086;&#1082;&#1080;\&#1090;&#1072;&#1088;&#1080;&#1092;&#1099;_&#1082;&#1072;&#1079;&#1099;&#1084;\&#1090;&#1077;&#1087;&#1083;&#1086;_&#1082;&#1072;&#1079;&#1099;&#1084;\&#1090;&#1077;&#1087;&#1083;&#1086;_2016_2017_2018\&#1073;&#1072;&#1085;&#1103;\&#1076;&#1086;&#1082;&#1091;&#1084;&#1077;&#1085;&#1090;&#1099;%20&#1058;&#1072;&#1085;&#1103;\&#1090;&#1072;&#1088;&#1080;&#1092;&#1099;\&#1055;&#1086;&#1083;&#1085;&#1086;&#1074;&#1072;&#1090;_2014\&#1090;&#1077;&#1087;&#1083;&#1086;\&#1058;&#1077;&#1087;&#1083;&#1086;_2014_&#1055;&#1086;&#1083;&#1085;&#1086;&#1074;&#1072;&#1090;_&#1089;_&#1072;&#1088;&#1077;&#1085;&#1076;&#1086;&#1081;_&#1050;&#1052;&#105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rst\Documents%20and%20Settings\user.KOMIREC\&#1056;&#1072;&#1073;&#1086;&#1095;&#1080;&#1081;%20&#1089;&#1090;&#1086;&#1083;\&#1058;&#1077;&#1087;&#1083;&#1086;~&#1088;&#1077;&#1082;&#1086;&#1085;&#1089;&#1090;&#1088;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negazina\&#1086;&#1073;&#1097;&#1080;&#1077;\Temp\Rar$DI01.797\&#1047;&#1072;&#1087;&#1072;&#1076;%20&#1087;&#1086;&#1083;&#1085;&#1099;&#108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tsk-fileserv-01.tsk-mosenergo.ru\&#1054;&#1048;&#1054;\&#1054;&#1090;&#1076;&#1077;&#1083;%20&#1082;&#1072;&#1087;.&#1088;&#1077;&#1084;&#1086;&#1085;&#1090;&#1072;\&#1060;&#1080;&#1083;&#1080;&#1072;&#1083;%203%202007%20&#1075;&#1086;&#1076;\&#1055;&#1083;&#1072;&#1085;&#1099;\2007%20&#1057;&#1042;&#1040;&#1054;%20(&#1074;&#1077;&#1088;%2028.10.06)%20&#1086;&#1090;&#1082;&#1086;&#1088;&#1088;&#1077;&#1082;&#1090;&#1080;&#108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1076;&#1086;&#1082;&#1080;\&#1090;&#1072;&#1088;&#1080;&#1092;&#1099;_&#1082;&#1072;&#1079;&#1099;&#1084;\&#1090;&#1077;&#1087;&#1083;&#1086;_&#1082;&#1072;&#1079;&#1099;&#1084;\&#1090;&#1077;&#1087;&#1083;&#1086;_2016_2017_2018\&#1073;&#1072;&#1085;&#1103;\&#1076;&#1086;&#1082;&#1091;&#1084;&#1077;&#1085;&#1090;&#1099;%20&#1058;&#1072;&#1085;&#1103;\&#1090;&#1072;&#1088;&#1080;&#1092;&#1099;\&#1042;&#1072;&#1085;&#1079;&#1077;&#1074;&#1072;&#1090;\2014\&#1058;&#1077;&#1087;&#1083;&#1086;_2014_&#1042;&#1072;&#1085;&#1079;&#1077;&#1074;&#1072;&#1090;_&#1089;_&#1072;&#1088;&#1077;&#1085;&#1076;&#1086;&#1081;_&#1050;&#1052;&#1057;.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sk-fileserv-01\Documents%20and%20Settings\Konskaya_M_A.MIPCNET\&#1056;&#1072;&#1073;&#1086;&#1095;&#1080;&#1081;%20&#1089;&#1090;&#1086;&#1083;\&#1053;&#1086;&#1074;&#1099;&#1081;%20&#1087;&#1088;&#1080;&#1082;&#1072;&#1079;%20&#1087;&#1086;%20&#1090;&#1072;&#1088;&#1080;&#1092;&#1072;&#1084;\&#1055;&#1088;&#1080;&#1082;&#1072;&#1079;%20&#1085;&#1072;%202011-2013%20&#1073;&#1077;&#1079;%20RAB\&#1040;&#1083;&#1100;&#1073;&#1086;&#1084;%20&#1073;&#1102;&#1076;&#1078;&#1077;&#1090;&#1085;&#1099;&#1093;%20&#1092;&#1086;&#1088;&#1084;-&#1101;&#1090;&#1072;&#1083;&#1086;&#1085;&#1085;&#1072;&#1103;%20&#1092;&#1086;&#1088;&#1084;&#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1061;&#1072;&#1085;&#1086;&#1074;&#1072;\&#1043;&#1088;(27.07.00)5&#106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Users\GultyaevaEV\Documents\1.%20&#1059;&#1089;&#1090;&#1072;&#1085;&#1086;&#1074;&#1083;&#1077;&#1085;&#1080;&#1077;%20&#1090;&#1072;&#1088;&#1080;&#1092;&#1086;&#1074;\&#1085;&#1072;%202014%20&#1075;&#1086;&#1076;\1.%20&#1042;&#1057;%20&#1080;%20&#1042;&#1054;\&#1050;&#1086;&#1087;&#1080;&#1103;%20&#1060;&#1086;&#1088;&#1084;&#1072;%20&#1096;&#1072;&#1073;&#1083;&#1086;&#1085;&#1072;%20&#1055;&#1088;&#1086;&#1080;&#1079;&#1074;&#1086;&#1076;&#1089;&#1090;&#1074;&#1077;&#1085;&#1085;&#1072;&#1103;%20&#1087;&#1088;&#1086;&#1075;&#1088;&#1072;&#1084;&#1084;&#1072;%20-%20&#1089;%20&#1091;&#1095;&#1077;&#1090;&#1086;&#1084;%20&#1084;&#1077;&#1090;&#1086;&#1076;&#1080;&#1082;&#1080;%201746-&#1101;%20(2).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tsk-fileserv-01\Documents%20and%20Settings\S_V_Xrulev\&#1056;&#1072;&#1073;&#1086;&#1095;&#1080;&#1081;%20&#1089;&#1090;&#1086;&#1083;\&#1050;&#1086;&#1087;&#1080;&#1103;%20&#1057;&#1042;&#1040;&#1054;%202007%20&#1064;&#1080;&#1096;&#1080;&#1085;%20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egazina\&#1086;&#1073;&#1097;&#1080;&#1077;\Temp\Rar$DI00.375\&#1057;&#1040;&#105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65;&#1059;&#1056;&#1050;&#1054;&#1042;\Users\Users\Sikirin_D_V\AppData\Local\Microsoft\Windows\Temporary%20Internet%20Files\Content.Outlook\YQPMMUHV\&#1041;&#1101;&#1082;&#1072;&#1087;&#1099;\2015\Documents%20and%20Settings\Kosirkov_M_P\&#1056;&#1072;&#1073;&#1086;&#1095;&#1080;&#1081;%20&#1089;&#1090;&#1086;&#1083;\&#1069;&#1060;&#1054;%202008(%2007.06.0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sk-fileserv-01.tsk-mosenergo.ru\&#1054;&#1048;&#1054;\&#1054;&#1090;&#1076;&#1077;&#1083;%20&#1082;&#1072;&#1087;.&#1088;&#1077;&#1084;&#1086;&#1085;&#1090;&#1072;\&#1060;&#1080;&#1083;&#1080;&#1072;&#1083;%203%202007%20&#1075;&#1086;&#1076;\&#1055;&#1083;&#1072;&#1085;&#1099;\&#1055;&#1055;%20&#1060;&#1080;&#1083;&#1080;&#1072;&#1083;%203%20%202007%2027.0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sk-fileserv-01.tsk-mosenergo.ru\&#1054;&#1048;&#1054;\Users\nv.ageeva\AppData\Local\Microsoft\Windows\Temporary%20Internet%20Files\Content.Outlook\ZPVNVNK4\Documents%20and%20Settings\orlova_n_a\&#1056;&#1072;&#1073;&#1086;&#1095;&#1080;&#1081;%20&#1089;&#1090;&#1086;&#1083;\&#1060;.4_&#1069;&#1060;&#1054;_21.11_20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sk-fileserv-01.tsk-mosenergo.ru\&#1054;&#1048;&#1054;\Users\nv.ageeva\AppData\Local\Microsoft\Windows\Temporary%20Internet%20Files\Content.Outlook\ZPVNVNK4\DOCUME~1\ORLOVA~1\LOCALS~1\Temp\Rar$DI00.671\&#1069;&#1060;&#1054;%20&#1056;&#1055;%20-2013%20&#1085;&#1072;%2013.02.13%20&#1075;..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sk-fileserv-01\DOCUME~1\F942~1\LOCALS~1\Temp\Rar$DI00.094\&#1050;&#1086;&#1087;&#1080;&#1103;%20&#1055;&#1056;.18.08.06.&#1086;&#1073;&#1097;&#1072;&#1103;(1-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1086;&#1073;&#1097;&#1072;&#1103;%20&#1087;&#1072;&#1087;&#1082;&#1072;\&#1055;&#1083;&#1072;&#1085;&#1086;&#1074;&#1086;-&#1069;&#1082;&#1086;&#1085;&#1086;&#1084;&#1080;&#1095;&#1077;&#1089;&#1082;&#1072;&#1103;_&#1057;&#1083;&#1091;&#1078;&#1073;&#1072;\&#1054;&#1090;&#1076;&#1077;&#1083;%20&#1087;&#1083;&#1072;&#1085;&#1080;&#1088;&#1086;&#1074;&#1072;&#1085;&#1080;&#1103;%20&#1080;%20&#1094;&#1077;&#1085;&#1086;&#1086;&#1073;&#1088;&#1072;&#1079;&#1086;&#1074;&#1072;&#1085;&#1080;&#1103;\&#1058;&#1040;&#1056;&#1048;&#1060;&#1067;%202009,2010%20&#1075;&#1086;&#1076;&#1072;\&#1057;&#1052;&#1045;&#1058;&#1067;%20&#1050;%20&#1058;&#1040;&#1056;&#1048;&#1060;&#1040;&#1052;%20&#1085;&#1072;%202008%20&#1075;&#1086;&#107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tsk-fileserv-01.tsk-mosenergo.ru\Users\izucheev\Desktop\&#1060;&#1080;&#1085;%20&#1084;&#1086;&#1076;&#1077;&#1083;&#1100;%20&#1058;&#1041;&#1054;_&#1052;&#1054;.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53;&#1072;&#1090;&#1072;&#1096;&#1072;\&#1085;&#1072;&#1090;&#1072;\&#1052;&#1086;&#1080;%20&#1076;&#1086;&#1082;&#1091;&#1084;&#1077;&#1085;&#1090;&#1099;\&#1052;&#1080;&#1085;&#1080;&#1089;&#1090;&#1077;&#1088;&#1089;&#1090;&#1074;&#1072;\2005%20&#1075;&#1086;&#1076;\&#1052;&#1042;&#1044;\&#1041;&#1072;&#1079;&#1072;-&#1052;&#1042;&#1044;-0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C18BF\&#1057;&#1052;&#1045;&#1058;&#1067;%20&#1050;%20&#1058;&#1040;&#1056;&#1048;&#1060;&#1040;&#1052;%202009-201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erver\postoffice\Documents%20and%20Settings\Cherenkova\Local%20Settings\Temporary%20Internet%20Files\OLKB\V2.200727&#1084;&#1072;&#1088;&#1090;&#1072;&#1091;&#1090;&#1086;&#1095;&#1085;..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rst\_For_All_\&#1052;&#1086;&#1080;%20&#1076;&#1086;&#1082;&#1091;&#1084;&#1077;&#1085;&#1090;&#1099;\&#1051;&#1080;&#1084;\&#1044;&#1077;&#1083;&#1072;\&#1070;&#1058;&#1069;&#1050;-&#1061;&#1052;&#1056;\&#1082;.&#1088;\2008\&#1096;&#1072;&#1073;&#1083;&#1086;&#1085;%2020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1041;&#1072;&#1083;&#1072;&#1085;&#1089;\An(EsMon)\7.02.01\V&#1045;&#1052;_2001.5.0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u_kudryashovvv\&#1087;&#1086;&#1095;&#1090;&#1072;_&#1086;&#1090;&#1076;&#1077;&#1083;&#1072;\DOCUME~1\Kim_M_M\LOCALS~1\Temp\_tc\&#1040;&#1051;&#1068;&#1041;&#1054;&#1052;-2007\&#1040;&#1083;&#1100;&#1073;&#1086;&#1084;_&#1072;&#1085;&#1072;&#1083;&#1080;&#1090;&#1080;&#1095;&#1077;&#1089;&#1082;&#1080;&#1093;_&#1092;&#1086;&#1088;&#1084;_2007.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SC_W\&#1055;&#1088;&#1086;&#1075;&#1085;&#1086;&#1079;\&#1055;&#1088;&#1086;&#1075;05_00(27.0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erverrst\Users\golubeva\Documents\&#1042;&#1057;&#1045;%20&#1042;&#1052;&#1045;&#1057;&#1058;&#1045;\&#1054;&#1054;&#1054;%20&#1058;&#1077;&#1087;&#1083;&#1086;&#1101;&#1085;&#1077;&#1088;&#1075;&#1077;&#1090;&#1080;&#1082;&#1072;\&#1088;&#1072;&#1089;&#1095;&#1077;&#1090;%20&#1058;&#1077;&#1087;&#1083;&#1086;&#1101;&#1085;&#1077;&#1088;&#1075;&#1077;&#1090;&#1080;&#1082;&#107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57;&#1086;&#1094;&#1087;&#1088;&#1086;&#1075;&#1088;&#1072;&#1084;&#1084;&#1072;%20&#1082;%20&#1090;&#1072;&#1088;&#1080;&#1092;&#1072;&#1084;%20&#1076;&#1083;&#1103;%20&#1082;&#1072;&#1085;&#1072;&#1082;%20&#1075;&#1088;&#1101;&#1089;%202005\2004\&#1053;&#1077;&#1087;&#1088;&#1086;&#1084;%20&#1091;&#1089;&#1083;&#1091;&#1075;&#1080;\&#1078;&#1082;&#1093;%202004%20&#1075;%2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86D504C6\&#1058;&#1069;&#1054;-11-12-09%20(&#1047;&#1086;&#1090;&#1086;&#1074;).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Documents%20and%20Settings\yu.malina\Local%20Settings\Temporary%20Internet%20Files\Content.Outlook\X0NEF3D0\&#1044;&#1077;&#1087;&#1072;&#1088;&#1090;&#1072;&#1084;&#1077;&#1085;&#1090;%20&#1084;&#1072;&#1088;&#1082;&#1077;&#1090;&#1080;&#1085;&#1075;&#1072;\&#1056;&#1077;&#1082;&#1083;&#1072;&#1084;&#1072;\13&#1058;\&#1057;&#1073;&#1099;&#1090;&#1086;&#1074;&#1072;&#1103;%20&#1087;&#1086;&#1083;&#1080;&#1090;&#1080;&#1082;&#1072;%20(xls)\&#1089;&#1073;&#1099;&#1090;&#1086;&#1074;&#1072;&#1103;%20&#1085;&#1086;&#1074;&#1099;&#1081;%20&#1092;&#1086;&#1088;&#1084;&#1072;&#1090;%20&#1095;&#1077;&#1088;&#1085;&#1086;&#1074;&#1080;&#108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53;&#1072;&#1090;&#1072;&#1096;&#1072;\&#1085;&#1072;&#1090;&#1072;\&#1052;&#1086;&#1080;%20&#1076;&#1086;&#1082;&#1091;&#1084;&#1077;&#1085;&#1090;&#1099;\&#1052;&#1080;&#1085;&#1080;&#1089;&#1090;&#1077;&#1088;&#1089;&#1090;&#1074;&#1072;\2005%20&#1075;&#1086;&#1076;\&#1052;&#1042;&#1044;\&#1055;&#1077;&#1095;&#1086;&#1088;&#1072;-&#1052;&#1042;&#1044;-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G:\DOCUME~1\utchern\LOCALS~1\Temp\&#1064;&#1040;&#1041;&#1051;&#1054;&#1053;%20&#1087;&#1088;&#1077;&#1076;&#1074;&#1072;&#1088;&#1080;&#1090;&#1077;&#1083;&#1100;&#1085;&#1099;&#1081;%20&#1088;&#1072;&#1089;&#1095;&#1077;&#1090;_.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errst\&#1055;&#1072;&#1083;&#1100;&#1095;&#1080;&#1082;&#1086;&#1074;&#1072;%20&#1048;.&#1040;\&#1053;&#1086;&#1074;&#1099;&#1077;%20&#1076;&#1086;&#1082;&#1091;&#1084;&#1077;&#1085;&#1090;&#1099;%20&#1089;%20&#1085;&#1086;&#1091;&#1090;&#1073;&#1091;&#1082;&#1072;\&#1052;&#1059;&#1055;%20&#1043;&#1086;&#1088;&#1074;&#1086;&#1076;&#1086;&#1082;&#1072;&#1085;&#1072;&#1083;%20&#1055;&#1077;&#1095;&#1086;&#1088;&#1072;%202011\&#1056;&#1040;&#1057;&#1063;&#1045;&#1058;_&#1074;&#1086;&#1076;&#1072;_&#1052;&#1059;&#1055;%20&#1043;&#1086;&#1088;&#1074;&#1086;&#1076;&#1086;&#1082;&#1072;&#1085;&#1072;&#1083;%20&#1055;&#1077;&#1095;&#1086;&#1088;&#1072;_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3"/>
      <sheetName val="Заголовок2"/>
      <sheetName val="Инструкция"/>
      <sheetName val="Титульный"/>
      <sheetName val="TEHSHEET"/>
      <sheetName val="Список листов"/>
      <sheetName val="Справочники"/>
      <sheetName val="Образец заявления"/>
      <sheetName val="П№1"/>
      <sheetName val="П№2"/>
      <sheetName val="П№3"/>
      <sheetName val="П№4"/>
      <sheetName val="П№5"/>
      <sheetName val="П№6"/>
      <sheetName val="П№7"/>
      <sheetName val="П№8"/>
      <sheetName val="П№9"/>
      <sheetName val="П№10"/>
      <sheetName val="П№11"/>
      <sheetName val="П№12"/>
      <sheetName val="П№13"/>
      <sheetName val="П№14"/>
      <sheetName val="П№14.1"/>
      <sheetName val="П№14.2"/>
      <sheetName val="П№14.3 "/>
      <sheetName val="П№14.4"/>
      <sheetName val="П№15"/>
      <sheetName val="П№16.1 "/>
      <sheetName val="П№16.2"/>
      <sheetName val="П№17"/>
      <sheetName val="П№18 "/>
      <sheetName val="П№19"/>
      <sheetName val="Т№1"/>
      <sheetName val="Т№2"/>
      <sheetName val="Прочие расходы"/>
      <sheetName val="Расчет тарифа 2011"/>
      <sheetName val="ИТ№1"/>
      <sheetName val="ИТ№2"/>
      <sheetName val="ИТ№3"/>
      <sheetName val="ИТ№4"/>
      <sheetName val="ИТ№5"/>
      <sheetName val="ИТ№6"/>
      <sheetName val="ИТ№7"/>
      <sheetName val="Диапазоны"/>
      <sheetName val="Заголовок"/>
      <sheetName val="Баланс"/>
      <sheetName val="fes"/>
    </sheetNames>
    <sheetDataSet>
      <sheetData sheetId="0"/>
      <sheetData sheetId="1"/>
      <sheetData sheetId="2"/>
      <sheetData sheetId="3" refreshError="1">
        <row r="7">
          <cell r="E7" t="str">
            <v>Ямало-Ненецкий автономный округ</v>
          </cell>
        </row>
        <row r="9">
          <cell r="F9">
            <v>2011</v>
          </cell>
        </row>
        <row r="12">
          <cell r="G12" t="str">
            <v>7719019846</v>
          </cell>
        </row>
        <row r="15">
          <cell r="G15" t="str">
            <v>Город Лабытнанги</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T25"/>
      <sheetName val="T31"/>
      <sheetName val="форма-прил к ф№1"/>
      <sheetName val="T0"/>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_FES"/>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t_Настрой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УФ-53 1кв02 скорр"/>
      <sheetName val="УФ-53 1кв 2002 факт "/>
      <sheetName val="УФ-53 2кв02 скорр"/>
      <sheetName val="УФ-53 3кв02скорр"/>
      <sheetName val="УФ-53 4кв02 скорр"/>
      <sheetName val="УФ-53 2002 всего"/>
      <sheetName val="Лист"/>
      <sheetName val="навигация"/>
      <sheetName val="Т12"/>
      <sheetName val="Т3"/>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Справочно"/>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ТЭП 1"/>
      <sheetName val="БДДС_нов"/>
      <sheetName val="График"/>
      <sheetName val="ПФВ-0.6"/>
      <sheetName val="ПТ-1.2факт"/>
      <sheetName val="Исх."/>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янв"/>
      <sheetName val="фев"/>
      <sheetName val="мар"/>
      <sheetName val="апр"/>
      <sheetName val="май"/>
      <sheetName val="июн"/>
      <sheetName val="1кв"/>
      <sheetName val="2кв"/>
      <sheetName val="@ВрСп"/>
      <sheetName val="2.ГСМ"/>
      <sheetName val="Титульный"/>
      <sheetName val="3.15"/>
      <sheetName val="2.Ê"/>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Справочники"/>
      <sheetName val="Внереализац.-все"/>
      <sheetName val="топография"/>
      <sheetName val="1кв."/>
      <sheetName val="2кв."/>
      <sheetName val="3кв."/>
      <sheetName val="4кв."/>
      <sheetName val="ТИТУЛ"/>
      <sheetName val="6.14"/>
      <sheetName val="ОБЩЕСТВА"/>
      <sheetName val="Проводки'02"/>
      <sheetName val="базовые допущения"/>
      <sheetName val="Добыча нефти4"/>
      <sheetName val="поставка сравн13"/>
      <sheetName val="2002(v2)"/>
      <sheetName val="Подробная по плану ТПиР на 2010"/>
      <sheetName val="Установки"/>
      <sheetName val="ИНДЕКС_МАТЕРИАЛЫ"/>
      <sheetName val="XLR_NoRangeSheet"/>
      <sheetName val="1кв_"/>
      <sheetName val="2кв_"/>
      <sheetName val="3кв_"/>
      <sheetName val="4кв_"/>
      <sheetName val="6_14"/>
      <sheetName val="Подробная_по_плану_ТПиР_на_2010"/>
      <sheetName val="САР сводн. (2006)"/>
      <sheetName val="База"/>
      <sheetName val="Лист2"/>
      <sheetName val="Реестр_Договоров"/>
      <sheetName val="Огл. Графиков"/>
      <sheetName val="Текущие цены"/>
      <sheetName val="рабочий"/>
      <sheetName val="окраска"/>
      <sheetName val="Т-5 (2012)"/>
      <sheetName val="Т-5  (ЛРНУ)"/>
      <sheetName val="Т-5  (ИРНУ)"/>
      <sheetName val="Вводные"/>
      <sheetName val="Реж_НКК (совм.работа)"/>
      <sheetName val="Вахта  (2)"/>
      <sheetName val="тар"/>
      <sheetName val="т1.15(смета8а)"/>
      <sheetName val="Data"/>
      <sheetName val="Приход"/>
      <sheetName val="Расход"/>
      <sheetName val="эл ст"/>
      <sheetName val="АНАЛИТ"/>
      <sheetName val="план ФР"/>
      <sheetName val="т-сети"/>
      <sheetName val="Списки"/>
      <sheetName val="план индексы"/>
      <sheetName val="1кв_1"/>
      <sheetName val="2кв_1"/>
      <sheetName val="3кв_1"/>
      <sheetName val="4кв_1"/>
      <sheetName val="6_141"/>
      <sheetName val="Подробная_по_плану_ТПиР_на_2011"/>
      <sheetName val="САР_сводн__(2006)"/>
      <sheetName val="sapactivexlhiddensheet"/>
      <sheetName val="Параметры"/>
      <sheetName val="ЛОМ_УКР"/>
      <sheetName val="Чугун_Украина"/>
      <sheetName val="3"/>
      <sheetName val="Исходные"/>
      <sheetName val="План RUR"/>
      <sheetName val="Анализ себестоимости  ТП лист1 "/>
      <sheetName val="Исход.инф."/>
      <sheetName val="МАТЕР.433,452"/>
      <sheetName val="Проект"/>
      <sheetName val="ППП"/>
      <sheetName val="БДДС РКХП"/>
      <sheetName val="Список_Юж"/>
      <sheetName val="курс"/>
      <sheetName val="МС"/>
      <sheetName val="отрасл.инд"/>
      <sheetName val="НДС"/>
      <sheetName val="Анализ раздельный"/>
      <sheetName val="Примеча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s>
    <sheetDataSet>
      <sheetData sheetId="0"/>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2013 Химки"/>
      <sheetName val="Насосы 1,2РН"/>
      <sheetName val="Насосы 3РН"/>
      <sheetName val="Тобмен 1,2РН"/>
      <sheetName val="Тобмен 3РН"/>
      <sheetName val="Кот об 3РН"/>
      <sheetName val="тепловые сети 1,2РН"/>
      <sheetName val="тепловые сети 3РН"/>
      <sheetName val="Здания 1,2РН"/>
      <sheetName val="Здания 3РН"/>
      <sheetName val="Лист7"/>
      <sheetName val="Перечень ведомостей КР на 2014г"/>
    </sheetNames>
    <definedNames>
      <definedName name="___FY1" refersTo="#ССЫЛКА!"/>
      <definedName name="AM" refersTo="#ССЫЛКА!" sheetId="0"/>
      <definedName name="AN" refersTo="#ССЫЛКА!" sheetId="0"/>
      <definedName name="CompOt" refersTo="#ССЫЛКА!" sheetId="0"/>
      <definedName name="CompRas" refersTo="#ССЫЛКА!" sheetId="0"/>
      <definedName name="ew" refersTo="#ССЫЛКА!" sheetId="0"/>
      <definedName name="fbgffnjfgg" refersTo="#ССЫЛКА!" sheetId="0"/>
      <definedName name="fg" refersTo="#ССЫЛКА!" sheetId="0"/>
      <definedName name="gh" refersTo="#ССЫЛКА!" sheetId="0"/>
      <definedName name="ghhktyi" refersTo="#ССЫЛКА!" sheetId="0"/>
      <definedName name="grety5e" refersTo="#ССЫЛКА!" sheetId="0"/>
      <definedName name="hfte" refersTo="#ССЫЛКА!" sheetId="0"/>
      <definedName name="k" refersTo="#ССЫЛКА!" sheetId="0"/>
      <definedName name="knkn.n." refersTo="#ССЫЛКА!" sheetId="0"/>
      <definedName name="rrtget6" refersTo="#ССЫЛКА!" sheetId="0"/>
      <definedName name="uka" refersTo="#ССЫЛКА!" sheetId="0"/>
      <definedName name="в23ё" refersTo="#ССЫЛКА!" sheetId="0"/>
      <definedName name="вв" refersTo="#ССЫЛКА!" sheetId="0"/>
      <definedName name="гггр" refersTo="#ССЫЛКА!" sheetId="0"/>
      <definedName name="ддд" refersTo="#ССЫЛКА!" sheetId="0"/>
      <definedName name="йй" refersTo="#ССЫЛКА!" sheetId="0"/>
      <definedName name="йййййййййййййййййййййййй" refersTo="#ССЫЛКА!" sheetId="0"/>
      <definedName name="кв3" refersTo="#ССЫЛКА!" sheetId="0"/>
      <definedName name="квартал" refersTo="#ССЫЛКА!" sheetId="0"/>
      <definedName name="ке" refersTo="#ССЫЛКА!" sheetId="0"/>
      <definedName name="лена" refersTo="#ССЫЛКА!" sheetId="0"/>
      <definedName name="лод" refersTo="#ССЫЛКА!" sheetId="0"/>
      <definedName name="мым" refersTo="#ССЫЛКА!" sheetId="0"/>
      <definedName name="оро" refersTo="#ССЫЛКА!" sheetId="0"/>
      <definedName name="ропор" refersTo="#ССЫЛКА!" sheetId="0"/>
      <definedName name="с" refersTo="#ССЫЛКА!" sheetId="0"/>
      <definedName name="сс" refersTo="#ССЫЛКА!" sheetId="0"/>
      <definedName name="сссс" refersTo="#ССЫЛКА!" sheetId="0"/>
      <definedName name="ссы" refersTo="#ССЫЛКА!" sheetId="0"/>
      <definedName name="шшшшшо" refersTo="#ССЫЛКА!" sheetId="0"/>
      <definedName name="ыв" refersTo="#ССЫЛКА!" sheetId="0"/>
      <definedName name="ыыыы" refersTo="#ССЫЛКА!" sheetId="0"/>
      <definedName name="яяя" refersTo="#ССЫЛКА!" sheetId="0"/>
    </defined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2014И"/>
      <sheetName val="ИПЦ-2014Д"/>
      <sheetName val="CPI foodimp"/>
      <sheetName val="печ2 И"/>
      <sheetName val="df04-07"/>
      <sheetName val="df08-12"/>
      <sheetName val="df13-14"/>
      <sheetName val="Мир _цены"/>
      <sheetName val="ИЦПМЭР"/>
      <sheetName val="электро-14И"/>
      <sheetName val="уголь-мазут"/>
      <sheetName val="пч-30"/>
      <sheetName val="df13-30 (2)"/>
      <sheetName val="2030-ЖКХ-газ"/>
      <sheetName val="vec"/>
      <sheetName val="электро-14Д"/>
      <sheetName val="Контакты"/>
      <sheetName val="TECHSHEET"/>
      <sheetName val="PLAN_201X"/>
      <sheetName val="v-2013-2030- 2в-f-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3"/>
      <sheetName val="Заголовок2"/>
      <sheetName val="Инструкция"/>
      <sheetName val="Титульный"/>
      <sheetName val="TEHSHEET"/>
      <sheetName val="Список листов"/>
      <sheetName val="Справочники"/>
      <sheetName val="Образец заявления"/>
      <sheetName val="П№1"/>
      <sheetName val="П№2"/>
      <sheetName val="П№3"/>
      <sheetName val="П№4"/>
      <sheetName val="П№5"/>
      <sheetName val="П№6"/>
      <sheetName val="П№7"/>
      <sheetName val="П№8"/>
      <sheetName val="П№9"/>
      <sheetName val="П№10"/>
      <sheetName val="П№11"/>
      <sheetName val="П№12"/>
      <sheetName val="П№13"/>
      <sheetName val="П№14"/>
      <sheetName val="П№14.1"/>
      <sheetName val="П№14.2"/>
      <sheetName val="П№14.3 "/>
      <sheetName val="П№14.4"/>
      <sheetName val="П№15"/>
      <sheetName val="П№16.1 "/>
      <sheetName val="П№16.2"/>
      <sheetName val="П№17"/>
      <sheetName val="П№18 "/>
      <sheetName val="П№19"/>
      <sheetName val="Т№1"/>
      <sheetName val="Т№2"/>
      <sheetName val="Прочие расходы"/>
      <sheetName val="Расчет тарифа 2011"/>
      <sheetName val="ИТ№1"/>
      <sheetName val="ИТ№2"/>
      <sheetName val="ИТ№3"/>
      <sheetName val="ИТ№4"/>
      <sheetName val="ИТ№5"/>
      <sheetName val="ИТ№6"/>
      <sheetName val="ИТ№7"/>
      <sheetName val="Диапазоны"/>
      <sheetName val="Заголовок"/>
      <sheetName val="Калькуляция кв"/>
      <sheetName val="перекрестка"/>
      <sheetName val="16"/>
      <sheetName val="18.2"/>
      <sheetName val="6"/>
      <sheetName val="15"/>
      <sheetName val="17.1"/>
      <sheetName val="21.3"/>
      <sheetName val="2.3"/>
      <sheetName val="20"/>
      <sheetName val="27"/>
      <sheetName val="P2.1"/>
      <sheetName val="гр5(о)"/>
      <sheetName val="10"/>
      <sheetName val="11"/>
      <sheetName val="12"/>
      <sheetName val="18.1"/>
      <sheetName val="19.1.1"/>
      <sheetName val="19.1.2"/>
      <sheetName val="19.2"/>
      <sheetName val="2.1"/>
      <sheetName val="21.1"/>
      <sheetName val="21.2.1"/>
      <sheetName val="21.2.2"/>
      <sheetName val="21.4"/>
      <sheetName val="28.3"/>
      <sheetName val="29"/>
      <sheetName val="7"/>
      <sheetName val="1.1"/>
      <sheetName val="1.2"/>
      <sheetName val="13"/>
      <sheetName val="14"/>
      <sheetName val="17"/>
      <sheetName val="18"/>
      <sheetName val="19"/>
      <sheetName val="2.2"/>
      <sheetName val="20.1"/>
      <sheetName val="21"/>
      <sheetName val="22"/>
      <sheetName val="24.1"/>
      <sheetName val="24"/>
      <sheetName val="25.1"/>
      <sheetName val="25"/>
      <sheetName val="26"/>
      <sheetName val="28.1"/>
      <sheetName val="28.2"/>
      <sheetName val="28"/>
      <sheetName val="3"/>
      <sheetName val="4"/>
      <sheetName val="5"/>
      <sheetName val="8"/>
      <sheetName val="9"/>
      <sheetName val="P2.2"/>
      <sheetName val="vec"/>
    </sheetNames>
    <sheetDataSet>
      <sheetData sheetId="0" refreshError="1"/>
      <sheetData sheetId="1" refreshError="1"/>
      <sheetData sheetId="2" refreshError="1"/>
      <sheetData sheetId="3" refreshError="1">
        <row r="7">
          <cell r="E7" t="str">
            <v>Ямало-Ненецкий автономный округ</v>
          </cell>
        </row>
        <row r="15">
          <cell r="G15" t="str">
            <v>Город Лабытнанги</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1"/>
      <sheetName val="#ССЫЛКА"/>
      <sheetName val="T0"/>
      <sheetName val="T25"/>
      <sheetName val="T31"/>
      <sheetName val="форма-прил к ф№1"/>
      <sheetName val="FES"/>
      <sheetName val="Свод"/>
      <sheetName val="Свод с ФИО"/>
      <sheetName val="справочники"/>
      <sheetName val="TEHSHEET"/>
      <sheetName val="REESTR_MO"/>
      <sheetName val="Титульный"/>
      <sheetName val="гр5(о)"/>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ИП"/>
      <sheetName val="Комментарии"/>
      <sheetName val="Проверка"/>
      <sheetName val="TEHSHEET"/>
      <sheetName val="AllSheetsInThisWorkbook"/>
      <sheetName val="et_union"/>
      <sheetName val="mod_00"/>
      <sheetName val="mod_01"/>
      <sheetName val="mod_com"/>
      <sheetName val="modProv"/>
      <sheetName val="modInstruction"/>
      <sheetName val="modFill"/>
      <sheetName val="modReestr"/>
      <sheetName val="modHTTP"/>
      <sheetName val="modUpdTemplMain"/>
      <sheetName val="modfrmCheckUpdates"/>
      <sheetName val="modfrmDateChoose"/>
      <sheetName val="modfrmRegion"/>
      <sheetName val="modfrmReestr"/>
      <sheetName val="REESTR_MO"/>
      <sheetName val="REESTR_ORG"/>
      <sheetName val="REESTR_IP"/>
      <sheetName val="REESTR_OBJECT"/>
      <sheetName val="REESTR_STOP_REASON"/>
      <sheetName val="modClassifierValidate"/>
      <sheetName val="modDoubleClick"/>
      <sheetName val="modCheckCyan"/>
      <sheetName val="modHyp"/>
    </sheetNames>
    <sheetDataSet>
      <sheetData sheetId="0"/>
      <sheetData sheetId="1"/>
      <sheetData sheetId="2"/>
      <sheetData sheetId="3"/>
      <sheetData sheetId="4"/>
      <sheetData sheetId="5"/>
      <sheetData sheetId="6">
        <row r="2">
          <cell r="E2" t="str">
            <v>2003</v>
          </cell>
          <cell r="F2" t="str">
            <v>Январь</v>
          </cell>
          <cell r="K2" t="str">
            <v>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v>
          </cell>
        </row>
        <row r="3">
          <cell r="E3" t="str">
            <v>2004</v>
          </cell>
          <cell r="F3" t="str">
            <v>Февраль</v>
          </cell>
          <cell r="K3" t="str">
            <v>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v>
          </cell>
        </row>
        <row r="4">
          <cell r="E4" t="str">
            <v>2005</v>
          </cell>
          <cell r="F4" t="str">
            <v>Март</v>
          </cell>
          <cell r="K4" t="str">
            <v>Реконструкция или модернизация существующих объектов теплоснабжения в целях снижения уровня износа существующих объектов теплоснабжения</v>
          </cell>
        </row>
        <row r="5">
          <cell r="E5" t="str">
            <v>2006</v>
          </cell>
          <cell r="F5" t="str">
            <v>Апрель</v>
          </cell>
          <cell r="K5" t="str">
            <v>Мероприятия, направленные на повышение экологической эффективности</v>
          </cell>
        </row>
        <row r="6">
          <cell r="E6" t="str">
            <v>2007</v>
          </cell>
          <cell r="F6" t="str">
            <v>Май</v>
          </cell>
          <cell r="K6" t="str">
            <v>Вывод из эксплуатации, консервации и демонтаж объектов теплоснабжения</v>
          </cell>
        </row>
        <row r="7">
          <cell r="E7" t="str">
            <v>2008</v>
          </cell>
          <cell r="F7" t="str">
            <v>Июнь</v>
          </cell>
          <cell r="K7" t="str">
            <v>Мероприятия, направленные на повышение энергоэффективности в сфере теплоснабжения</v>
          </cell>
        </row>
        <row r="8">
          <cell r="E8" t="str">
            <v>2009</v>
          </cell>
          <cell r="F8" t="str">
            <v>Июль</v>
          </cell>
        </row>
        <row r="9">
          <cell r="E9" t="str">
            <v>2010</v>
          </cell>
          <cell r="F9" t="str">
            <v>Август</v>
          </cell>
        </row>
        <row r="10">
          <cell r="E10" t="str">
            <v>2011</v>
          </cell>
          <cell r="F10" t="str">
            <v>Сентябрь</v>
          </cell>
        </row>
        <row r="11">
          <cell r="E11" t="str">
            <v>2012</v>
          </cell>
          <cell r="F11" t="str">
            <v>Октябрь</v>
          </cell>
        </row>
        <row r="12">
          <cell r="E12" t="str">
            <v>2013</v>
          </cell>
          <cell r="F12" t="str">
            <v>Ноябрь</v>
          </cell>
        </row>
        <row r="13">
          <cell r="E13" t="str">
            <v>2014</v>
          </cell>
          <cell r="F13" t="str">
            <v>Декабрь</v>
          </cell>
        </row>
        <row r="14">
          <cell r="E14" t="str">
            <v>2015</v>
          </cell>
        </row>
        <row r="15">
          <cell r="E15" t="str">
            <v>2016</v>
          </cell>
        </row>
        <row r="16">
          <cell r="E16" t="str">
            <v>2017</v>
          </cell>
        </row>
        <row r="17">
          <cell r="E17" t="str">
            <v>2018</v>
          </cell>
        </row>
        <row r="18">
          <cell r="E18" t="str">
            <v>2019</v>
          </cell>
        </row>
        <row r="19">
          <cell r="E19" t="str">
            <v>2020</v>
          </cell>
        </row>
        <row r="20">
          <cell r="E20" t="str">
            <v>2021</v>
          </cell>
        </row>
        <row r="21">
          <cell r="E21" t="str">
            <v>2022</v>
          </cell>
        </row>
        <row r="22">
          <cell r="E22" t="str">
            <v>2023</v>
          </cell>
        </row>
        <row r="23">
          <cell r="E23" t="str">
            <v>2024</v>
          </cell>
        </row>
        <row r="24">
          <cell r="E24" t="str">
            <v>2025</v>
          </cell>
        </row>
        <row r="25">
          <cell r="E25" t="str">
            <v>2026</v>
          </cell>
        </row>
        <row r="26">
          <cell r="E26" t="str">
            <v>2027</v>
          </cell>
        </row>
        <row r="27">
          <cell r="E27" t="str">
            <v>2028</v>
          </cell>
        </row>
        <row r="28">
          <cell r="E28" t="str">
            <v>2029</v>
          </cell>
        </row>
        <row r="29">
          <cell r="E29" t="str">
            <v>2030</v>
          </cell>
        </row>
        <row r="30">
          <cell r="E30" t="str">
            <v>2031</v>
          </cell>
        </row>
        <row r="31">
          <cell r="E31" t="str">
            <v>2032</v>
          </cell>
        </row>
        <row r="32">
          <cell r="E32" t="str">
            <v>2033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3"/>
      <sheetName val="Инструкция"/>
      <sheetName val="Список организаций"/>
      <sheetName val="Баланс"/>
      <sheetName val="Расходы организации"/>
      <sheetName val="Расходы на реализацию"/>
      <sheetName val="Комментарии"/>
      <sheetName val="Проверка"/>
      <sheetName val="modProt"/>
      <sheetName val="modHyp"/>
      <sheetName val="modAddUpdOrg"/>
      <sheetName val="Диапазоны"/>
      <sheetName val="Свод"/>
      <sheetName val="Ошибки загрузки"/>
      <sheetName val="TEHSHEET"/>
      <sheetName val="REESTR_START"/>
      <sheetName val="REESTR"/>
      <sheetName val="modProv"/>
      <sheetName val="REESTR_ORG"/>
      <sheetName val="для свода"/>
      <sheetName val="fes"/>
      <sheetName val="Титульный"/>
      <sheetName val="Титул"/>
    </sheetNames>
    <sheetDataSet>
      <sheetData sheetId="0" refreshError="1"/>
      <sheetData sheetId="1" refreshError="1"/>
      <sheetData sheetId="2" refreshError="1"/>
      <sheetData sheetId="3" refreshError="1">
        <row r="10">
          <cell r="G10" t="str">
            <v>A</v>
          </cell>
          <cell r="H10" t="str">
            <v>1</v>
          </cell>
          <cell r="I10" t="str">
            <v>2</v>
          </cell>
          <cell r="J10" t="str">
            <v>3</v>
          </cell>
          <cell r="K10" t="str">
            <v>4</v>
          </cell>
          <cell r="L10" t="str">
            <v>5</v>
          </cell>
          <cell r="M10" t="str">
            <v>5.1</v>
          </cell>
          <cell r="N10" t="str">
            <v>5.1.1</v>
          </cell>
          <cell r="O10" t="str">
            <v>5.1.2</v>
          </cell>
          <cell r="P10" t="str">
            <v>5.1.3</v>
          </cell>
          <cell r="Q10" t="str">
            <v>5.2</v>
          </cell>
          <cell r="R10" t="str">
            <v>5.2.1</v>
          </cell>
          <cell r="S10" t="str">
            <v>5.2.1.1</v>
          </cell>
          <cell r="T10" t="str">
            <v>5.2.1.2</v>
          </cell>
          <cell r="U10" t="str">
            <v>5.2.2</v>
          </cell>
          <cell r="V10" t="str">
            <v>5.2.2.</v>
          </cell>
          <cell r="W10" t="str">
            <v>5.2.2.1</v>
          </cell>
          <cell r="X10" t="str">
            <v>5.2.2.</v>
          </cell>
          <cell r="Y10" t="str">
            <v>5.2.3</v>
          </cell>
          <cell r="Z10" t="str">
            <v>5.2.3.1</v>
          </cell>
          <cell r="AA10" t="str">
            <v>5.2.3.2</v>
          </cell>
          <cell r="AB10" t="str">
            <v>5.2.3.3</v>
          </cell>
          <cell r="AC10" t="str">
            <v>6.1</v>
          </cell>
          <cell r="AD10" t="str">
            <v>6.2</v>
          </cell>
        </row>
        <row r="11">
          <cell r="G11" t="str">
            <v>Всего по МО</v>
          </cell>
          <cell r="H11">
            <v>9060585</v>
          </cell>
          <cell r="I11">
            <v>599385</v>
          </cell>
          <cell r="J11">
            <v>0</v>
          </cell>
          <cell r="K11">
            <v>9015400</v>
          </cell>
          <cell r="L11">
            <v>8461200</v>
          </cell>
          <cell r="M11">
            <v>1482900</v>
          </cell>
          <cell r="N11">
            <v>677000</v>
          </cell>
          <cell r="O11">
            <v>805900</v>
          </cell>
          <cell r="P11">
            <v>0</v>
          </cell>
          <cell r="Q11">
            <v>6978300</v>
          </cell>
          <cell r="R11">
            <v>1021000</v>
          </cell>
          <cell r="S11">
            <v>0</v>
          </cell>
          <cell r="T11">
            <v>1021000</v>
          </cell>
          <cell r="U11">
            <v>0</v>
          </cell>
          <cell r="V11">
            <v>0</v>
          </cell>
          <cell r="W11">
            <v>0</v>
          </cell>
          <cell r="X11">
            <v>0</v>
          </cell>
          <cell r="Y11">
            <v>5957300</v>
          </cell>
          <cell r="Z11">
            <v>516400</v>
          </cell>
          <cell r="AA11">
            <v>4010000</v>
          </cell>
          <cell r="AB11">
            <v>1430900</v>
          </cell>
          <cell r="AC11">
            <v>2201000</v>
          </cell>
          <cell r="AD11">
            <v>3756300</v>
          </cell>
        </row>
        <row r="13">
          <cell r="F13">
            <v>1</v>
          </cell>
          <cell r="G13" t="str">
            <v>МУП "Тобольский водоканал"</v>
          </cell>
          <cell r="H13">
            <v>9060585</v>
          </cell>
          <cell r="I13">
            <v>599385</v>
          </cell>
          <cell r="K13">
            <v>9015400</v>
          </cell>
          <cell r="L13">
            <v>8461200</v>
          </cell>
          <cell r="M13">
            <v>1482900</v>
          </cell>
          <cell r="N13">
            <v>677000</v>
          </cell>
          <cell r="O13">
            <v>805900</v>
          </cell>
          <cell r="Q13">
            <v>6978300</v>
          </cell>
          <cell r="R13">
            <v>1021000</v>
          </cell>
          <cell r="T13">
            <v>1021000</v>
          </cell>
          <cell r="U13">
            <v>0</v>
          </cell>
          <cell r="Y13">
            <v>5957300</v>
          </cell>
          <cell r="Z13">
            <v>516400</v>
          </cell>
          <cell r="AA13">
            <v>4010000</v>
          </cell>
          <cell r="AB13">
            <v>1430900</v>
          </cell>
          <cell r="AC13">
            <v>2201000</v>
          </cell>
          <cell r="AD13">
            <v>3756300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CommonProcedures"/>
      <sheetName val="modBalPr"/>
      <sheetName val="modVLDProv"/>
      <sheetName val="modVLDProvTM"/>
      <sheetName val="Инструкция"/>
      <sheetName val="modInstruction"/>
      <sheetName val="Лог обновления"/>
      <sheetName val="Список организаций"/>
      <sheetName val="TECHSHEET"/>
      <sheetName val="TECH_VERTICAL"/>
      <sheetName val="TECH_HORISONTAL"/>
      <sheetName val="REESTR_ORG"/>
      <sheetName val="REESTR_SOURCE"/>
      <sheetName val="modGetGeoBase"/>
      <sheetName val="ТС.БПр"/>
      <sheetName val="ТС.БТр"/>
      <sheetName val="ТС.К год"/>
      <sheetName val="ТС.К 1 янв"/>
      <sheetName val="ТС.К 1 июл"/>
      <sheetName val="ТС.К (к) 1 янв"/>
      <sheetName val="ТС.К (к) 1 июл"/>
      <sheetName val="ТС.Т 1 янв"/>
      <sheetName val="ТС.Т 1 июл"/>
      <sheetName val="ТС.ТМ1 1 янв"/>
      <sheetName val="ТС.ТМ1 1 июл"/>
      <sheetName val="ТС.ТМ2 1 янв"/>
      <sheetName val="ТС.ТМ2 1 июл"/>
      <sheetName val="БПр"/>
      <sheetName val="БТр"/>
      <sheetName val="К год"/>
      <sheetName val="К 1 янв"/>
      <sheetName val="К 1 июл"/>
      <sheetName val="ТМ1 1 янв"/>
      <sheetName val="ТМ1 1 июл"/>
      <sheetName val="ТМ2 1 янв"/>
      <sheetName val="ТМ2 1 июл"/>
      <sheetName val="ВО.БПр"/>
      <sheetName val="ВО.БТр"/>
      <sheetName val="ВО.К год"/>
      <sheetName val="ВО.К 1 янв"/>
      <sheetName val="ВО.К 1 июл"/>
      <sheetName val="ВО.ТМ1 1 янв"/>
      <sheetName val="ВО.ТМ1 1 июл"/>
      <sheetName val="ВО.ТМ2 1 янв"/>
      <sheetName val="ВО.ТМ2 1 июл"/>
      <sheetName val="ТБО.К год"/>
      <sheetName val="ТБО.К 1 янв"/>
      <sheetName val="ТБО.К 1 июл"/>
      <sheetName val="Свод"/>
      <sheetName val="Результаты загрузки"/>
      <sheetName val="Комментарии"/>
      <sheetName val="Проверка"/>
      <sheetName val="REESTR_MO"/>
      <sheetName val="AUTHORISATION"/>
      <sheetName val="PLAN1X_LIST_ORG"/>
      <sheetName val="PLAN1X_BPR"/>
      <sheetName val="PLAN1X_BPR_DETAILED"/>
      <sheetName val="PLAN1X_MXPP"/>
      <sheetName val="PLAN1X_MXPP_DETAILED"/>
      <sheetName val="PLAN1X_BTR"/>
      <sheetName val="PLAN1X_BTR_DETAILED"/>
      <sheetName val="PLAN1X_MXTR"/>
      <sheetName val="PLAN1X_MXTR_DETAILED"/>
      <sheetName val="PLAN1X_FUEL"/>
      <sheetName val="PLAN1X_FUEL_GAS"/>
      <sheetName val="PLAN1X_FUEL_TR_1"/>
      <sheetName val="PLAN1X_FUEL_TR_2"/>
      <sheetName val="PLAN1X_FUEL_TR_3"/>
      <sheetName val="PLAN1X_FUEL_EE"/>
      <sheetName val="PLAN1X_CALC"/>
      <sheetName val="PLAN1X_TM1"/>
      <sheetName val="PLAN1X_TM2"/>
      <sheetName val="modLoad"/>
      <sheetName val="modLoadResults"/>
      <sheetName val="modLoadFiles"/>
      <sheetName val="modSvodButtons"/>
      <sheetName val="modVLDCommonProv"/>
      <sheetName val="modVLDIntegrityProv"/>
      <sheetName val="modDataRegion"/>
      <sheetName val="modBalTr"/>
      <sheetName val="modCalc"/>
      <sheetName val="modCalcCombi"/>
      <sheetName val="modCalcYear"/>
      <sheetName val="modFuel"/>
      <sheetName val="modListOrg"/>
      <sheetName val="modCommandButton"/>
      <sheetName val="modfrmRegion"/>
      <sheetName val="modVLDProvGeneralProc"/>
      <sheetName val="modfrmCheckInIsInProgress"/>
      <sheetName val="modfrmPLAN1XUpdateIsInProgress"/>
      <sheetName val="modVLDOrgUniqueness"/>
      <sheetName val="modTM1"/>
      <sheetName val="modTM2"/>
      <sheetName val="modfrmReestr"/>
      <sheetName val="modfrmOrg"/>
      <sheetName val="modUpdTemplMain"/>
      <sheetName val="modfrmCheckUpdates"/>
      <sheetName val="modfrmDateChoose"/>
      <sheetName val="modIHLCommandBar"/>
      <sheetName val="modfrmHEATINGAdditionalOrgData"/>
      <sheetName val="modfrmVSNAVOTVAdditionalOrgData"/>
      <sheetName val="modGeneralProcedures"/>
      <sheetName val="modOpen"/>
      <sheetName val="modfrmReportMode"/>
      <sheetName val="прогноз_1"/>
      <sheetName val="fes"/>
      <sheetName val="Балан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G6" t="str">
            <v>водоснабжения</v>
          </cell>
        </row>
        <row r="20">
          <cell r="G20" t="str">
            <v>Вид воды</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бор субъекта РФ"/>
      <sheetName val="modfrmReestr"/>
      <sheetName val="modProv"/>
      <sheetName val="modChange"/>
      <sheetName val="mod_wb"/>
      <sheetName val="mod_Лист9"/>
      <sheetName val="mod_Лист11"/>
      <sheetName val="Инструкция"/>
      <sheetName val="Обновление"/>
      <sheetName val="Лог обновления"/>
      <sheetName val="Титульный"/>
      <sheetName val="Список листов"/>
      <sheetName val="Оценка"/>
      <sheetName val="Балансовые показатели"/>
      <sheetName val="Баланс с учетом счетчиков"/>
      <sheetName val="Баланс для заключения"/>
      <sheetName val="Протокол (упр.)"/>
      <sheetName val="Протокол (20э)"/>
      <sheetName val="Анализ (пер.)"/>
      <sheetName val="Анализ (пр.+пер.)"/>
      <sheetName val="Хар-ки товаров и услуг"/>
      <sheetName val="Оснащенность приборами учета"/>
      <sheetName val="Идеальный тариф, резерв"/>
      <sheetName val="Избыток-экономия"/>
      <sheetName val="Индикаторы-нормативы"/>
      <sheetName val="Комментарии"/>
      <sheetName val="Проверка"/>
      <sheetName val="et_union"/>
      <sheetName val="mod_frmREG"/>
      <sheetName val="mod_Лист10"/>
      <sheetName val="mod_Лист8"/>
      <sheetName val="mod_Лист6"/>
      <sheetName val="mod_Лист4"/>
      <sheetName val="mod_Dyn"/>
      <sheetName val="TEHSHEET"/>
      <sheetName val="AllSheetsInThisWorkbook"/>
      <sheetName val="REESTR_MO"/>
      <sheetName val="modfrmSetErr"/>
      <sheetName val="REESTR_FILTERED"/>
      <sheetName val="REESTR_ORG_VO"/>
      <sheetName val="REESTR_ORG_GAS"/>
      <sheetName val="REESTR_ORG_HOT_VS"/>
      <sheetName val="REESTR_ORG_WARM"/>
      <sheetName val="REESTR_ORG_TBO"/>
      <sheetName val="REESTR_ORG_VS"/>
      <sheetName val="REESTR_ORG_EE"/>
      <sheetName val="REESTR_ORG_VS_VO"/>
      <sheetName val="modfrmDateChoose"/>
      <sheetName val="modfrmMonthYearChoose"/>
      <sheetName val="modCommandButton"/>
      <sheetName val="modReestr"/>
      <sheetName val="modInfo"/>
      <sheetName val="modUpdTemplMain"/>
      <sheetName val="modServiceModule"/>
      <sheetName val="mod_Coms"/>
      <sheetName val="mod_Лист2"/>
      <sheetName val="mod_Лист12"/>
      <sheetName val="fes"/>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5">
          <cell r="M35">
            <v>0.43</v>
          </cell>
        </row>
      </sheetData>
      <sheetData sheetId="13">
        <row r="126">
          <cell r="E126">
            <v>4</v>
          </cell>
        </row>
        <row r="145">
          <cell r="E145">
            <v>0</v>
          </cell>
        </row>
        <row r="164">
          <cell r="E164">
            <v>0</v>
          </cell>
        </row>
        <row r="183">
          <cell r="E183">
            <v>0</v>
          </cell>
        </row>
        <row r="202">
          <cell r="E202">
            <v>0</v>
          </cell>
        </row>
        <row r="221">
          <cell r="E221">
            <v>0</v>
          </cell>
        </row>
        <row r="240">
          <cell r="E240">
            <v>0</v>
          </cell>
        </row>
        <row r="262">
          <cell r="E262">
            <v>0</v>
          </cell>
        </row>
      </sheetData>
      <sheetData sheetId="14" refreshError="1"/>
      <sheetData sheetId="15" refreshError="1"/>
      <sheetData sheetId="16">
        <row r="54">
          <cell r="S54">
            <v>0</v>
          </cell>
        </row>
        <row r="71">
          <cell r="O71">
            <v>241.42399999999998</v>
          </cell>
          <cell r="S71">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2">
          <cell r="E2">
            <v>2011</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равнение исх."/>
      <sheetName val="Сравнение"/>
      <sheetName val="Сравнение до 2024"/>
      <sheetName val="по годам"/>
      <sheetName val="структура расходов РСТ 3"/>
      <sheetName val="индикаторы РСТ 3"/>
      <sheetName val="структура расходов РСТ 1"/>
      <sheetName val="индикаторы РСТ 1"/>
      <sheetName val="топливо сравн"/>
      <sheetName val="мощности нагрузки"/>
      <sheetName val="дефлятор"/>
    </sheetNames>
    <definedNames>
      <definedName name="CompRas" refersTo="#ССЫЛКА!" sheetId="6"/>
      <definedName name="CompRas1" refersTo="#ССЫЛКА!" sheetId="6"/>
      <definedName name="цу" refersTo="#ССЫЛКА!" sheetId="6"/>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TEHSHEET"/>
      <sheetName val="Справочники"/>
      <sheetName val="Томская область1"/>
      <sheetName val="et_union"/>
      <sheetName val="расчет НВВ РСК по RAB"/>
      <sheetName val="гкпз-2013 химки"/>
      <sheetName val="fe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Справочники"/>
      <sheetName val="Актив"/>
      <sheetName val="Пассив"/>
      <sheetName val="23"/>
      <sheetName val="Заголовок2"/>
      <sheetName val="Заголовок"/>
      <sheetName val="Проверка"/>
      <sheetName val="TEHSHEET"/>
      <sheetName val="vec"/>
      <sheetName val="гкпз-2013 химки"/>
      <sheetName val="FORMA1.BUHG"/>
    </sheetNames>
    <sheetDataSet>
      <sheetData sheetId="0" refreshError="1"/>
      <sheetData sheetId="1"/>
      <sheetData sheetId="2"/>
      <sheetData sheetId="3"/>
      <sheetData sheetId="4" refreshError="1"/>
      <sheetData sheetId="5"/>
      <sheetData sheetId="6" refreshError="1"/>
      <sheetData sheetId="7" refreshError="1"/>
      <sheetData sheetId="8">
        <row r="1">
          <cell r="G1" t="str">
            <v>январь</v>
          </cell>
          <cell r="H1" t="str">
            <v>01</v>
          </cell>
          <cell r="I1">
            <v>2006</v>
          </cell>
          <cell r="K1" t="str">
            <v>тыс.руб.</v>
          </cell>
          <cell r="L1" t="str">
            <v>01</v>
          </cell>
        </row>
        <row r="2">
          <cell r="G2" t="str">
            <v>февраль</v>
          </cell>
          <cell r="H2" t="str">
            <v>02</v>
          </cell>
          <cell r="I2">
            <v>2007</v>
          </cell>
          <cell r="K2" t="str">
            <v>млн.руб.</v>
          </cell>
          <cell r="L2" t="str">
            <v>02</v>
          </cell>
          <cell r="N2" t="str">
            <v>Общество с ограниченной ответственностью</v>
          </cell>
          <cell r="O2" t="str">
            <v>I квартал</v>
          </cell>
          <cell r="Q2" t="str">
            <v>Государственная</v>
          </cell>
        </row>
        <row r="3">
          <cell r="G3" t="str">
            <v>март</v>
          </cell>
          <cell r="H3" t="str">
            <v>03</v>
          </cell>
          <cell r="I3">
            <v>2008</v>
          </cell>
          <cell r="L3" t="str">
            <v>03</v>
          </cell>
          <cell r="N3" t="str">
            <v>Общество с дополнительной ответственностью</v>
          </cell>
          <cell r="O3" t="str">
            <v>I полугодие</v>
          </cell>
          <cell r="Q3" t="str">
            <v>Муниципальная</v>
          </cell>
        </row>
        <row r="4">
          <cell r="G4" t="str">
            <v>апрель</v>
          </cell>
          <cell r="H4" t="str">
            <v>04</v>
          </cell>
          <cell r="I4">
            <v>2009</v>
          </cell>
          <cell r="L4" t="str">
            <v>04</v>
          </cell>
          <cell r="N4" t="str">
            <v>Открытое акционерное общество</v>
          </cell>
          <cell r="O4" t="str">
            <v>9 месяцев</v>
          </cell>
          <cell r="Q4" t="str">
            <v>Частная</v>
          </cell>
        </row>
        <row r="5">
          <cell r="G5" t="str">
            <v>май</v>
          </cell>
          <cell r="H5" t="str">
            <v>05</v>
          </cell>
          <cell r="I5">
            <v>2010</v>
          </cell>
          <cell r="L5" t="str">
            <v>05</v>
          </cell>
          <cell r="N5" t="str">
            <v>Закрытое акционерное общество</v>
          </cell>
          <cell r="O5" t="str">
            <v>год</v>
          </cell>
        </row>
        <row r="6">
          <cell r="G6" t="str">
            <v>июнь</v>
          </cell>
          <cell r="H6" t="str">
            <v>06</v>
          </cell>
          <cell r="I6">
            <v>2011</v>
          </cell>
          <cell r="L6" t="str">
            <v>06</v>
          </cell>
          <cell r="N6" t="str">
            <v>Муниципальное унитарное предприятие</v>
          </cell>
        </row>
        <row r="7">
          <cell r="G7" t="str">
            <v>июль</v>
          </cell>
          <cell r="H7" t="str">
            <v>07</v>
          </cell>
          <cell r="I7">
            <v>2012</v>
          </cell>
          <cell r="L7" t="str">
            <v>07</v>
          </cell>
          <cell r="N7" t="str">
            <v>Федеральное государственное унитарное предприятие</v>
          </cell>
        </row>
        <row r="8">
          <cell r="G8" t="str">
            <v>август</v>
          </cell>
          <cell r="H8" t="str">
            <v>08</v>
          </cell>
          <cell r="I8">
            <v>2013</v>
          </cell>
          <cell r="L8" t="str">
            <v>08</v>
          </cell>
          <cell r="N8" t="str">
            <v>Государственное унитарное предприятие</v>
          </cell>
        </row>
        <row r="9">
          <cell r="G9" t="str">
            <v>сентябрь</v>
          </cell>
          <cell r="H9" t="str">
            <v>09</v>
          </cell>
          <cell r="I9">
            <v>2014</v>
          </cell>
          <cell r="L9" t="str">
            <v>09</v>
          </cell>
          <cell r="N9" t="str">
            <v>КЭЧ</v>
          </cell>
        </row>
        <row r="10">
          <cell r="G10" t="str">
            <v>октябрь</v>
          </cell>
          <cell r="H10">
            <v>10</v>
          </cell>
          <cell r="I10">
            <v>2015</v>
          </cell>
          <cell r="L10">
            <v>10</v>
          </cell>
          <cell r="N10" t="str">
            <v>В/ч</v>
          </cell>
        </row>
        <row r="11">
          <cell r="G11" t="str">
            <v>ноябрь</v>
          </cell>
          <cell r="H11">
            <v>11</v>
          </cell>
          <cell r="I11">
            <v>2016</v>
          </cell>
          <cell r="L11">
            <v>11</v>
          </cell>
          <cell r="N11" t="str">
            <v>ПБОЮЛ (ИП, ЧП)</v>
          </cell>
        </row>
        <row r="12">
          <cell r="G12" t="str">
            <v>декабрь</v>
          </cell>
          <cell r="H12">
            <v>12</v>
          </cell>
          <cell r="I12">
            <v>2017</v>
          </cell>
          <cell r="L12">
            <v>12</v>
          </cell>
          <cell r="N12" t="str">
            <v>Полное товарищество</v>
          </cell>
        </row>
        <row r="13">
          <cell r="H13">
            <v>13</v>
          </cell>
          <cell r="I13">
            <v>2018</v>
          </cell>
          <cell r="N13" t="str">
            <v>Производственный кооператив</v>
          </cell>
        </row>
        <row r="14">
          <cell r="H14">
            <v>14</v>
          </cell>
          <cell r="I14">
            <v>2019</v>
          </cell>
          <cell r="N14" t="str">
            <v>Простое товарищество</v>
          </cell>
        </row>
        <row r="15">
          <cell r="H15">
            <v>15</v>
          </cell>
          <cell r="I15">
            <v>2020</v>
          </cell>
        </row>
        <row r="16">
          <cell r="H16">
            <v>16</v>
          </cell>
          <cell r="I16">
            <v>2021</v>
          </cell>
        </row>
        <row r="17">
          <cell r="H17">
            <v>17</v>
          </cell>
          <cell r="I17">
            <v>2022</v>
          </cell>
        </row>
        <row r="18">
          <cell r="H18">
            <v>18</v>
          </cell>
          <cell r="I18">
            <v>2023</v>
          </cell>
        </row>
        <row r="19">
          <cell r="H19">
            <v>19</v>
          </cell>
          <cell r="I19">
            <v>2024</v>
          </cell>
        </row>
        <row r="20">
          <cell r="H20">
            <v>20</v>
          </cell>
          <cell r="I20">
            <v>2025</v>
          </cell>
        </row>
        <row r="21">
          <cell r="H21">
            <v>21</v>
          </cell>
        </row>
        <row r="22">
          <cell r="H22">
            <v>22</v>
          </cell>
        </row>
        <row r="23">
          <cell r="H23">
            <v>23</v>
          </cell>
        </row>
        <row r="24">
          <cell r="H24">
            <v>24</v>
          </cell>
        </row>
        <row r="25">
          <cell r="H25">
            <v>25</v>
          </cell>
        </row>
        <row r="26">
          <cell r="H26">
            <v>26</v>
          </cell>
        </row>
        <row r="27">
          <cell r="H27">
            <v>27</v>
          </cell>
        </row>
        <row r="28">
          <cell r="H28">
            <v>28</v>
          </cell>
        </row>
        <row r="29">
          <cell r="H29">
            <v>29</v>
          </cell>
        </row>
        <row r="30">
          <cell r="H30">
            <v>30</v>
          </cell>
        </row>
        <row r="31">
          <cell r="H31">
            <v>31</v>
          </cell>
        </row>
      </sheetData>
      <sheetData sheetId="9"/>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Prov"/>
      <sheetName val="Инструкция"/>
      <sheetName val="Обновление"/>
      <sheetName val="Лог обновления"/>
      <sheetName val="Титульный"/>
      <sheetName val="Сети"/>
      <sheetName val="°С график"/>
      <sheetName val="Участки"/>
      <sheetName val="Оборудование сетей"/>
      <sheetName val="Тепловые пункты"/>
      <sheetName val="Оборудование ТП"/>
      <sheetName val="Насосные станции"/>
      <sheetName val="Оборудование НС"/>
      <sheetName val="Источники и приемники"/>
      <sheetName val="Удаленные объекты"/>
      <sheetName val="Комментарии"/>
      <sheetName val="Проверка"/>
      <sheetName val="et_union"/>
      <sheetName val="TEHSHEET"/>
      <sheetName val="AllSheetsInThisWorkbook"/>
      <sheetName val="modUpdTemplMain"/>
      <sheetName val="modFill"/>
      <sheetName val="REESTR_MO"/>
      <sheetName val="REESTR_ORG"/>
      <sheetName val="REESTR_KT"/>
      <sheetName val="REESTR_TP_NS"/>
      <sheetName val="REESTR_ORG_KT"/>
      <sheetName val="modReestr"/>
      <sheetName val="modfrmReestr"/>
      <sheetName val="modfrmReestrKT"/>
      <sheetName val="modHyp"/>
      <sheetName val="modList00"/>
      <sheetName val="modList02"/>
      <sheetName val="modList03"/>
      <sheetName val="modList04"/>
      <sheetName val="modList05"/>
      <sheetName val="modList06"/>
      <sheetName val="modList07"/>
      <sheetName val="modList08"/>
      <sheetName val="modList09"/>
      <sheetName val="modList10"/>
      <sheetName val="modList12"/>
      <sheetName val="modClassifierValidate"/>
      <sheetName val="прогноз_1"/>
      <sheetName val="vec"/>
      <sheetName val="fe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O2" t="str">
            <v>с 1959г. по 1989г.</v>
          </cell>
          <cell r="W2" t="str">
            <v>На открытом воздухе</v>
          </cell>
          <cell r="Y2">
            <v>25</v>
          </cell>
          <cell r="Z2" t="str">
            <v>амортизация</v>
          </cell>
          <cell r="AC2" t="str">
            <v>рабочее</v>
          </cell>
        </row>
        <row r="3">
          <cell r="O3" t="str">
            <v>с 1990г. по 1997г.</v>
          </cell>
          <cell r="W3" t="str">
            <v>Внутри помещений</v>
          </cell>
          <cell r="Y3">
            <v>32</v>
          </cell>
          <cell r="Z3" t="str">
            <v>годовая плата</v>
          </cell>
          <cell r="AC3" t="str">
            <v>ремонт</v>
          </cell>
        </row>
        <row r="4">
          <cell r="O4" t="str">
            <v>с 1998г. по 2003г.</v>
          </cell>
          <cell r="W4" t="str">
            <v>Канальная</v>
          </cell>
          <cell r="Y4">
            <v>40</v>
          </cell>
          <cell r="Z4" t="str">
            <v>безвозмездное пользование</v>
          </cell>
          <cell r="AC4" t="str">
            <v>резерв</v>
          </cell>
        </row>
        <row r="5">
          <cell r="O5" t="str">
            <v>с 2004г.</v>
          </cell>
          <cell r="W5" t="str">
            <v>Бесканальная</v>
          </cell>
          <cell r="Y5">
            <v>50</v>
          </cell>
        </row>
        <row r="6">
          <cell r="W6" t="str">
            <v>В непроходных каналах</v>
          </cell>
          <cell r="Y6">
            <v>65</v>
          </cell>
        </row>
        <row r="7">
          <cell r="W7" t="str">
            <v>В тоннеле</v>
          </cell>
          <cell r="Y7">
            <v>70</v>
          </cell>
        </row>
        <row r="8">
          <cell r="Y8">
            <v>80</v>
          </cell>
        </row>
        <row r="9">
          <cell r="Y9">
            <v>100</v>
          </cell>
        </row>
        <row r="10">
          <cell r="Y10">
            <v>125</v>
          </cell>
        </row>
        <row r="11">
          <cell r="Y11">
            <v>150</v>
          </cell>
        </row>
        <row r="12">
          <cell r="Y12">
            <v>200</v>
          </cell>
        </row>
        <row r="13">
          <cell r="Y13">
            <v>250</v>
          </cell>
        </row>
        <row r="14">
          <cell r="Y14">
            <v>300</v>
          </cell>
        </row>
        <row r="15">
          <cell r="Y15">
            <v>400</v>
          </cell>
        </row>
        <row r="16">
          <cell r="Y16">
            <v>450</v>
          </cell>
        </row>
        <row r="17">
          <cell r="Y17">
            <v>500</v>
          </cell>
        </row>
        <row r="18">
          <cell r="Y18">
            <v>600</v>
          </cell>
        </row>
        <row r="19">
          <cell r="Y19">
            <v>700</v>
          </cell>
        </row>
        <row r="20">
          <cell r="Y20">
            <v>800</v>
          </cell>
        </row>
        <row r="21">
          <cell r="Y21">
            <v>900</v>
          </cell>
        </row>
        <row r="22">
          <cell r="Y22">
            <v>1000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СДУ_АСТУЭ_котельная №5"/>
      <sheetName val="ССР"/>
      <sheetName val="ОС1"/>
      <sheetName val="ОС2"/>
      <sheetName val="Лок.см. 1"/>
      <sheetName val="Лок.см.2"/>
      <sheetName val="Лок.см.3"/>
      <sheetName val="Лок.см.4"/>
      <sheetName val="Присоединения"/>
      <sheetName val="Прайс-лист_АСУТП"/>
      <sheetName val="Прайс-лист_Электр"/>
      <sheetName val="Спецификация_АСУТП"/>
      <sheetName val="Спецификация_Электр"/>
      <sheetName val="Материалы_АСУТП"/>
      <sheetName val="Материалы_Электр"/>
    </sheetNames>
    <sheetDataSet>
      <sheetData sheetId="0"/>
      <sheetData sheetId="1" refreshError="1"/>
      <sheetData sheetId="2"/>
      <sheetData sheetId="3"/>
      <sheetData sheetId="4" refreshError="1"/>
      <sheetData sheetId="5"/>
      <sheetData sheetId="6"/>
      <sheetData sheetId="7"/>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 val="Гр(27.07.00)5Х"/>
      <sheetName val="Parametrs"/>
      <sheetName val="Справочники"/>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Б.мчас (П)"/>
      <sheetName val="L-1"/>
      <sheetName val="СписокТЭП"/>
      <sheetName val="TSheet"/>
      <sheetName val="Лист1"/>
      <sheetName val="ИТ-бюджет"/>
      <sheetName val="Исходные данные"/>
      <sheetName val="Общехозяйственные расходы"/>
      <sheetName val="Штатное"/>
      <sheetName val="Гр5_о_"/>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Материалы"/>
      <sheetName val="tech"/>
      <sheetName val="Титульный"/>
      <sheetName val="REESTR_ORG"/>
      <sheetName val="НВВ по уровням"/>
      <sheetName val="Свод"/>
      <sheetName val="REESTR"/>
      <sheetName val="Восстановл_Лист7"/>
      <sheetName val="Восстановл_Лист15"/>
      <sheetName val="Восстановл_Лист11"/>
      <sheetName val="Восстановл_Лист21"/>
      <sheetName val="ПОДПИСИ"/>
      <sheetName val="М_1"/>
      <sheetName val="транс. налог ауп"/>
      <sheetName val="P2.1"/>
      <sheetName val="Предлагаемая новая форма СТРС"/>
      <sheetName val="Топливо_пр_гК"/>
      <sheetName val="Под_воды_пр_г"/>
      <sheetName val="Пр_ст_вод_пр_г"/>
      <sheetName val="Топливо_пр_гВ "/>
      <sheetName val="Реаг_пр_годВ"/>
      <sheetName val="Реаг_пр_годК"/>
      <sheetName val="Лист17"/>
      <sheetName val="план 2000"/>
      <sheetName val="расчет тарифов"/>
      <sheetName val="ИЦП9900"/>
      <sheetName val="заявка_на_произ"/>
      <sheetName val="темпы роста"/>
      <sheetName val="Услуги АТЦ"/>
      <sheetName val="СВОД ЗАТРАТ"/>
      <sheetName val="Цены"/>
      <sheetName val="MAIN"/>
      <sheetName val="ЗП (админ)"/>
      <sheetName val="УПРАВЛЕНИЕ11"/>
      <sheetName val="system"/>
      <sheetName val="Проект"/>
      <sheetName val="БДДС$"/>
      <sheetName val="данные"/>
      <sheetName val="ТоКС-э"/>
      <sheetName val="TECHSHEET"/>
      <sheetName val="Стр1"/>
      <sheetName val="Список"/>
      <sheetName val="2002(v1)"/>
      <sheetName val="REESTR_MO"/>
      <sheetName val="таблица7 (технол.нужды)"/>
      <sheetName val="таблица7 (хоз.нужды)"/>
      <sheetName val="TEHSHEET"/>
      <sheetName val="топография"/>
      <sheetName val="Прочти меня!"/>
      <sheetName val="#ССЫЛКА"/>
      <sheetName val="Прочти_меня!"/>
      <sheetName val="2002(v2)"/>
      <sheetName val="1999-veca"/>
      <sheetName val="Реж_НКК"/>
      <sheetName val="ДАО"/>
      <sheetName val="влад-таблица"/>
      <sheetName val="Заявка"/>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Калькуляция"/>
      <sheetName val="Топливо"/>
      <sheetName val="Комментарии"/>
      <sheetName val="Проверка"/>
      <sheetName val="TEHSHEET"/>
      <sheetName val="et_union"/>
      <sheetName val="modDblClick"/>
      <sheetName val="modUpdTemplMain"/>
      <sheetName val="AllSheetsInThisWorkbook"/>
      <sheetName val="REESTR_ORG"/>
      <sheetName val="REESTR_FILTERED"/>
      <sheetName val="modHyp"/>
      <sheetName val="modChange"/>
      <sheetName val="modCheck"/>
      <sheetName val="modServiceModule"/>
      <sheetName val="modCommandButton"/>
      <sheetName val="modReestr"/>
      <sheetName val="modClassifierValidate"/>
      <sheetName val="modInfo"/>
      <sheetName val="modfrmReestr"/>
      <sheetName val="Лист1"/>
      <sheetName val="Лист2"/>
      <sheetName val="Лист3"/>
      <sheetName val="Справочники"/>
      <sheetName val="Баланс ТЭ"/>
      <sheetName val="Справочник "/>
      <sheetName val="прогноз_1"/>
      <sheetName val="Калькуляция кв"/>
      <sheetName val="гкпз-2013 химки"/>
      <sheetName val="CALC.TE.2013.PLAN.1.77"/>
    </sheetNames>
    <sheetDataSet>
      <sheetData sheetId="0" refreshError="1"/>
      <sheetData sheetId="1" refreshError="1"/>
      <sheetData sheetId="2" refreshError="1"/>
      <sheetData sheetId="3" refreshError="1">
        <row r="11">
          <cell r="F11">
            <v>2013</v>
          </cell>
        </row>
        <row r="13">
          <cell r="F13" t="str">
            <v>нет</v>
          </cell>
        </row>
        <row r="23">
          <cell r="F23" t="str">
            <v>тыс.руб,тыс.Гкал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Методология"/>
      <sheetName val="Лог обновления"/>
      <sheetName val="Титульный"/>
      <sheetName val="Производственные показатели"/>
      <sheetName val="Произв. показатели (итог)"/>
      <sheetName val="Финансовые показатели"/>
      <sheetName val="Фин. показатели (итог)"/>
      <sheetName val="Комментарии"/>
      <sheetName val="Проверка"/>
      <sheetName val="TEHSHEET"/>
      <sheetName val="et_union"/>
      <sheetName val="mod_wb"/>
      <sheetName val="AllSheetsInThisWorkbook"/>
      <sheetName val="modUpdTemplMain"/>
      <sheetName val="modfrmCheckUpdates"/>
      <sheetName val="modInfo"/>
      <sheetName val="modInstruction"/>
      <sheetName val="modServiceModule"/>
      <sheetName val="mod_Coms"/>
      <sheetName val="mod_Tit"/>
      <sheetName val="modCheck"/>
      <sheetName val="modCommandButton"/>
      <sheetName val="modLoad"/>
      <sheetName val="modfrmReestr"/>
      <sheetName val="modfrmDateChoose"/>
      <sheetName val="REESTR_MO"/>
      <sheetName val="mod_01"/>
      <sheetName val="mod_02"/>
      <sheetName val="mod_03"/>
      <sheetName val="mod_04"/>
      <sheetName val="REESTR_FILTERED"/>
      <sheetName val="REESTR_ORG_VS"/>
      <sheetName val="IND.ST.VS.2014.5"/>
      <sheetName val="Для РСТ  анализ эффект"/>
      <sheetName val="Предварительный тариф"/>
      <sheetName val="T0"/>
      <sheetName val="T25"/>
      <sheetName val="T31"/>
      <sheetName val="fes"/>
      <sheetName val="прогноз_1"/>
    </sheetNames>
    <sheetDataSet>
      <sheetData sheetId="0" refreshError="1"/>
      <sheetData sheetId="1"/>
      <sheetData sheetId="2" refreshError="1"/>
      <sheetData sheetId="3">
        <row r="15">
          <cell r="C15" t="str">
            <v>Мониторинг экономических показателей структуры тарифов в сфере водоснабжения</v>
          </cell>
        </row>
      </sheetData>
      <sheetData sheetId="4">
        <row r="15">
          <cell r="C15" t="str">
            <v>Мониторинг экономических показателей структуры тарифов в сфере водоснабжения</v>
          </cell>
        </row>
        <row r="19">
          <cell r="P19">
            <v>25.45</v>
          </cell>
        </row>
        <row r="20">
          <cell r="P20">
            <v>34</v>
          </cell>
        </row>
        <row r="21">
          <cell r="P21">
            <v>38.01</v>
          </cell>
        </row>
        <row r="22">
          <cell r="P22">
            <v>30</v>
          </cell>
        </row>
        <row r="23">
          <cell r="P23">
            <v>73</v>
          </cell>
        </row>
        <row r="24">
          <cell r="P24">
            <v>8.68</v>
          </cell>
        </row>
        <row r="25">
          <cell r="P25">
            <v>4.79</v>
          </cell>
        </row>
        <row r="27">
          <cell r="P27">
            <v>80.47</v>
          </cell>
        </row>
        <row r="28">
          <cell r="P28">
            <v>1.0189999999999999</v>
          </cell>
        </row>
        <row r="29">
          <cell r="P29">
            <v>1.67</v>
          </cell>
        </row>
        <row r="31">
          <cell r="P31">
            <v>47.6</v>
          </cell>
        </row>
        <row r="33">
          <cell r="P33">
            <v>64.599999999999994</v>
          </cell>
        </row>
        <row r="35">
          <cell r="P35">
            <v>0.64</v>
          </cell>
        </row>
        <row r="37">
          <cell r="P37">
            <v>21.84</v>
          </cell>
        </row>
        <row r="39">
          <cell r="P39">
            <v>13</v>
          </cell>
        </row>
        <row r="41">
          <cell r="P41">
            <v>0</v>
          </cell>
        </row>
        <row r="42">
          <cell r="P42">
            <v>4</v>
          </cell>
        </row>
        <row r="43">
          <cell r="P43">
            <v>1889.8589999999999</v>
          </cell>
        </row>
        <row r="44">
          <cell r="P44">
            <v>1198.049</v>
          </cell>
        </row>
        <row r="45">
          <cell r="P45">
            <v>691.81</v>
          </cell>
        </row>
        <row r="46">
          <cell r="P46">
            <v>18.690999999999999</v>
          </cell>
        </row>
        <row r="47">
          <cell r="P47">
            <v>2174.1089999999999</v>
          </cell>
        </row>
      </sheetData>
      <sheetData sheetId="5">
        <row r="2">
          <cell r="R2">
            <v>1</v>
          </cell>
        </row>
        <row r="19">
          <cell r="P19">
            <v>72.024500000000003</v>
          </cell>
        </row>
        <row r="21">
          <cell r="P21">
            <v>107.5775</v>
          </cell>
        </row>
        <row r="22">
          <cell r="P22">
            <v>90</v>
          </cell>
        </row>
        <row r="23">
          <cell r="P23">
            <v>219</v>
          </cell>
        </row>
        <row r="24">
          <cell r="P24">
            <v>106.3616</v>
          </cell>
        </row>
        <row r="25">
          <cell r="P25">
            <v>56.808900000000001</v>
          </cell>
        </row>
        <row r="26">
          <cell r="P26">
            <v>13.031700000000001</v>
          </cell>
        </row>
        <row r="27">
          <cell r="P27">
            <v>241.41</v>
          </cell>
        </row>
        <row r="28">
          <cell r="P28">
            <v>0</v>
          </cell>
        </row>
        <row r="29">
          <cell r="P29">
            <v>5.2131999999999996</v>
          </cell>
        </row>
        <row r="31">
          <cell r="P31">
            <v>141</v>
          </cell>
        </row>
        <row r="32">
          <cell r="P32">
            <v>11.2066</v>
          </cell>
        </row>
        <row r="33">
          <cell r="P33">
            <v>207.6</v>
          </cell>
        </row>
        <row r="34">
          <cell r="P34">
            <v>0.1037</v>
          </cell>
        </row>
        <row r="35">
          <cell r="P35">
            <v>1.92</v>
          </cell>
        </row>
        <row r="37">
          <cell r="P37">
            <v>65.52</v>
          </cell>
        </row>
        <row r="39">
          <cell r="P39">
            <v>39</v>
          </cell>
        </row>
        <row r="41">
          <cell r="P41">
            <v>0</v>
          </cell>
        </row>
        <row r="42">
          <cell r="P42">
            <v>27.6</v>
          </cell>
        </row>
        <row r="43">
          <cell r="P43">
            <v>872.52179999999998</v>
          </cell>
        </row>
        <row r="44">
          <cell r="P44">
            <v>459.6927</v>
          </cell>
        </row>
        <row r="45">
          <cell r="P45">
            <v>412.82889999999998</v>
          </cell>
        </row>
        <row r="46">
          <cell r="P46">
            <v>55.603000000000002</v>
          </cell>
        </row>
        <row r="47">
          <cell r="P47">
            <v>1518.1339</v>
          </cell>
        </row>
        <row r="48">
          <cell r="P48">
            <v>74257.170199999993</v>
          </cell>
        </row>
      </sheetData>
      <sheetData sheetId="6">
        <row r="18">
          <cell r="L18">
            <v>69106.473599999998</v>
          </cell>
        </row>
        <row r="20">
          <cell r="W20">
            <v>5838.98</v>
          </cell>
        </row>
        <row r="22">
          <cell r="W22">
            <v>3156.82</v>
          </cell>
        </row>
        <row r="23">
          <cell r="W23">
            <v>3.08</v>
          </cell>
        </row>
        <row r="24">
          <cell r="W24">
            <v>2905.35</v>
          </cell>
        </row>
        <row r="25">
          <cell r="W25">
            <v>0</v>
          </cell>
        </row>
        <row r="26">
          <cell r="W26">
            <v>0</v>
          </cell>
        </row>
        <row r="27">
          <cell r="W27">
            <v>0</v>
          </cell>
        </row>
        <row r="28">
          <cell r="W28">
            <v>19470.434000000001</v>
          </cell>
        </row>
        <row r="29">
          <cell r="W29">
            <v>5880.0739999999996</v>
          </cell>
        </row>
        <row r="31">
          <cell r="W31">
            <v>6045.06</v>
          </cell>
        </row>
        <row r="32">
          <cell r="W32">
            <v>1825.61</v>
          </cell>
        </row>
        <row r="33">
          <cell r="W33">
            <v>0</v>
          </cell>
        </row>
        <row r="34">
          <cell r="W34">
            <v>0</v>
          </cell>
        </row>
        <row r="35">
          <cell r="W35">
            <v>7618.76</v>
          </cell>
        </row>
        <row r="36">
          <cell r="W36">
            <v>0</v>
          </cell>
        </row>
        <row r="37">
          <cell r="W37">
            <v>9799.2000000000007</v>
          </cell>
        </row>
        <row r="39">
          <cell r="W39">
            <v>1723.68</v>
          </cell>
        </row>
        <row r="40">
          <cell r="W40">
            <v>0</v>
          </cell>
        </row>
        <row r="41">
          <cell r="W41">
            <v>0</v>
          </cell>
        </row>
        <row r="42">
          <cell r="W42">
            <v>0</v>
          </cell>
        </row>
        <row r="44">
          <cell r="W44">
            <v>1922.98</v>
          </cell>
        </row>
        <row r="45">
          <cell r="W45">
            <v>580.74</v>
          </cell>
        </row>
        <row r="46">
          <cell r="W46">
            <v>2199.25</v>
          </cell>
        </row>
        <row r="47">
          <cell r="W47">
            <v>0</v>
          </cell>
        </row>
        <row r="48">
          <cell r="W48">
            <v>0</v>
          </cell>
        </row>
        <row r="49">
          <cell r="W49">
            <v>0</v>
          </cell>
        </row>
        <row r="50">
          <cell r="W50">
            <v>102.43</v>
          </cell>
        </row>
        <row r="51">
          <cell r="W51">
            <v>27947.93</v>
          </cell>
        </row>
        <row r="52">
          <cell r="W52">
            <v>0</v>
          </cell>
        </row>
        <row r="53">
          <cell r="W53">
            <v>0</v>
          </cell>
        </row>
        <row r="55">
          <cell r="W55">
            <v>680.62</v>
          </cell>
        </row>
        <row r="56">
          <cell r="W56">
            <v>3.91</v>
          </cell>
        </row>
        <row r="57">
          <cell r="W57">
            <v>0</v>
          </cell>
        </row>
        <row r="58">
          <cell r="W58">
            <v>0</v>
          </cell>
        </row>
        <row r="59">
          <cell r="W59">
            <v>0</v>
          </cell>
        </row>
        <row r="60">
          <cell r="W60">
            <v>0</v>
          </cell>
        </row>
        <row r="61">
          <cell r="W61">
            <v>0</v>
          </cell>
        </row>
        <row r="62">
          <cell r="W62">
            <v>0</v>
          </cell>
        </row>
        <row r="64">
          <cell r="W64">
            <v>3403.1</v>
          </cell>
        </row>
        <row r="66">
          <cell r="W66">
            <v>55.77</v>
          </cell>
        </row>
        <row r="67">
          <cell r="W67">
            <v>58.15</v>
          </cell>
        </row>
      </sheetData>
      <sheetData sheetId="7">
        <row r="31">
          <cell r="O31">
            <v>5638.0646999999999</v>
          </cell>
        </row>
      </sheetData>
      <sheetData sheetId="8" refreshError="1"/>
      <sheetData sheetId="9" refreshError="1"/>
      <sheetData sheetId="10">
        <row r="2">
          <cell r="R2">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2">
          <cell r="D2" t="str">
            <v>Белоярский муниципальный район</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ow r="20">
          <cell r="P20">
            <v>0</v>
          </cell>
        </row>
      </sheetData>
      <sheetData sheetId="35"/>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мета_пр_7"/>
      <sheetName val="смета расходов_2016"/>
      <sheetName val="пр_2_2_зарплата"/>
      <sheetName val="Приложение 2.1"/>
      <sheetName val="Приложение 2.1.1"/>
      <sheetName val="1.2.1 Электроэнергия"/>
      <sheetName val="Прогнозн цена электроэн"/>
      <sheetName val="Приложение 2.2.1"/>
      <sheetName val="цеховые_2015_2016"/>
      <sheetName val="пр_6_1_аренда"/>
      <sheetName val="план_атх_2016"/>
      <sheetName val="материалы_ремонт_2016"/>
      <sheetName val="средний_разряд"/>
      <sheetName val="средний_разряд_цех"/>
      <sheetName val="средний_разряд_полноват"/>
      <sheetName val="средний_разряд_казым"/>
      <sheetName val="индексы"/>
      <sheetName val="расчет_%_выплат_пп_2015"/>
      <sheetName val="расчет_%_выплат_пп_2016"/>
      <sheetName val="расчет_%_выплат_цех_2015"/>
      <sheetName val="расчет_%_выплат_цех_2016"/>
      <sheetName val="нормативная_численность_пп"/>
      <sheetName val="нормативная_численность_в"/>
      <sheetName val="прочие_2016"/>
      <sheetName val="моющие"/>
      <sheetName val="аттестация_2015"/>
      <sheetName val="медосмотр_2015"/>
      <sheetName val="льготный"/>
      <sheetName val="охрана_труда"/>
      <sheetName val="спецодежда_вода"/>
      <sheetName val="аттестация_2018"/>
      <sheetName val="качество_воды"/>
      <sheetName val="тревожная_кнопка"/>
      <sheetName val="охрана_объектов_вос"/>
      <sheetName val="дератизация_дезинфекция"/>
      <sheetName val="коммунальные_цеховые"/>
      <sheetName val="канц_товары_цех"/>
      <sheetName val="ремонт"/>
      <sheetName val="Планируем ФОТ(цех)"/>
      <sheetName val="Приложение 2.3"/>
      <sheetName val="5.1. Аморт"/>
      <sheetName val="Калькуляция_ Вода (2)"/>
      <sheetName val="прибыль"/>
      <sheetName val="Расш.прибыли"/>
      <sheetName val="индикатор_2014"/>
      <sheetName val="цеховые_факт_2014"/>
      <sheetName val="цеховые_факт_2014_прямые"/>
      <sheetName val="цеховые_полноват"/>
      <sheetName val="норматив_цех_полноват"/>
      <sheetName val="цеховые_казым"/>
      <sheetName val="норматив_цех_казым"/>
      <sheetName val="цеховые_белоярский"/>
      <sheetName val="охрана_объектов_расчет"/>
      <sheetName val="вода_факт_2014"/>
      <sheetName val="административные_2015_2016"/>
      <sheetName val="общехозяйственные_вода"/>
      <sheetName val="общехозяйственные_факт_2014"/>
      <sheetName val="форма_2_2014"/>
      <sheetName val="прейск население"/>
      <sheetName val="факт_машиночасы_2014"/>
      <sheetName val="ауп_2015"/>
      <sheetName val="управленческие расходы"/>
      <sheetName val="прочие_2015"/>
      <sheetName val="аттестация_2015_2018"/>
      <sheetName val="строка_2_2015"/>
      <sheetName val="строка_2_2016"/>
      <sheetName val="спецжиры"/>
      <sheetName val="полноват_цеховые"/>
      <sheetName val="казым_цеховые"/>
      <sheetName val="спецжиры_цех"/>
      <sheetName val="2_3_амортизация"/>
      <sheetName val="строка_3_административные"/>
      <sheetName val="прибыль_налоги_2015"/>
      <sheetName val="прибыль_налоги_2016"/>
      <sheetName val="пенсионеры_юбиляры"/>
      <sheetName val="смета_2015_выкуп"/>
      <sheetName val="смета_2015_льгота"/>
      <sheetName val="остатки_аренды"/>
      <sheetName val="амортизация_налог_циклы"/>
      <sheetName val="амортизация_налог_вос"/>
      <sheetName val="амортизация_налог_все"/>
      <sheetName val="5_1_амортизация"/>
      <sheetName val="цеховые_объемы_эл"/>
      <sheetName val="технологические_нужды"/>
      <sheetName val="технологические_объемы_эл"/>
      <sheetName val="ауп_белоярский"/>
      <sheetName val="строка_1_7_4_диспетчерская_рас"/>
      <sheetName val="диспетчерская"/>
      <sheetName val="Калькуляция_ Вода"/>
      <sheetName val="смета_пр_2"/>
      <sheetName val="факт_2014"/>
      <sheetName val="цеховые_2014_факт"/>
      <sheetName val="Админ расх"/>
      <sheetName val="1.4.1.Оплата труда произв рабоч"/>
      <sheetName val="расчет средн разр цех"/>
      <sheetName val="расчет %выплат "/>
      <sheetName val="Расчет %выплат цеховые"/>
      <sheetName val="нормативная_численность"/>
      <sheetName val="нормативная численность_в"/>
      <sheetName val="прочие"/>
      <sheetName val="Спецодежда и спецобувь "/>
      <sheetName val="Охрана труда"/>
      <sheetName val="Инструменты"/>
      <sheetName val="Аттестация работн"/>
      <sheetName val="Иссл кач пит воды"/>
      <sheetName val="тревож. сигн"/>
      <sheetName val="Услуги РКЦ"/>
      <sheetName val="Расчет материа"/>
      <sheetName val="Цеховые"/>
      <sheetName val="Прочие цеховые"/>
      <sheetName val=" расшиф_прочих_цех"/>
      <sheetName val="Планируем ФОТ(цех) (2)"/>
      <sheetName val="расш. к цеховым"/>
      <sheetName val="Спецодежда и спецобувь _цехов"/>
      <sheetName val="цеховые_факт"/>
      <sheetName val="канцелярия ЦехВОС"/>
      <sheetName val="6.1. Расш аренды "/>
      <sheetName val="технологические_нужды_объемы"/>
      <sheetName val="средний_разряд_общий_"/>
      <sheetName val="поверка_приборов"/>
      <sheetName val="производственные_2015"/>
      <sheetName val="производственные_2016"/>
      <sheetName val="качество_воды_сэс"/>
      <sheetName val="технологические_нужды_деньги"/>
      <sheetName val="качество_воды_лаборатория"/>
      <sheetName val="управленческие_расходы"/>
      <sheetName val="прибыль_налоги_2017"/>
      <sheetName val="прибыль_налоги_2018"/>
      <sheetName val="T0"/>
      <sheetName val="T25"/>
      <sheetName val="T31"/>
      <sheetName val="титульный"/>
      <sheetName val="TEHSHEET"/>
      <sheetName val="гкпз-2013 химки"/>
      <sheetName val="вода_моя"/>
      <sheetName val="справочники"/>
      <sheetName val="REESTR_MO"/>
    </sheetNames>
    <sheetDataSet>
      <sheetData sheetId="0"/>
      <sheetData sheetId="1"/>
      <sheetData sheetId="2"/>
      <sheetData sheetId="3">
        <row r="39">
          <cell r="C39">
            <v>7002.885240151586</v>
          </cell>
        </row>
      </sheetData>
      <sheetData sheetId="4"/>
      <sheetData sheetId="5"/>
      <sheetData sheetId="6">
        <row r="7">
          <cell r="D7">
            <v>6.7347231463930122</v>
          </cell>
        </row>
      </sheetData>
      <sheetData sheetId="7"/>
      <sheetData sheetId="8"/>
      <sheetData sheetId="9"/>
      <sheetData sheetId="10">
        <row r="7">
          <cell r="D7">
            <v>6.7347231463930122</v>
          </cell>
        </row>
      </sheetData>
      <sheetData sheetId="11"/>
      <sheetData sheetId="12"/>
      <sheetData sheetId="13">
        <row r="20">
          <cell r="W20">
            <v>4342.0182000000004</v>
          </cell>
        </row>
      </sheetData>
      <sheetData sheetId="14"/>
      <sheetData sheetId="15"/>
      <sheetData sheetId="16">
        <row r="102">
          <cell r="A102" t="str">
            <v>Исполнитель: А.В. Гусева, телефон: 62-900, добавочный 106.</v>
          </cell>
        </row>
      </sheetData>
      <sheetData sheetId="17"/>
      <sheetData sheetId="18"/>
      <sheetData sheetId="19">
        <row r="102">
          <cell r="A102" t="str">
            <v>Исполнитель: А.В. Гусева, телефон: 62-900, добавочный 106.</v>
          </cell>
        </row>
      </sheetData>
      <sheetData sheetId="20"/>
      <sheetData sheetId="21"/>
      <sheetData sheetId="22">
        <row r="102">
          <cell r="A102" t="str">
            <v>Исполнитель: А.В. Гусева, телефон: 62-900, добавочный 106.</v>
          </cell>
        </row>
      </sheetData>
      <sheetData sheetId="23"/>
      <sheetData sheetId="24"/>
      <sheetData sheetId="25">
        <row r="102">
          <cell r="A102" t="str">
            <v>Исполнитель: А.В. Гусева, телефон: 62-900, добавочный 106.</v>
          </cell>
        </row>
      </sheetData>
      <sheetData sheetId="26"/>
      <sheetData sheetId="27">
        <row r="102">
          <cell r="A102" t="str">
            <v>Исполнитель: А.В. Гусева, телефон: 62-900, добавочный 106.</v>
          </cell>
        </row>
      </sheetData>
      <sheetData sheetId="28"/>
      <sheetData sheetId="29">
        <row r="20">
          <cell r="W20">
            <v>4342.0182000000004</v>
          </cell>
        </row>
      </sheetData>
      <sheetData sheetId="30"/>
      <sheetData sheetId="31"/>
      <sheetData sheetId="32">
        <row r="20">
          <cell r="W20">
            <v>4342.0182000000004</v>
          </cell>
        </row>
      </sheetData>
      <sheetData sheetId="33"/>
      <sheetData sheetId="34">
        <row r="20">
          <cell r="W20">
            <v>4342.0182000000004</v>
          </cell>
        </row>
      </sheetData>
      <sheetData sheetId="35"/>
      <sheetData sheetId="36">
        <row r="20">
          <cell r="W20">
            <v>4342.0182000000004</v>
          </cell>
        </row>
      </sheetData>
      <sheetData sheetId="37"/>
      <sheetData sheetId="38">
        <row r="39">
          <cell r="C39">
            <v>7002.885240151586</v>
          </cell>
        </row>
      </sheetData>
      <sheetData sheetId="39">
        <row r="20">
          <cell r="W20">
            <v>4342.0182000000004</v>
          </cell>
        </row>
      </sheetData>
      <sheetData sheetId="40"/>
      <sheetData sheetId="41">
        <row r="39">
          <cell r="C39">
            <v>7002.885240151586</v>
          </cell>
        </row>
      </sheetData>
      <sheetData sheetId="42">
        <row r="20">
          <cell r="W20">
            <v>4342.0182000000004</v>
          </cell>
        </row>
      </sheetData>
      <sheetData sheetId="43"/>
      <sheetData sheetId="44">
        <row r="39">
          <cell r="C39">
            <v>7002.885240151586</v>
          </cell>
        </row>
      </sheetData>
      <sheetData sheetId="45" refreshError="1">
        <row r="20">
          <cell r="W20">
            <v>4342.0182000000004</v>
          </cell>
        </row>
        <row r="21">
          <cell r="W21">
            <v>8905.7731999999996</v>
          </cell>
        </row>
        <row r="22">
          <cell r="W22">
            <v>2611.7835</v>
          </cell>
        </row>
        <row r="24">
          <cell r="W24">
            <v>4199.0137000000004</v>
          </cell>
        </row>
        <row r="25">
          <cell r="W25">
            <v>0</v>
          </cell>
        </row>
        <row r="26">
          <cell r="W26">
            <v>0</v>
          </cell>
        </row>
        <row r="27">
          <cell r="W27">
            <v>0</v>
          </cell>
        </row>
        <row r="28">
          <cell r="W28">
            <v>10309.347400000001</v>
          </cell>
        </row>
        <row r="29">
          <cell r="W29">
            <v>3097.116</v>
          </cell>
        </row>
        <row r="31">
          <cell r="W31">
            <v>4023.0947000000001</v>
          </cell>
        </row>
        <row r="32">
          <cell r="W32">
            <v>1214.9731999999999</v>
          </cell>
        </row>
        <row r="33">
          <cell r="W33">
            <v>0</v>
          </cell>
        </row>
        <row r="34">
          <cell r="W34">
            <v>0</v>
          </cell>
        </row>
        <row r="35">
          <cell r="W35">
            <v>3666.5538999999999</v>
          </cell>
        </row>
        <row r="36">
          <cell r="W36">
            <v>0</v>
          </cell>
        </row>
        <row r="37">
          <cell r="W37">
            <v>4748.1324000000004</v>
          </cell>
        </row>
        <row r="39">
          <cell r="W39">
            <v>2718.2019</v>
          </cell>
        </row>
        <row r="40">
          <cell r="W40">
            <v>0</v>
          </cell>
        </row>
        <row r="41">
          <cell r="W41">
            <v>0</v>
          </cell>
        </row>
        <row r="42">
          <cell r="W42">
            <v>0</v>
          </cell>
        </row>
        <row r="44">
          <cell r="W44">
            <v>3470.2727</v>
          </cell>
        </row>
        <row r="45">
          <cell r="W45">
            <v>1048.0236</v>
          </cell>
        </row>
        <row r="46">
          <cell r="W46">
            <v>2572.6131</v>
          </cell>
        </row>
        <row r="47">
          <cell r="W47">
            <v>0</v>
          </cell>
        </row>
        <row r="48">
          <cell r="W48">
            <v>0</v>
          </cell>
        </row>
        <row r="49">
          <cell r="W49">
            <v>0</v>
          </cell>
        </row>
        <row r="50">
          <cell r="W50">
            <v>60.013199999999998</v>
          </cell>
        </row>
        <row r="51">
          <cell r="W51">
            <v>17066.220099999999</v>
          </cell>
        </row>
        <row r="52">
          <cell r="W52">
            <v>0</v>
          </cell>
        </row>
        <row r="53">
          <cell r="W53">
            <v>0</v>
          </cell>
        </row>
        <row r="55">
          <cell r="W55">
            <v>0</v>
          </cell>
        </row>
        <row r="56">
          <cell r="W56">
            <v>0</v>
          </cell>
        </row>
        <row r="57">
          <cell r="W57">
            <v>0</v>
          </cell>
        </row>
        <row r="58">
          <cell r="W58">
            <v>0</v>
          </cell>
        </row>
        <row r="59">
          <cell r="W59">
            <v>0</v>
          </cell>
        </row>
        <row r="60">
          <cell r="W60">
            <v>0</v>
          </cell>
        </row>
        <row r="61">
          <cell r="W61">
            <v>0</v>
          </cell>
        </row>
        <row r="62">
          <cell r="W62">
            <v>310.30919999999998</v>
          </cell>
        </row>
        <row r="64">
          <cell r="W64">
            <v>-22469.9899</v>
          </cell>
        </row>
        <row r="65">
          <cell r="W65">
            <v>49281.686199999996</v>
          </cell>
        </row>
        <row r="68">
          <cell r="W68">
            <v>872.52179999999998</v>
          </cell>
        </row>
        <row r="72">
          <cell r="W72">
            <v>-1381.3468</v>
          </cell>
        </row>
        <row r="73">
          <cell r="W73">
            <v>2507.0626000000002</v>
          </cell>
        </row>
        <row r="74">
          <cell r="W74">
            <v>1057.0055</v>
          </cell>
        </row>
      </sheetData>
      <sheetData sheetId="46"/>
      <sheetData sheetId="47">
        <row r="39">
          <cell r="C39">
            <v>7002.885240151586</v>
          </cell>
        </row>
      </sheetData>
      <sheetData sheetId="48">
        <row r="20">
          <cell r="W20">
            <v>4342.0182000000004</v>
          </cell>
        </row>
      </sheetData>
      <sheetData sheetId="49"/>
      <sheetData sheetId="50">
        <row r="39">
          <cell r="C39">
            <v>7002.885240151586</v>
          </cell>
        </row>
      </sheetData>
      <sheetData sheetId="51">
        <row r="7">
          <cell r="D7">
            <v>6.7347231463930122</v>
          </cell>
        </row>
      </sheetData>
      <sheetData sheetId="52"/>
      <sheetData sheetId="53">
        <row r="39">
          <cell r="C39">
            <v>7002.885240151586</v>
          </cell>
        </row>
      </sheetData>
      <sheetData sheetId="54">
        <row r="7">
          <cell r="D7">
            <v>6.7347231463930122</v>
          </cell>
        </row>
      </sheetData>
      <sheetData sheetId="55"/>
      <sheetData sheetId="56">
        <row r="39">
          <cell r="C39">
            <v>7002.885240151586</v>
          </cell>
        </row>
      </sheetData>
      <sheetData sheetId="57">
        <row r="7">
          <cell r="D7">
            <v>6.7347231463930122</v>
          </cell>
        </row>
      </sheetData>
      <sheetData sheetId="58">
        <row r="7">
          <cell r="D7">
            <v>6.7347231463930122</v>
          </cell>
        </row>
      </sheetData>
      <sheetData sheetId="59">
        <row r="7">
          <cell r="D7">
            <v>6.7347231463930122</v>
          </cell>
        </row>
      </sheetData>
      <sheetData sheetId="60">
        <row r="7">
          <cell r="D7">
            <v>6.7347231463930122</v>
          </cell>
        </row>
      </sheetData>
      <sheetData sheetId="61">
        <row r="7">
          <cell r="D7">
            <v>6.7347231463930122</v>
          </cell>
        </row>
      </sheetData>
      <sheetData sheetId="62">
        <row r="7">
          <cell r="D7">
            <v>6.7347231463930122</v>
          </cell>
        </row>
      </sheetData>
      <sheetData sheetId="63">
        <row r="39">
          <cell r="C39">
            <v>7002.885240151586</v>
          </cell>
        </row>
      </sheetData>
      <sheetData sheetId="64"/>
      <sheetData sheetId="65">
        <row r="7">
          <cell r="D7">
            <v>6.7347231463930122</v>
          </cell>
        </row>
      </sheetData>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Ф-1 (для АО-энерго)"/>
      <sheetName val="Ф-2 (для АО-энерго)"/>
      <sheetName val="Справочники"/>
      <sheetName val="Лист2"/>
      <sheetName val="TECHSHEET"/>
      <sheetName val="TEHSHEET"/>
      <sheetName val="Титульный"/>
      <sheetName val="vec"/>
      <sheetName val="свод"/>
      <sheetName val="FST5"/>
      <sheetName val="структура расходов рст 1"/>
      <sheetName val="Форма_28кот."/>
      <sheetName val="Баланс"/>
      <sheetName val="T0"/>
      <sheetName val="T25"/>
      <sheetName val="T31"/>
      <sheetName val="fes"/>
    </sheetNames>
    <sheetDataSet>
      <sheetData sheetId="0"/>
      <sheetData sheetId="1"/>
      <sheetData sheetId="2"/>
      <sheetData sheetId="3"/>
      <sheetData sheetId="4"/>
      <sheetData sheetId="5"/>
      <sheetData sheetId="6">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H57">
            <v>5.66</v>
          </cell>
          <cell r="N57">
            <v>0.91</v>
          </cell>
        </row>
        <row r="58">
          <cell r="H58">
            <v>2.2480000000000002</v>
          </cell>
          <cell r="N58">
            <v>0.64</v>
          </cell>
        </row>
        <row r="59">
          <cell r="H59">
            <v>0.66</v>
          </cell>
          <cell r="N59">
            <v>0.25</v>
          </cell>
        </row>
      </sheetData>
      <sheetData sheetId="7">
        <row r="9">
          <cell r="I9">
            <v>391.2</v>
          </cell>
        </row>
        <row r="15">
          <cell r="E15">
            <v>0</v>
          </cell>
          <cell r="F15">
            <v>0</v>
          </cell>
          <cell r="G15">
            <v>0</v>
          </cell>
          <cell r="H15">
            <v>0</v>
          </cell>
          <cell r="I15">
            <v>0</v>
          </cell>
        </row>
        <row r="20">
          <cell r="I20">
            <v>500.6</v>
          </cell>
        </row>
        <row r="26">
          <cell r="I26">
            <v>9.1999999999999993</v>
          </cell>
        </row>
        <row r="27">
          <cell r="I27">
            <v>7.6</v>
          </cell>
        </row>
        <row r="29">
          <cell r="I29">
            <v>810</v>
          </cell>
        </row>
        <row r="31">
          <cell r="I31">
            <v>1.08</v>
          </cell>
        </row>
        <row r="33">
          <cell r="I33">
            <v>1.08</v>
          </cell>
        </row>
        <row r="34">
          <cell r="I34">
            <v>709.71</v>
          </cell>
        </row>
        <row r="36">
          <cell r="B36" t="str">
            <v>Арендная плата</v>
          </cell>
          <cell r="I36">
            <v>30.7</v>
          </cell>
        </row>
        <row r="37">
          <cell r="B37" t="str">
            <v>Прочие другие затраты</v>
          </cell>
        </row>
      </sheetData>
      <sheetData sheetId="8">
        <row r="7">
          <cell r="K7">
            <v>9</v>
          </cell>
        </row>
        <row r="8">
          <cell r="K8">
            <v>9</v>
          </cell>
        </row>
        <row r="10">
          <cell r="K10">
            <v>2354</v>
          </cell>
        </row>
        <row r="11">
          <cell r="K11">
            <v>1.08</v>
          </cell>
        </row>
        <row r="12">
          <cell r="K12">
            <v>2700</v>
          </cell>
        </row>
        <row r="13">
          <cell r="K13">
            <v>4</v>
          </cell>
        </row>
        <row r="14">
          <cell r="K14">
            <v>1.36</v>
          </cell>
        </row>
        <row r="17">
          <cell r="K17">
            <v>12</v>
          </cell>
        </row>
        <row r="20">
          <cell r="K20">
            <v>50.615000000000002</v>
          </cell>
        </row>
        <row r="23">
          <cell r="K23">
            <v>40</v>
          </cell>
        </row>
        <row r="26">
          <cell r="K26">
            <v>10</v>
          </cell>
        </row>
        <row r="29">
          <cell r="K29">
            <v>120</v>
          </cell>
        </row>
        <row r="33">
          <cell r="K33">
            <v>8.6999999999999993</v>
          </cell>
        </row>
      </sheetData>
      <sheetData sheetId="9"/>
      <sheetData sheetId="10"/>
      <sheetData sheetId="11">
        <row r="6">
          <cell r="J6">
            <v>1916.7</v>
          </cell>
        </row>
        <row r="7">
          <cell r="J7">
            <v>0</v>
          </cell>
        </row>
        <row r="8">
          <cell r="J8">
            <v>500.6</v>
          </cell>
        </row>
        <row r="16">
          <cell r="J16">
            <v>810</v>
          </cell>
        </row>
        <row r="17">
          <cell r="J17">
            <v>391.2</v>
          </cell>
        </row>
        <row r="19">
          <cell r="J19">
            <v>124.6</v>
          </cell>
        </row>
        <row r="23">
          <cell r="J23">
            <v>15.48</v>
          </cell>
        </row>
        <row r="24">
          <cell r="J24">
            <v>0</v>
          </cell>
        </row>
        <row r="28">
          <cell r="B28" t="str">
            <v>налог на землю</v>
          </cell>
        </row>
        <row r="29">
          <cell r="B29" t="str">
            <v>транспортный налог</v>
          </cell>
        </row>
        <row r="32">
          <cell r="J32">
            <v>590.70000000000005</v>
          </cell>
        </row>
        <row r="34">
          <cell r="B34" t="str">
            <v>арендная плата</v>
          </cell>
          <cell r="J34">
            <v>30.7</v>
          </cell>
        </row>
        <row r="52">
          <cell r="J52">
            <v>7.9080000000000013</v>
          </cell>
        </row>
        <row r="56">
          <cell r="J56">
            <v>606.18000000000006</v>
          </cell>
        </row>
        <row r="60">
          <cell r="J60">
            <v>143.34299999999999</v>
          </cell>
        </row>
        <row r="64">
          <cell r="J64">
            <v>25.722000000000001</v>
          </cell>
        </row>
        <row r="65">
          <cell r="J65">
            <v>117.621</v>
          </cell>
        </row>
      </sheetData>
      <sheetData sheetId="12"/>
      <sheetData sheetId="13"/>
      <sheetData sheetId="14">
        <row r="17">
          <cell r="I17">
            <v>79.819999999999993</v>
          </cell>
        </row>
        <row r="20">
          <cell r="I20">
            <v>43</v>
          </cell>
        </row>
        <row r="28">
          <cell r="B28" t="str">
            <v>Другие прочие платежи из прибыли</v>
          </cell>
        </row>
        <row r="29">
          <cell r="B29" t="str">
            <v>Резерв по сомнительным долгам</v>
          </cell>
        </row>
        <row r="35">
          <cell r="I35">
            <v>38.78526315789474</v>
          </cell>
        </row>
        <row r="48">
          <cell r="B48" t="str">
            <v>Сбор на содержание милиции</v>
          </cell>
        </row>
        <row r="57">
          <cell r="I57">
            <v>161.60526315789474</v>
          </cell>
        </row>
      </sheetData>
      <sheetData sheetId="15"/>
      <sheetData sheetId="16"/>
      <sheetData sheetId="17">
        <row r="4">
          <cell r="K4" t="str">
            <v>БП №1</v>
          </cell>
          <cell r="Q4" t="str">
            <v>БП №2</v>
          </cell>
          <cell r="W4" t="str">
            <v>БП №3</v>
          </cell>
          <cell r="AC4" t="str">
            <v>БП №4</v>
          </cell>
        </row>
        <row r="13">
          <cell r="AK13">
            <v>9290.69</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ow r="4">
          <cell r="K4">
            <v>0</v>
          </cell>
        </row>
      </sheetData>
      <sheetData sheetId="34" refreshError="1"/>
      <sheetData sheetId="35" refreshError="1"/>
      <sheetData sheetId="36" refreshError="1"/>
      <sheetData sheetId="37" refreshError="1"/>
      <sheetData sheetId="3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Укрупненка"/>
      <sheetName val="Справочники"/>
    </sheetNames>
    <sheetDataSet>
      <sheetData sheetId="0" refreshError="1"/>
      <sheetData sheetId="1" refreshError="1"/>
      <sheetData sheetId="2">
        <row r="87">
          <cell r="A87" t="str">
            <v>Поселение Кленовское Троицкого административного округа города Москвы (Дубровицы)</v>
          </cell>
        </row>
        <row r="88">
          <cell r="A88" t="str">
            <v>Поселение Рязановское Новомосковского административного округа города Москвы (Рязаново)</v>
          </cell>
        </row>
        <row r="89">
          <cell r="A89" t="str">
            <v>Поселение Щаповское Троицкого административного округа города Москвы (Щаповское)</v>
          </cell>
        </row>
        <row r="90">
          <cell r="A90" t="str">
            <v>Поселения Киевский, Новофедоровское, Первомайское Троицкого административного округа и поселения Кокошкино, Марушкинское Новомосковского административного округа города Москвы (НТЭК)</v>
          </cell>
        </row>
        <row r="91">
          <cell r="A91" t="str">
            <v>Поселения Краснопахорское, Вороновское, Роговское, Михайлово-Ярцевское Троицкого административного округа города Москвы (Шишкин лес)</v>
          </cell>
        </row>
        <row r="92">
          <cell r="A92" t="str">
            <v>Поселения Сосенское, Десеновское, Филимонковское, Внуковское, «Мосрентген», Московский, Воскресенское Новомосковского административного округа города Москвы (Видновское)</v>
          </cell>
        </row>
        <row r="93">
          <cell r="A93" t="str">
            <v>Поселенияе Щербинка Новомосковского административного округа города Москвы (Щербинка)</v>
          </cell>
        </row>
        <row r="94">
          <cell r="A94" t="str">
            <v>Поселок Ватутинки-1 поселения Десеновское (Ватутинки-1)</v>
          </cell>
        </row>
        <row r="95">
          <cell r="A95" t="str">
            <v>Поселок подсобного хозяйства Минзаг поселения Краснопахорское Троицкого административного округа города Москвы (ТЛК)</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_x0000_"/>
      <sheetName val="_x0018_O"/>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Список дефектов"/>
      <sheetName val="Титул"/>
      <sheetName val="2"/>
      <sheetName val="0.1"/>
      <sheetName val="1"/>
      <sheetName val="10"/>
      <sheetName val="11"/>
      <sheetName val="12"/>
      <sheetName val="13"/>
      <sheetName val="14"/>
      <sheetName val="18"/>
      <sheetName val="24.1"/>
      <sheetName val="30"/>
      <sheetName val="6.1"/>
      <sheetName val="7"/>
      <sheetName val="8"/>
      <sheetName val="9"/>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T0"/>
      <sheetName val="T25"/>
      <sheetName val="T31"/>
      <sheetName val="TECHSHEET"/>
      <sheetName val="Калькуляция кв"/>
      <sheetName val="Баланс"/>
      <sheetName val="Проводки'02"/>
      <sheetName val="group structure"/>
      <sheetName val="сведения"/>
      <sheetName val="income statement"/>
      <sheetName val="Форма сетевой график ЭРСБ"/>
      <sheetName val="B inputs"/>
      <sheetName val="KrasInputs"/>
      <sheetName val="OMinputs"/>
      <sheetName val="TVinputs"/>
      <sheetName val="Info"/>
      <sheetName val="Grouplist"/>
      <sheetName val="Variables"/>
      <sheetName val="GLC_ratios_Jun"/>
      <sheetName val="Исходные данные"/>
      <sheetName val="ras bs"/>
      <sheetName val="Dimensions"/>
      <sheetName val="Уравнения"/>
      <sheetName val="расчетный"/>
      <sheetName val="расчет"/>
      <sheetName val="Бюджет_6ме"/>
      <sheetName val="Бюджет_6ме쨌/"/>
      <sheetName val="Бюджет_6ме쨀/"/>
      <sheetName val="Амортизация"/>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Форма_28кот."/>
      <sheetName val="rombo"/>
      <sheetName val="факт 2018"/>
      <sheetName val="31.08.2004"/>
      <sheetName val="Анали_x0001__x0000_蕈Ë"/>
      <sheetName val="_x0008_"/>
      <sheetName val="Анали_x0001_"/>
      <sheetName val="Inputs"/>
      <sheetName val="Тарифы"/>
      <sheetName val="Смета"/>
      <sheetName val="_x0018_O_x0000__x00"/>
      <sheetName val="t1"/>
      <sheetName val="i"/>
      <sheetName val="Dati Caricati"/>
      <sheetName val="опт"/>
      <sheetName val="XLR_NoRangeSheet"/>
      <sheetName val="жидн(1)"/>
      <sheetName val="Предлагаемая новая форма СТРС"/>
      <sheetName val="цеха1"/>
      <sheetName val="BACT"/>
      <sheetName val="Расчет_системных_блоков"/>
      <sheetName val="Список компаний сектора"/>
      <sheetName val="_x0018_O_x00"/>
      <sheetName val="Set"/>
      <sheetName val="Поставщики и субподрядчики"/>
      <sheetName val="НСИ"/>
      <sheetName val="Title"/>
      <sheetName val="числ"/>
      <sheetName val="Treppe"/>
      <sheetName val="Справочник_2"/>
      <sheetName val="TASSI2"/>
      <sheetName val="Tav.22 Rischio di Credito"/>
      <sheetName val="dias"/>
      <sheetName val="расчет НВВ РСК по RAB"/>
      <sheetName val="иртышская"/>
      <sheetName val="таврическая"/>
      <sheetName val="сибирь"/>
      <sheetName val="ф.5"/>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t="e">
            <v>#NAME?</v>
          </cell>
          <cell r="L11">
            <v>0</v>
          </cell>
          <cell r="M11" t="e">
            <v>#NAME?</v>
          </cell>
        </row>
        <row r="13">
          <cell r="E13">
            <v>0</v>
          </cell>
          <cell r="F13">
            <v>0</v>
          </cell>
          <cell r="G13">
            <v>0</v>
          </cell>
          <cell r="H13">
            <v>0</v>
          </cell>
          <cell r="J13">
            <v>0</v>
          </cell>
          <cell r="K13">
            <v>0</v>
          </cell>
          <cell r="L13">
            <v>0</v>
          </cell>
          <cell r="M13" t="e">
            <v>#NAME?</v>
          </cell>
        </row>
        <row r="15">
          <cell r="E15">
            <v>0</v>
          </cell>
          <cell r="F15">
            <v>0</v>
          </cell>
          <cell r="G15">
            <v>0</v>
          </cell>
          <cell r="H15">
            <v>0</v>
          </cell>
          <cell r="J15">
            <v>0</v>
          </cell>
          <cell r="K15" t="e">
            <v>#NAME?</v>
          </cell>
          <cell r="L15">
            <v>0</v>
          </cell>
          <cell r="M15" t="e">
            <v>#NAME?</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E11">
            <v>0</v>
          </cell>
          <cell r="G11">
            <v>0</v>
          </cell>
          <cell r="H11">
            <v>0</v>
          </cell>
          <cell r="I11" t="str">
            <v>-</v>
          </cell>
          <cell r="J11">
            <v>0</v>
          </cell>
          <cell r="K11" t="e">
            <v>#NAME?</v>
          </cell>
          <cell r="M11" t="e">
            <v>#NAME?</v>
          </cell>
          <cell r="O11" t="str">
            <v>-</v>
          </cell>
          <cell r="P11">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E31">
            <v>0</v>
          </cell>
          <cell r="G31">
            <v>0</v>
          </cell>
          <cell r="H31">
            <v>0</v>
          </cell>
          <cell r="M31" t="e">
            <v>#NAME?</v>
          </cell>
          <cell r="O31">
            <v>0</v>
          </cell>
          <cell r="P31">
            <v>0</v>
          </cell>
        </row>
        <row r="32">
          <cell r="B32" t="str">
            <v>СЦТ - 2</v>
          </cell>
          <cell r="E32">
            <v>0</v>
          </cell>
          <cell r="H32">
            <v>0</v>
          </cell>
          <cell r="K32" t="e">
            <v>#NAME?</v>
          </cell>
          <cell r="M32" t="e">
            <v>#NAME?</v>
          </cell>
        </row>
        <row r="33">
          <cell r="E33">
            <v>0</v>
          </cell>
          <cell r="K33" t="e">
            <v>#NAME?</v>
          </cell>
          <cell r="M33" t="e">
            <v>#NAME?</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cell r="P20">
            <v>0</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1">
          <cell r="A1">
            <v>0</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e">
            <v>#NAME?</v>
          </cell>
          <cell r="M11" t="e">
            <v>#NAME?</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e">
            <v>#NAME?</v>
          </cell>
          <cell r="M18" t="e">
            <v>#NAME?</v>
          </cell>
          <cell r="N18">
            <v>0</v>
          </cell>
          <cell r="O18">
            <v>0</v>
          </cell>
          <cell r="Q18">
            <v>0</v>
          </cell>
        </row>
        <row r="19">
          <cell r="H19">
            <v>0</v>
          </cell>
          <cell r="L19" t="e">
            <v>#NAME?</v>
          </cell>
          <cell r="M19" t="e">
            <v>#NAME?</v>
          </cell>
          <cell r="N19">
            <v>0</v>
          </cell>
          <cell r="Q19">
            <v>0</v>
          </cell>
        </row>
        <row r="20">
          <cell r="G20">
            <v>0</v>
          </cell>
          <cell r="H20">
            <v>0</v>
          </cell>
          <cell r="I20">
            <v>0</v>
          </cell>
          <cell r="J20">
            <v>0</v>
          </cell>
          <cell r="L20">
            <v>0</v>
          </cell>
          <cell r="M20">
            <v>0</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v>0</v>
          </cell>
          <cell r="M27">
            <v>0</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1">
          <cell r="A1">
            <v>0</v>
          </cell>
        </row>
        <row r="8">
          <cell r="F8">
            <v>0</v>
          </cell>
          <cell r="G8">
            <v>0</v>
          </cell>
          <cell r="H8">
            <v>0</v>
          </cell>
          <cell r="I8">
            <v>0</v>
          </cell>
          <cell r="K8">
            <v>0</v>
          </cell>
          <cell r="L8">
            <v>0</v>
          </cell>
        </row>
        <row r="10">
          <cell r="F10">
            <v>0</v>
          </cell>
          <cell r="G10">
            <v>0</v>
          </cell>
          <cell r="H10">
            <v>0</v>
          </cell>
          <cell r="I10">
            <v>0</v>
          </cell>
          <cell r="K10">
            <v>0</v>
          </cell>
          <cell r="L10">
            <v>0</v>
          </cell>
          <cell r="M10" t="e">
            <v>#NAME?</v>
          </cell>
          <cell r="N10">
            <v>0</v>
          </cell>
        </row>
        <row r="11">
          <cell r="F11">
            <v>0</v>
          </cell>
          <cell r="G11">
            <v>0</v>
          </cell>
          <cell r="H11">
            <v>0</v>
          </cell>
          <cell r="I11">
            <v>0</v>
          </cell>
          <cell r="K11">
            <v>0</v>
          </cell>
          <cell r="L11">
            <v>0</v>
          </cell>
          <cell r="M11" t="e">
            <v>#NAME?</v>
          </cell>
          <cell r="N11">
            <v>0</v>
          </cell>
        </row>
        <row r="13">
          <cell r="F13">
            <v>0</v>
          </cell>
          <cell r="G13">
            <v>0</v>
          </cell>
          <cell r="H13">
            <v>0</v>
          </cell>
          <cell r="I13">
            <v>0</v>
          </cell>
          <cell r="K13">
            <v>0</v>
          </cell>
          <cell r="L13">
            <v>0</v>
          </cell>
          <cell r="M13" t="e">
            <v>#NAME?</v>
          </cell>
          <cell r="N13">
            <v>0</v>
          </cell>
        </row>
        <row r="14">
          <cell r="F14">
            <v>0</v>
          </cell>
          <cell r="G14">
            <v>0</v>
          </cell>
          <cell r="H14">
            <v>0</v>
          </cell>
          <cell r="I14">
            <v>0</v>
          </cell>
          <cell r="K14">
            <v>0</v>
          </cell>
          <cell r="L14">
            <v>0</v>
          </cell>
          <cell r="M14" t="e">
            <v>#NAME?</v>
          </cell>
          <cell r="N14">
            <v>0</v>
          </cell>
        </row>
        <row r="15">
          <cell r="F15">
            <v>0</v>
          </cell>
          <cell r="G15">
            <v>0</v>
          </cell>
          <cell r="H15">
            <v>0</v>
          </cell>
          <cell r="I15">
            <v>0</v>
          </cell>
          <cell r="K15">
            <v>0</v>
          </cell>
          <cell r="L15">
            <v>0</v>
          </cell>
          <cell r="M15" t="e">
            <v>#NAME?</v>
          </cell>
          <cell r="N15">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F26">
            <v>0</v>
          </cell>
          <cell r="G26">
            <v>0</v>
          </cell>
          <cell r="H26">
            <v>0</v>
          </cell>
          <cell r="I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7">
          <cell r="D7">
            <v>0</v>
          </cell>
        </row>
      </sheetData>
      <sheetData sheetId="38">
        <row r="7">
          <cell r="D7">
            <v>0</v>
          </cell>
        </row>
      </sheetData>
      <sheetData sheetId="39">
        <row r="7">
          <cell r="D7">
            <v>0</v>
          </cell>
        </row>
      </sheetData>
      <sheetData sheetId="40">
        <row r="7">
          <cell r="D7">
            <v>0</v>
          </cell>
        </row>
      </sheetData>
      <sheetData sheetId="41">
        <row r="7">
          <cell r="D7">
            <v>0</v>
          </cell>
        </row>
      </sheetData>
      <sheetData sheetId="42">
        <row r="7">
          <cell r="D7">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7">
          <cell r="D7">
            <v>0</v>
          </cell>
        </row>
      </sheetData>
      <sheetData sheetId="86">
        <row r="7">
          <cell r="D7">
            <v>0</v>
          </cell>
        </row>
      </sheetData>
      <sheetData sheetId="87">
        <row r="2">
          <cell r="A2">
            <v>0</v>
          </cell>
        </row>
      </sheetData>
      <sheetData sheetId="88">
        <row r="2">
          <cell r="A2">
            <v>0</v>
          </cell>
        </row>
      </sheetData>
      <sheetData sheetId="89">
        <row r="2">
          <cell r="A2">
            <v>0</v>
          </cell>
        </row>
      </sheetData>
      <sheetData sheetId="90">
        <row r="7">
          <cell r="D7">
            <v>0</v>
          </cell>
        </row>
      </sheetData>
      <sheetData sheetId="91">
        <row r="7">
          <cell r="D7">
            <v>0</v>
          </cell>
        </row>
      </sheetData>
      <sheetData sheetId="92">
        <row r="7">
          <cell r="D7">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7">
          <cell r="D7">
            <v>0</v>
          </cell>
        </row>
      </sheetData>
      <sheetData sheetId="125">
        <row r="7">
          <cell r="D7">
            <v>0</v>
          </cell>
        </row>
      </sheetData>
      <sheetData sheetId="126">
        <row r="7">
          <cell r="D7">
            <v>0</v>
          </cell>
        </row>
      </sheetData>
      <sheetData sheetId="127">
        <row r="7">
          <cell r="D7">
            <v>0</v>
          </cell>
        </row>
      </sheetData>
      <sheetData sheetId="128">
        <row r="7">
          <cell r="D7">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1">
          <cell r="A1">
            <v>0</v>
          </cell>
        </row>
      </sheetData>
      <sheetData sheetId="259" refreshError="1"/>
      <sheetData sheetId="260" refreshError="1"/>
      <sheetData sheetId="261" refreshError="1"/>
      <sheetData sheetId="262" refreshError="1"/>
      <sheetData sheetId="263">
        <row r="2">
          <cell r="A2">
            <v>0</v>
          </cell>
        </row>
      </sheetData>
      <sheetData sheetId="264" refreshError="1"/>
      <sheetData sheetId="265" refreshError="1"/>
      <sheetData sheetId="266" refreshError="1"/>
      <sheetData sheetId="267">
        <row r="1">
          <cell r="A1">
            <v>0</v>
          </cell>
        </row>
      </sheetData>
      <sheetData sheetId="268" refreshError="1"/>
      <sheetData sheetId="269">
        <row r="1">
          <cell r="A1">
            <v>0</v>
          </cell>
        </row>
      </sheetData>
      <sheetData sheetId="270" refreshError="1"/>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ow r="1">
          <cell r="A1">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1">
          <cell r="A1">
            <v>0</v>
          </cell>
        </row>
      </sheetData>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ow r="2">
          <cell r="A2">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ow r="1">
          <cell r="A1">
            <v>0</v>
          </cell>
        </row>
      </sheetData>
      <sheetData sheetId="408">
        <row r="1">
          <cell r="A1">
            <v>0</v>
          </cell>
        </row>
      </sheetData>
      <sheetData sheetId="409">
        <row r="1">
          <cell r="A1">
            <v>0</v>
          </cell>
        </row>
      </sheetData>
      <sheetData sheetId="410">
        <row r="1">
          <cell r="A1">
            <v>0</v>
          </cell>
        </row>
      </sheetData>
      <sheetData sheetId="411">
        <row r="1">
          <cell r="A1">
            <v>0</v>
          </cell>
        </row>
      </sheetData>
      <sheetData sheetId="412">
        <row r="1">
          <cell r="A1">
            <v>0</v>
          </cell>
        </row>
      </sheetData>
      <sheetData sheetId="413">
        <row r="1">
          <cell r="A1">
            <v>0</v>
          </cell>
        </row>
      </sheetData>
      <sheetData sheetId="414">
        <row r="1">
          <cell r="A1">
            <v>0</v>
          </cell>
        </row>
      </sheetData>
      <sheetData sheetId="415">
        <row r="1">
          <cell r="A1">
            <v>0</v>
          </cell>
        </row>
      </sheetData>
      <sheetData sheetId="416">
        <row r="1">
          <cell r="A1">
            <v>0</v>
          </cell>
        </row>
      </sheetData>
      <sheetData sheetId="417">
        <row r="1">
          <cell r="A1">
            <v>0</v>
          </cell>
        </row>
      </sheetData>
      <sheetData sheetId="418">
        <row r="1">
          <cell r="A1">
            <v>0</v>
          </cell>
        </row>
      </sheetData>
      <sheetData sheetId="419">
        <row r="1">
          <cell r="A1">
            <v>0</v>
          </cell>
        </row>
      </sheetData>
      <sheetData sheetId="420">
        <row r="1">
          <cell r="A1">
            <v>0</v>
          </cell>
        </row>
      </sheetData>
      <sheetData sheetId="421">
        <row r="1">
          <cell r="A1">
            <v>0</v>
          </cell>
        </row>
      </sheetData>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ow r="1">
          <cell r="A1">
            <v>0</v>
          </cell>
        </row>
      </sheetData>
      <sheetData sheetId="608">
        <row r="1">
          <cell r="A1">
            <v>0</v>
          </cell>
        </row>
      </sheetData>
      <sheetData sheetId="609">
        <row r="1">
          <cell r="A1">
            <v>0</v>
          </cell>
        </row>
      </sheetData>
      <sheetData sheetId="610">
        <row r="1">
          <cell r="A1">
            <v>0</v>
          </cell>
        </row>
      </sheetData>
      <sheetData sheetId="611">
        <row r="1">
          <cell r="A1">
            <v>0</v>
          </cell>
        </row>
      </sheetData>
      <sheetData sheetId="612">
        <row r="1">
          <cell r="A1">
            <v>0</v>
          </cell>
        </row>
      </sheetData>
      <sheetData sheetId="613">
        <row r="1">
          <cell r="A1">
            <v>0</v>
          </cell>
        </row>
      </sheetData>
      <sheetData sheetId="614">
        <row r="1">
          <cell r="A1">
            <v>0</v>
          </cell>
        </row>
      </sheetData>
      <sheetData sheetId="615">
        <row r="1">
          <cell r="A1">
            <v>0</v>
          </cell>
        </row>
      </sheetData>
      <sheetData sheetId="616">
        <row r="1">
          <cell r="A1">
            <v>0</v>
          </cell>
        </row>
      </sheetData>
      <sheetData sheetId="617">
        <row r="1">
          <cell r="A1">
            <v>0</v>
          </cell>
        </row>
      </sheetData>
      <sheetData sheetId="618">
        <row r="1">
          <cell r="A1">
            <v>0</v>
          </cell>
        </row>
      </sheetData>
      <sheetData sheetId="619">
        <row r="1">
          <cell r="A1">
            <v>0</v>
          </cell>
        </row>
      </sheetData>
      <sheetData sheetId="620">
        <row r="1">
          <cell r="A1">
            <v>0</v>
          </cell>
        </row>
      </sheetData>
      <sheetData sheetId="621">
        <row r="1">
          <cell r="A1">
            <v>0</v>
          </cell>
        </row>
      </sheetData>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ow r="1">
          <cell r="A1">
            <v>0</v>
          </cell>
        </row>
      </sheetData>
      <sheetData sheetId="664"/>
      <sheetData sheetId="665" refreshError="1"/>
      <sheetData sheetId="666">
        <row r="1">
          <cell r="A1">
            <v>0</v>
          </cell>
        </row>
      </sheetData>
      <sheetData sheetId="667">
        <row r="1">
          <cell r="A1">
            <v>0</v>
          </cell>
        </row>
      </sheetData>
      <sheetData sheetId="668">
        <row r="1">
          <cell r="A1">
            <v>0</v>
          </cell>
        </row>
      </sheetData>
      <sheetData sheetId="669">
        <row r="1">
          <cell r="A1">
            <v>0</v>
          </cell>
        </row>
      </sheetData>
      <sheetData sheetId="670">
        <row r="1">
          <cell r="A1">
            <v>0</v>
          </cell>
        </row>
      </sheetData>
      <sheetData sheetId="671" refreshError="1"/>
      <sheetData sheetId="672" refreshError="1"/>
      <sheetData sheetId="673" refreshError="1"/>
      <sheetData sheetId="674" refreshError="1"/>
      <sheetData sheetId="675" refreshError="1"/>
      <sheetData sheetId="676" refreshError="1"/>
      <sheetData sheetId="677">
        <row r="1">
          <cell r="A1">
            <v>0</v>
          </cell>
        </row>
      </sheetData>
      <sheetData sheetId="678">
        <row r="1">
          <cell r="A1">
            <v>0</v>
          </cell>
        </row>
      </sheetData>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ow r="1">
          <cell r="A1">
            <v>0</v>
          </cell>
        </row>
      </sheetData>
      <sheetData sheetId="688">
        <row r="1">
          <cell r="A1">
            <v>0</v>
          </cell>
        </row>
      </sheetData>
      <sheetData sheetId="689">
        <row r="1">
          <cell r="A1">
            <v>0</v>
          </cell>
        </row>
      </sheetData>
      <sheetData sheetId="690">
        <row r="1">
          <cell r="A1">
            <v>0</v>
          </cell>
        </row>
      </sheetData>
      <sheetData sheetId="691" refreshError="1"/>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ow r="1">
          <cell r="A1">
            <v>0</v>
          </cell>
        </row>
      </sheetData>
      <sheetData sheetId="742">
        <row r="1">
          <cell r="A1">
            <v>0</v>
          </cell>
        </row>
      </sheetData>
      <sheetData sheetId="743">
        <row r="1">
          <cell r="A1">
            <v>0</v>
          </cell>
        </row>
      </sheetData>
      <sheetData sheetId="744">
        <row r="1">
          <cell r="A1">
            <v>0</v>
          </cell>
        </row>
      </sheetData>
      <sheetData sheetId="745">
        <row r="1">
          <cell r="A1">
            <v>0</v>
          </cell>
        </row>
      </sheetData>
      <sheetData sheetId="746">
        <row r="1">
          <cell r="A1">
            <v>0</v>
          </cell>
        </row>
      </sheetData>
      <sheetData sheetId="747">
        <row r="1">
          <cell r="A1">
            <v>0</v>
          </cell>
        </row>
      </sheetData>
      <sheetData sheetId="748" refreshError="1"/>
      <sheetData sheetId="749" refreshError="1"/>
      <sheetData sheetId="750" refreshError="1"/>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efreshError="1"/>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ow r="1">
          <cell r="A1">
            <v>0</v>
          </cell>
        </row>
      </sheetData>
      <sheetData sheetId="996">
        <row r="1">
          <cell r="A1">
            <v>0</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efreshError="1"/>
      <sheetData sheetId="2177" refreshError="1"/>
      <sheetData sheetId="2178">
        <row r="1">
          <cell r="A1">
            <v>0</v>
          </cell>
        </row>
      </sheetData>
      <sheetData sheetId="2179" refreshError="1"/>
      <sheetData sheetId="2180" refreshError="1"/>
      <sheetData sheetId="2181"/>
      <sheetData sheetId="2182"/>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sheetData sheetId="2210" refreshError="1"/>
      <sheetData sheetId="2211" refreshError="1"/>
      <sheetData sheetId="2212" refreshError="1"/>
      <sheetData sheetId="2213" refreshError="1"/>
      <sheetData sheetId="2214" refreshError="1"/>
      <sheetData sheetId="2215">
        <row r="4">
          <cell r="E4">
            <v>0</v>
          </cell>
        </row>
      </sheetData>
      <sheetData sheetId="2216">
        <row r="8">
          <cell r="D8">
            <v>15739</v>
          </cell>
        </row>
      </sheetData>
      <sheetData sheetId="2217">
        <row r="8">
          <cell r="D8">
            <v>15739</v>
          </cell>
        </row>
      </sheetData>
      <sheetData sheetId="2218">
        <row r="8">
          <cell r="D8">
            <v>15739</v>
          </cell>
        </row>
      </sheetData>
      <sheetData sheetId="2219">
        <row r="8">
          <cell r="D8">
            <v>15739</v>
          </cell>
        </row>
      </sheetData>
      <sheetData sheetId="2220">
        <row r="8">
          <cell r="D8">
            <v>15739</v>
          </cell>
        </row>
      </sheetData>
      <sheetData sheetId="2221">
        <row r="8">
          <cell r="D8">
            <v>15739</v>
          </cell>
        </row>
      </sheetData>
      <sheetData sheetId="2222"/>
      <sheetData sheetId="2223"/>
      <sheetData sheetId="2224">
        <row r="4">
          <cell r="E4">
            <v>0</v>
          </cell>
        </row>
      </sheetData>
      <sheetData sheetId="2225">
        <row r="8">
          <cell r="D8">
            <v>15739</v>
          </cell>
        </row>
      </sheetData>
      <sheetData sheetId="2226">
        <row r="8">
          <cell r="D8">
            <v>15739</v>
          </cell>
        </row>
      </sheetData>
      <sheetData sheetId="2227">
        <row r="8">
          <cell r="D8">
            <v>15739</v>
          </cell>
        </row>
      </sheetData>
      <sheetData sheetId="2228">
        <row r="8">
          <cell r="D8">
            <v>15739</v>
          </cell>
        </row>
      </sheetData>
      <sheetData sheetId="2229">
        <row r="8">
          <cell r="D8">
            <v>15739</v>
          </cell>
        </row>
      </sheetData>
      <sheetData sheetId="2230">
        <row r="8">
          <cell r="D8">
            <v>15739</v>
          </cell>
        </row>
      </sheetData>
      <sheetData sheetId="2231">
        <row r="8">
          <cell r="D8">
            <v>15739</v>
          </cell>
        </row>
      </sheetData>
      <sheetData sheetId="2232">
        <row r="8">
          <cell r="D8">
            <v>15739</v>
          </cell>
        </row>
      </sheetData>
      <sheetData sheetId="2233">
        <row r="8">
          <cell r="D8">
            <v>15739</v>
          </cell>
        </row>
      </sheetData>
      <sheetData sheetId="2234">
        <row r="8">
          <cell r="D8">
            <v>15739</v>
          </cell>
        </row>
      </sheetData>
      <sheetData sheetId="2235">
        <row r="8">
          <cell r="D8">
            <v>15739</v>
          </cell>
        </row>
      </sheetData>
      <sheetData sheetId="2236">
        <row r="8">
          <cell r="D8">
            <v>15739</v>
          </cell>
        </row>
      </sheetData>
      <sheetData sheetId="2237">
        <row r="8">
          <cell r="D8">
            <v>15739</v>
          </cell>
        </row>
      </sheetData>
      <sheetData sheetId="2238">
        <row r="8">
          <cell r="D8">
            <v>15739</v>
          </cell>
        </row>
      </sheetData>
      <sheetData sheetId="2239">
        <row r="8">
          <cell r="D8">
            <v>15739</v>
          </cell>
        </row>
      </sheetData>
      <sheetData sheetId="2240">
        <row r="8">
          <cell r="D8">
            <v>15739</v>
          </cell>
        </row>
      </sheetData>
      <sheetData sheetId="2241">
        <row r="8">
          <cell r="D8">
            <v>15739</v>
          </cell>
        </row>
      </sheetData>
      <sheetData sheetId="2242">
        <row r="8">
          <cell r="D8">
            <v>15739</v>
          </cell>
        </row>
      </sheetData>
      <sheetData sheetId="2243">
        <row r="8">
          <cell r="D8">
            <v>15739</v>
          </cell>
        </row>
      </sheetData>
      <sheetData sheetId="2244">
        <row r="8">
          <cell r="D8">
            <v>15739</v>
          </cell>
        </row>
      </sheetData>
      <sheetData sheetId="2245">
        <row r="8">
          <cell r="D8">
            <v>15739</v>
          </cell>
        </row>
      </sheetData>
      <sheetData sheetId="2246">
        <row r="8">
          <cell r="D8">
            <v>15739</v>
          </cell>
        </row>
      </sheetData>
      <sheetData sheetId="2247">
        <row r="8">
          <cell r="D8">
            <v>15739</v>
          </cell>
        </row>
      </sheetData>
      <sheetData sheetId="2248">
        <row r="8">
          <cell r="D8">
            <v>15739</v>
          </cell>
        </row>
      </sheetData>
      <sheetData sheetId="2249">
        <row r="8">
          <cell r="D8">
            <v>15739</v>
          </cell>
        </row>
      </sheetData>
      <sheetData sheetId="2250">
        <row r="8">
          <cell r="D8">
            <v>15739</v>
          </cell>
        </row>
      </sheetData>
      <sheetData sheetId="2251">
        <row r="8">
          <cell r="D8">
            <v>15739</v>
          </cell>
        </row>
      </sheetData>
      <sheetData sheetId="2252">
        <row r="8">
          <cell r="D8">
            <v>15739</v>
          </cell>
        </row>
      </sheetData>
      <sheetData sheetId="2253">
        <row r="8">
          <cell r="D8">
            <v>15739</v>
          </cell>
        </row>
      </sheetData>
      <sheetData sheetId="2254">
        <row r="8">
          <cell r="D8">
            <v>15739</v>
          </cell>
        </row>
      </sheetData>
      <sheetData sheetId="2255">
        <row r="8">
          <cell r="D8">
            <v>15739</v>
          </cell>
        </row>
      </sheetData>
      <sheetData sheetId="2256">
        <row r="8">
          <cell r="D8">
            <v>15739</v>
          </cell>
        </row>
      </sheetData>
      <sheetData sheetId="2257">
        <row r="8">
          <cell r="D8">
            <v>15739</v>
          </cell>
        </row>
      </sheetData>
      <sheetData sheetId="2258">
        <row r="8">
          <cell r="D8">
            <v>15739</v>
          </cell>
        </row>
      </sheetData>
      <sheetData sheetId="2259">
        <row r="8">
          <cell r="D8">
            <v>15739</v>
          </cell>
        </row>
      </sheetData>
      <sheetData sheetId="2260">
        <row r="8">
          <cell r="D8">
            <v>15739</v>
          </cell>
        </row>
      </sheetData>
      <sheetData sheetId="2261">
        <row r="8">
          <cell r="D8">
            <v>15739</v>
          </cell>
        </row>
      </sheetData>
      <sheetData sheetId="2262">
        <row r="8">
          <cell r="D8">
            <v>15739</v>
          </cell>
        </row>
      </sheetData>
      <sheetData sheetId="2263">
        <row r="8">
          <cell r="D8">
            <v>15739</v>
          </cell>
        </row>
      </sheetData>
      <sheetData sheetId="2264">
        <row r="8">
          <cell r="D8">
            <v>15739</v>
          </cell>
        </row>
      </sheetData>
      <sheetData sheetId="2265">
        <row r="8">
          <cell r="D8">
            <v>15739</v>
          </cell>
        </row>
      </sheetData>
      <sheetData sheetId="2266">
        <row r="8">
          <cell r="D8">
            <v>15739</v>
          </cell>
        </row>
      </sheetData>
      <sheetData sheetId="2267">
        <row r="8">
          <cell r="D8">
            <v>15739</v>
          </cell>
        </row>
      </sheetData>
      <sheetData sheetId="2268">
        <row r="8">
          <cell r="D8">
            <v>15739</v>
          </cell>
        </row>
      </sheetData>
      <sheetData sheetId="2269">
        <row r="8">
          <cell r="D8">
            <v>15739</v>
          </cell>
        </row>
      </sheetData>
      <sheetData sheetId="2270">
        <row r="8">
          <cell r="D8">
            <v>15739</v>
          </cell>
        </row>
      </sheetData>
      <sheetData sheetId="2271">
        <row r="8">
          <cell r="D8">
            <v>15739</v>
          </cell>
        </row>
      </sheetData>
      <sheetData sheetId="2272">
        <row r="8">
          <cell r="D8">
            <v>15739</v>
          </cell>
        </row>
      </sheetData>
      <sheetData sheetId="2273">
        <row r="8">
          <cell r="D8">
            <v>15739</v>
          </cell>
        </row>
      </sheetData>
      <sheetData sheetId="2274">
        <row r="2">
          <cell r="A2">
            <v>0</v>
          </cell>
        </row>
      </sheetData>
      <sheetData sheetId="2275">
        <row r="8">
          <cell r="D8">
            <v>15739</v>
          </cell>
        </row>
      </sheetData>
      <sheetData sheetId="2276">
        <row r="8">
          <cell r="D8">
            <v>15739</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8">
          <cell r="D8">
            <v>15739</v>
          </cell>
        </row>
      </sheetData>
      <sheetData sheetId="2282">
        <row r="2">
          <cell r="A2">
            <v>0</v>
          </cell>
        </row>
      </sheetData>
      <sheetData sheetId="2283">
        <row r="8">
          <cell r="D8">
            <v>15739</v>
          </cell>
        </row>
      </sheetData>
      <sheetData sheetId="2284">
        <row r="8">
          <cell r="D8">
            <v>15739</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8">
          <cell r="D8">
            <v>15739</v>
          </cell>
        </row>
      </sheetData>
      <sheetData sheetId="2297">
        <row r="2">
          <cell r="A2">
            <v>0</v>
          </cell>
        </row>
      </sheetData>
      <sheetData sheetId="2298">
        <row r="8">
          <cell r="D8">
            <v>15739</v>
          </cell>
        </row>
      </sheetData>
      <sheetData sheetId="2299">
        <row r="8">
          <cell r="D8">
            <v>15739</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8">
          <cell r="D8">
            <v>15739</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sheetData sheetId="2341">
        <row r="2">
          <cell r="A2">
            <v>0</v>
          </cell>
        </row>
      </sheetData>
      <sheetData sheetId="2342"/>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8">
          <cell r="D8">
            <v>15739</v>
          </cell>
        </row>
      </sheetData>
      <sheetData sheetId="2473">
        <row r="8">
          <cell r="D8">
            <v>15739</v>
          </cell>
        </row>
      </sheetData>
      <sheetData sheetId="2474">
        <row r="8">
          <cell r="D8">
            <v>15739</v>
          </cell>
        </row>
      </sheetData>
      <sheetData sheetId="2475">
        <row r="8">
          <cell r="D8">
            <v>15739</v>
          </cell>
        </row>
      </sheetData>
      <sheetData sheetId="2476">
        <row r="8">
          <cell r="D8">
            <v>15739</v>
          </cell>
        </row>
      </sheetData>
      <sheetData sheetId="2477">
        <row r="8">
          <cell r="D8">
            <v>15739</v>
          </cell>
        </row>
      </sheetData>
      <sheetData sheetId="2478">
        <row r="8">
          <cell r="D8">
            <v>15739</v>
          </cell>
        </row>
      </sheetData>
      <sheetData sheetId="2479">
        <row r="8">
          <cell r="D8">
            <v>15739</v>
          </cell>
        </row>
      </sheetData>
      <sheetData sheetId="2480">
        <row r="8">
          <cell r="D8">
            <v>15739</v>
          </cell>
        </row>
      </sheetData>
      <sheetData sheetId="2481">
        <row r="8">
          <cell r="D8">
            <v>15739</v>
          </cell>
        </row>
      </sheetData>
      <sheetData sheetId="2482">
        <row r="8">
          <cell r="D8">
            <v>15739</v>
          </cell>
        </row>
      </sheetData>
      <sheetData sheetId="2483">
        <row r="8">
          <cell r="D8">
            <v>15739</v>
          </cell>
        </row>
      </sheetData>
      <sheetData sheetId="2484">
        <row r="8">
          <cell r="D8">
            <v>15739</v>
          </cell>
        </row>
      </sheetData>
      <sheetData sheetId="2485">
        <row r="8">
          <cell r="D8">
            <v>15739</v>
          </cell>
        </row>
      </sheetData>
      <sheetData sheetId="2486">
        <row r="8">
          <cell r="D8">
            <v>15739</v>
          </cell>
        </row>
      </sheetData>
      <sheetData sheetId="2487">
        <row r="8">
          <cell r="D8">
            <v>15739</v>
          </cell>
        </row>
      </sheetData>
      <sheetData sheetId="2488">
        <row r="8">
          <cell r="D8">
            <v>15739</v>
          </cell>
        </row>
      </sheetData>
      <sheetData sheetId="2489">
        <row r="8">
          <cell r="D8">
            <v>15739</v>
          </cell>
        </row>
      </sheetData>
      <sheetData sheetId="2490">
        <row r="8">
          <cell r="D8">
            <v>15739</v>
          </cell>
        </row>
      </sheetData>
      <sheetData sheetId="2491">
        <row r="8">
          <cell r="D8">
            <v>15739</v>
          </cell>
        </row>
      </sheetData>
      <sheetData sheetId="2492">
        <row r="8">
          <cell r="D8">
            <v>15739</v>
          </cell>
        </row>
      </sheetData>
      <sheetData sheetId="2493">
        <row r="8">
          <cell r="D8">
            <v>15739</v>
          </cell>
        </row>
      </sheetData>
      <sheetData sheetId="2494">
        <row r="8">
          <cell r="D8">
            <v>15739</v>
          </cell>
        </row>
      </sheetData>
      <sheetData sheetId="2495">
        <row r="8">
          <cell r="D8">
            <v>15739</v>
          </cell>
        </row>
      </sheetData>
      <sheetData sheetId="2496">
        <row r="8">
          <cell r="D8">
            <v>15739</v>
          </cell>
        </row>
      </sheetData>
      <sheetData sheetId="2497">
        <row r="8">
          <cell r="D8">
            <v>15739</v>
          </cell>
        </row>
      </sheetData>
      <sheetData sheetId="2498">
        <row r="8">
          <cell r="D8">
            <v>15739</v>
          </cell>
        </row>
      </sheetData>
      <sheetData sheetId="2499">
        <row r="8">
          <cell r="D8">
            <v>15739</v>
          </cell>
        </row>
      </sheetData>
      <sheetData sheetId="2500">
        <row r="8">
          <cell r="D8">
            <v>15739</v>
          </cell>
        </row>
      </sheetData>
      <sheetData sheetId="2501">
        <row r="8">
          <cell r="D8">
            <v>15739</v>
          </cell>
        </row>
      </sheetData>
      <sheetData sheetId="2502">
        <row r="8">
          <cell r="D8">
            <v>15739</v>
          </cell>
        </row>
      </sheetData>
      <sheetData sheetId="2503">
        <row r="8">
          <cell r="D8">
            <v>15739</v>
          </cell>
        </row>
      </sheetData>
      <sheetData sheetId="2504">
        <row r="8">
          <cell r="D8">
            <v>15739</v>
          </cell>
        </row>
      </sheetData>
      <sheetData sheetId="2505">
        <row r="8">
          <cell r="D8">
            <v>15739</v>
          </cell>
        </row>
      </sheetData>
      <sheetData sheetId="2506">
        <row r="8">
          <cell r="D8">
            <v>15739</v>
          </cell>
        </row>
      </sheetData>
      <sheetData sheetId="2507">
        <row r="8">
          <cell r="D8">
            <v>15739</v>
          </cell>
        </row>
      </sheetData>
      <sheetData sheetId="2508">
        <row r="8">
          <cell r="D8">
            <v>15739</v>
          </cell>
        </row>
      </sheetData>
      <sheetData sheetId="2509">
        <row r="8">
          <cell r="D8">
            <v>15739</v>
          </cell>
        </row>
      </sheetData>
      <sheetData sheetId="2510">
        <row r="8">
          <cell r="D8">
            <v>15739</v>
          </cell>
        </row>
      </sheetData>
      <sheetData sheetId="2511">
        <row r="8">
          <cell r="D8">
            <v>15739</v>
          </cell>
        </row>
      </sheetData>
      <sheetData sheetId="2512">
        <row r="8">
          <cell r="D8">
            <v>15739</v>
          </cell>
        </row>
      </sheetData>
      <sheetData sheetId="2513">
        <row r="8">
          <cell r="D8">
            <v>15739</v>
          </cell>
        </row>
      </sheetData>
      <sheetData sheetId="2514">
        <row r="8">
          <cell r="D8">
            <v>15739</v>
          </cell>
        </row>
      </sheetData>
      <sheetData sheetId="2515">
        <row r="8">
          <cell r="D8">
            <v>15739</v>
          </cell>
        </row>
      </sheetData>
      <sheetData sheetId="2516">
        <row r="8">
          <cell r="D8">
            <v>15739</v>
          </cell>
        </row>
      </sheetData>
      <sheetData sheetId="2517">
        <row r="2">
          <cell r="A2">
            <v>0</v>
          </cell>
        </row>
      </sheetData>
      <sheetData sheetId="2518">
        <row r="8">
          <cell r="D8">
            <v>15739</v>
          </cell>
        </row>
      </sheetData>
      <sheetData sheetId="2519">
        <row r="8">
          <cell r="D8">
            <v>15739</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8">
          <cell r="D8">
            <v>15739</v>
          </cell>
        </row>
      </sheetData>
      <sheetData sheetId="2525">
        <row r="2">
          <cell r="A2">
            <v>0</v>
          </cell>
        </row>
      </sheetData>
      <sheetData sheetId="2526">
        <row r="8">
          <cell r="D8">
            <v>15739</v>
          </cell>
        </row>
      </sheetData>
      <sheetData sheetId="2527">
        <row r="8">
          <cell r="D8">
            <v>15739</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8">
          <cell r="D8">
            <v>15739</v>
          </cell>
        </row>
      </sheetData>
      <sheetData sheetId="2540">
        <row r="2">
          <cell r="A2">
            <v>0</v>
          </cell>
        </row>
      </sheetData>
      <sheetData sheetId="2541">
        <row r="8">
          <cell r="D8">
            <v>15739</v>
          </cell>
        </row>
      </sheetData>
      <sheetData sheetId="2542">
        <row r="8">
          <cell r="D8">
            <v>15739</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8">
          <cell r="D8">
            <v>15739</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sheetData sheetId="2584">
        <row r="2">
          <cell r="A2">
            <v>0</v>
          </cell>
        </row>
      </sheetData>
      <sheetData sheetId="2585"/>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sheetData sheetId="2716">
        <row r="8">
          <cell r="D8">
            <v>15739</v>
          </cell>
        </row>
      </sheetData>
      <sheetData sheetId="2717">
        <row r="8">
          <cell r="D8">
            <v>15739</v>
          </cell>
        </row>
      </sheetData>
      <sheetData sheetId="2718">
        <row r="8">
          <cell r="D8">
            <v>15739</v>
          </cell>
        </row>
      </sheetData>
      <sheetData sheetId="2719">
        <row r="8">
          <cell r="D8">
            <v>15739</v>
          </cell>
        </row>
      </sheetData>
      <sheetData sheetId="2720">
        <row r="8">
          <cell r="D8">
            <v>15739</v>
          </cell>
        </row>
      </sheetData>
      <sheetData sheetId="2721">
        <row r="8">
          <cell r="D8">
            <v>15739</v>
          </cell>
        </row>
      </sheetData>
      <sheetData sheetId="2722">
        <row r="8">
          <cell r="D8">
            <v>15739</v>
          </cell>
        </row>
      </sheetData>
      <sheetData sheetId="2723">
        <row r="8">
          <cell r="D8">
            <v>15739</v>
          </cell>
        </row>
      </sheetData>
      <sheetData sheetId="2724">
        <row r="8">
          <cell r="D8">
            <v>15739</v>
          </cell>
        </row>
      </sheetData>
      <sheetData sheetId="2725">
        <row r="8">
          <cell r="D8">
            <v>15739</v>
          </cell>
        </row>
      </sheetData>
      <sheetData sheetId="2726">
        <row r="8">
          <cell r="D8">
            <v>15739</v>
          </cell>
        </row>
      </sheetData>
      <sheetData sheetId="2727">
        <row r="8">
          <cell r="D8">
            <v>15739</v>
          </cell>
        </row>
      </sheetData>
      <sheetData sheetId="2728">
        <row r="8">
          <cell r="D8">
            <v>15739</v>
          </cell>
        </row>
      </sheetData>
      <sheetData sheetId="2729">
        <row r="8">
          <cell r="D8">
            <v>15739</v>
          </cell>
        </row>
      </sheetData>
      <sheetData sheetId="2730">
        <row r="8">
          <cell r="D8">
            <v>15739</v>
          </cell>
        </row>
      </sheetData>
      <sheetData sheetId="2731">
        <row r="8">
          <cell r="D8">
            <v>15739</v>
          </cell>
        </row>
      </sheetData>
      <sheetData sheetId="2732">
        <row r="8">
          <cell r="D8">
            <v>15739</v>
          </cell>
        </row>
      </sheetData>
      <sheetData sheetId="2733">
        <row r="8">
          <cell r="D8">
            <v>15739</v>
          </cell>
        </row>
      </sheetData>
      <sheetData sheetId="2734">
        <row r="8">
          <cell r="D8">
            <v>15739</v>
          </cell>
        </row>
      </sheetData>
      <sheetData sheetId="2735">
        <row r="8">
          <cell r="D8">
            <v>15739</v>
          </cell>
        </row>
      </sheetData>
      <sheetData sheetId="2736">
        <row r="8">
          <cell r="D8">
            <v>15739</v>
          </cell>
        </row>
      </sheetData>
      <sheetData sheetId="2737">
        <row r="8">
          <cell r="D8">
            <v>15739</v>
          </cell>
        </row>
      </sheetData>
      <sheetData sheetId="2738">
        <row r="8">
          <cell r="D8">
            <v>15739</v>
          </cell>
        </row>
      </sheetData>
      <sheetData sheetId="2739">
        <row r="8">
          <cell r="D8">
            <v>15739</v>
          </cell>
        </row>
      </sheetData>
      <sheetData sheetId="2740">
        <row r="8">
          <cell r="D8">
            <v>15739</v>
          </cell>
        </row>
      </sheetData>
      <sheetData sheetId="2741">
        <row r="8">
          <cell r="D8">
            <v>15739</v>
          </cell>
        </row>
      </sheetData>
      <sheetData sheetId="2742">
        <row r="8">
          <cell r="D8">
            <v>15739</v>
          </cell>
        </row>
      </sheetData>
      <sheetData sheetId="2743">
        <row r="8">
          <cell r="D8">
            <v>15739</v>
          </cell>
        </row>
      </sheetData>
      <sheetData sheetId="2744">
        <row r="8">
          <cell r="D8">
            <v>15739</v>
          </cell>
        </row>
      </sheetData>
      <sheetData sheetId="2745">
        <row r="8">
          <cell r="D8">
            <v>15739</v>
          </cell>
        </row>
      </sheetData>
      <sheetData sheetId="2746">
        <row r="8">
          <cell r="D8">
            <v>15739</v>
          </cell>
        </row>
      </sheetData>
      <sheetData sheetId="2747">
        <row r="8">
          <cell r="D8">
            <v>15739</v>
          </cell>
        </row>
      </sheetData>
      <sheetData sheetId="2748">
        <row r="8">
          <cell r="D8">
            <v>15739</v>
          </cell>
        </row>
      </sheetData>
      <sheetData sheetId="2749">
        <row r="8">
          <cell r="D8">
            <v>15739</v>
          </cell>
        </row>
      </sheetData>
      <sheetData sheetId="2750">
        <row r="8">
          <cell r="D8">
            <v>15739</v>
          </cell>
        </row>
      </sheetData>
      <sheetData sheetId="2751">
        <row r="8">
          <cell r="D8">
            <v>15739</v>
          </cell>
        </row>
      </sheetData>
      <sheetData sheetId="2752">
        <row r="8">
          <cell r="D8">
            <v>15739</v>
          </cell>
        </row>
      </sheetData>
      <sheetData sheetId="2753">
        <row r="8">
          <cell r="D8">
            <v>15739</v>
          </cell>
        </row>
      </sheetData>
      <sheetData sheetId="2754">
        <row r="8">
          <cell r="D8">
            <v>15739</v>
          </cell>
        </row>
      </sheetData>
      <sheetData sheetId="2755">
        <row r="8">
          <cell r="D8">
            <v>15739</v>
          </cell>
        </row>
      </sheetData>
      <sheetData sheetId="2756">
        <row r="8">
          <cell r="D8">
            <v>15739</v>
          </cell>
        </row>
      </sheetData>
      <sheetData sheetId="2757">
        <row r="8">
          <cell r="D8">
            <v>15739</v>
          </cell>
        </row>
      </sheetData>
      <sheetData sheetId="2758">
        <row r="8">
          <cell r="D8">
            <v>15739</v>
          </cell>
        </row>
      </sheetData>
      <sheetData sheetId="2759">
        <row r="8">
          <cell r="D8">
            <v>15739</v>
          </cell>
        </row>
      </sheetData>
      <sheetData sheetId="2760">
        <row r="8">
          <cell r="D8">
            <v>15739</v>
          </cell>
        </row>
      </sheetData>
      <sheetData sheetId="2761">
        <row r="8">
          <cell r="D8">
            <v>15739</v>
          </cell>
        </row>
      </sheetData>
      <sheetData sheetId="2762">
        <row r="8">
          <cell r="D8">
            <v>15739</v>
          </cell>
        </row>
      </sheetData>
      <sheetData sheetId="2763">
        <row r="8">
          <cell r="D8">
            <v>15739</v>
          </cell>
        </row>
      </sheetData>
      <sheetData sheetId="2764">
        <row r="8">
          <cell r="D8">
            <v>15739</v>
          </cell>
        </row>
      </sheetData>
      <sheetData sheetId="2765">
        <row r="2">
          <cell r="A2">
            <v>0</v>
          </cell>
        </row>
      </sheetData>
      <sheetData sheetId="2766">
        <row r="8">
          <cell r="D8">
            <v>15739</v>
          </cell>
        </row>
      </sheetData>
      <sheetData sheetId="2767">
        <row r="8">
          <cell r="D8">
            <v>15739</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8">
          <cell r="D8">
            <v>15739</v>
          </cell>
        </row>
      </sheetData>
      <sheetData sheetId="2773">
        <row r="2">
          <cell r="A2">
            <v>0</v>
          </cell>
        </row>
      </sheetData>
      <sheetData sheetId="2774">
        <row r="8">
          <cell r="D8">
            <v>15739</v>
          </cell>
        </row>
      </sheetData>
      <sheetData sheetId="2775">
        <row r="8">
          <cell r="D8">
            <v>15739</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8">
          <cell r="D8">
            <v>15739</v>
          </cell>
        </row>
      </sheetData>
      <sheetData sheetId="2788">
        <row r="2">
          <cell r="A2">
            <v>0</v>
          </cell>
        </row>
      </sheetData>
      <sheetData sheetId="2789">
        <row r="8">
          <cell r="D8">
            <v>15739</v>
          </cell>
        </row>
      </sheetData>
      <sheetData sheetId="2790">
        <row r="8">
          <cell r="D8">
            <v>15739</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8">
          <cell r="D8">
            <v>15739</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sheetData sheetId="2832">
        <row r="2">
          <cell r="A2">
            <v>0</v>
          </cell>
        </row>
      </sheetData>
      <sheetData sheetId="2833"/>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sheetData sheetId="2964"/>
      <sheetData sheetId="2965">
        <row r="8">
          <cell r="D8">
            <v>15739</v>
          </cell>
        </row>
      </sheetData>
      <sheetData sheetId="2966">
        <row r="8">
          <cell r="D8">
            <v>15739</v>
          </cell>
        </row>
      </sheetData>
      <sheetData sheetId="2967">
        <row r="8">
          <cell r="D8">
            <v>15739</v>
          </cell>
        </row>
      </sheetData>
      <sheetData sheetId="2968">
        <row r="8">
          <cell r="D8">
            <v>15739</v>
          </cell>
        </row>
      </sheetData>
      <sheetData sheetId="2969">
        <row r="8">
          <cell r="D8">
            <v>15739</v>
          </cell>
        </row>
      </sheetData>
      <sheetData sheetId="2970">
        <row r="8">
          <cell r="D8">
            <v>15739</v>
          </cell>
        </row>
      </sheetData>
      <sheetData sheetId="2971">
        <row r="8">
          <cell r="D8">
            <v>15739</v>
          </cell>
        </row>
      </sheetData>
      <sheetData sheetId="2972">
        <row r="8">
          <cell r="D8">
            <v>15739</v>
          </cell>
        </row>
      </sheetData>
      <sheetData sheetId="2973">
        <row r="8">
          <cell r="D8">
            <v>15739</v>
          </cell>
        </row>
      </sheetData>
      <sheetData sheetId="2974">
        <row r="8">
          <cell r="D8">
            <v>15739</v>
          </cell>
        </row>
      </sheetData>
      <sheetData sheetId="2975">
        <row r="8">
          <cell r="D8">
            <v>15739</v>
          </cell>
        </row>
      </sheetData>
      <sheetData sheetId="2976">
        <row r="8">
          <cell r="D8">
            <v>15739</v>
          </cell>
        </row>
      </sheetData>
      <sheetData sheetId="2977">
        <row r="8">
          <cell r="D8">
            <v>15739</v>
          </cell>
        </row>
      </sheetData>
      <sheetData sheetId="2978">
        <row r="8">
          <cell r="D8">
            <v>15739</v>
          </cell>
        </row>
      </sheetData>
      <sheetData sheetId="2979">
        <row r="8">
          <cell r="D8">
            <v>15739</v>
          </cell>
        </row>
      </sheetData>
      <sheetData sheetId="2980">
        <row r="8">
          <cell r="D8">
            <v>15739</v>
          </cell>
        </row>
      </sheetData>
      <sheetData sheetId="2981">
        <row r="8">
          <cell r="D8">
            <v>15739</v>
          </cell>
        </row>
      </sheetData>
      <sheetData sheetId="2982">
        <row r="8">
          <cell r="D8">
            <v>15739</v>
          </cell>
        </row>
      </sheetData>
      <sheetData sheetId="2983">
        <row r="8">
          <cell r="D8">
            <v>15739</v>
          </cell>
        </row>
      </sheetData>
      <sheetData sheetId="2984">
        <row r="8">
          <cell r="D8">
            <v>15739</v>
          </cell>
        </row>
      </sheetData>
      <sheetData sheetId="2985">
        <row r="8">
          <cell r="D8">
            <v>15739</v>
          </cell>
        </row>
      </sheetData>
      <sheetData sheetId="2986">
        <row r="8">
          <cell r="D8">
            <v>15739</v>
          </cell>
        </row>
      </sheetData>
      <sheetData sheetId="2987">
        <row r="8">
          <cell r="D8">
            <v>15739</v>
          </cell>
        </row>
      </sheetData>
      <sheetData sheetId="2988">
        <row r="8">
          <cell r="D8">
            <v>15739</v>
          </cell>
        </row>
      </sheetData>
      <sheetData sheetId="2989">
        <row r="8">
          <cell r="D8">
            <v>15739</v>
          </cell>
        </row>
      </sheetData>
      <sheetData sheetId="2990">
        <row r="8">
          <cell r="D8">
            <v>15739</v>
          </cell>
        </row>
      </sheetData>
      <sheetData sheetId="2991">
        <row r="8">
          <cell r="D8">
            <v>15739</v>
          </cell>
        </row>
      </sheetData>
      <sheetData sheetId="2992">
        <row r="8">
          <cell r="D8">
            <v>15739</v>
          </cell>
        </row>
      </sheetData>
      <sheetData sheetId="2993">
        <row r="8">
          <cell r="D8">
            <v>15739</v>
          </cell>
        </row>
      </sheetData>
      <sheetData sheetId="2994">
        <row r="8">
          <cell r="D8">
            <v>15739</v>
          </cell>
        </row>
      </sheetData>
      <sheetData sheetId="2995">
        <row r="8">
          <cell r="D8">
            <v>15739</v>
          </cell>
        </row>
      </sheetData>
      <sheetData sheetId="2996">
        <row r="8">
          <cell r="D8">
            <v>15739</v>
          </cell>
        </row>
      </sheetData>
      <sheetData sheetId="2997">
        <row r="8">
          <cell r="D8">
            <v>15739</v>
          </cell>
        </row>
      </sheetData>
      <sheetData sheetId="2998">
        <row r="8">
          <cell r="D8">
            <v>15739</v>
          </cell>
        </row>
      </sheetData>
      <sheetData sheetId="2999">
        <row r="8">
          <cell r="D8">
            <v>15739</v>
          </cell>
        </row>
      </sheetData>
      <sheetData sheetId="3000">
        <row r="8">
          <cell r="D8">
            <v>15739</v>
          </cell>
        </row>
      </sheetData>
      <sheetData sheetId="3001">
        <row r="8">
          <cell r="D8">
            <v>15739</v>
          </cell>
        </row>
      </sheetData>
      <sheetData sheetId="3002">
        <row r="8">
          <cell r="D8">
            <v>15739</v>
          </cell>
        </row>
      </sheetData>
      <sheetData sheetId="3003">
        <row r="8">
          <cell r="D8">
            <v>15739</v>
          </cell>
        </row>
      </sheetData>
      <sheetData sheetId="3004">
        <row r="8">
          <cell r="D8">
            <v>15739</v>
          </cell>
        </row>
      </sheetData>
      <sheetData sheetId="3005">
        <row r="8">
          <cell r="D8">
            <v>15739</v>
          </cell>
        </row>
      </sheetData>
      <sheetData sheetId="3006">
        <row r="8">
          <cell r="D8">
            <v>15739</v>
          </cell>
        </row>
      </sheetData>
      <sheetData sheetId="3007">
        <row r="8">
          <cell r="D8">
            <v>15739</v>
          </cell>
        </row>
      </sheetData>
      <sheetData sheetId="3008">
        <row r="8">
          <cell r="D8">
            <v>15739</v>
          </cell>
        </row>
      </sheetData>
      <sheetData sheetId="3009">
        <row r="8">
          <cell r="D8">
            <v>15739</v>
          </cell>
        </row>
      </sheetData>
      <sheetData sheetId="3010">
        <row r="8">
          <cell r="D8">
            <v>15739</v>
          </cell>
        </row>
      </sheetData>
      <sheetData sheetId="3011">
        <row r="8">
          <cell r="D8">
            <v>15739</v>
          </cell>
        </row>
      </sheetData>
      <sheetData sheetId="3012">
        <row r="8">
          <cell r="D8">
            <v>15739</v>
          </cell>
        </row>
      </sheetData>
      <sheetData sheetId="3013">
        <row r="8">
          <cell r="D8">
            <v>15739</v>
          </cell>
        </row>
      </sheetData>
      <sheetData sheetId="3014">
        <row r="2">
          <cell r="A2">
            <v>0</v>
          </cell>
        </row>
      </sheetData>
      <sheetData sheetId="3015">
        <row r="8">
          <cell r="D8">
            <v>15739</v>
          </cell>
        </row>
      </sheetData>
      <sheetData sheetId="3016">
        <row r="8">
          <cell r="D8">
            <v>15739</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8">
          <cell r="D8">
            <v>15739</v>
          </cell>
        </row>
      </sheetData>
      <sheetData sheetId="3022">
        <row r="2">
          <cell r="A2">
            <v>0</v>
          </cell>
        </row>
      </sheetData>
      <sheetData sheetId="3023">
        <row r="8">
          <cell r="D8">
            <v>15739</v>
          </cell>
        </row>
      </sheetData>
      <sheetData sheetId="3024">
        <row r="8">
          <cell r="D8">
            <v>15739</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8">
          <cell r="D8">
            <v>15739</v>
          </cell>
        </row>
      </sheetData>
      <sheetData sheetId="3037">
        <row r="2">
          <cell r="A2">
            <v>0</v>
          </cell>
        </row>
      </sheetData>
      <sheetData sheetId="3038">
        <row r="8">
          <cell r="D8">
            <v>15739</v>
          </cell>
        </row>
      </sheetData>
      <sheetData sheetId="3039">
        <row r="8">
          <cell r="D8">
            <v>15739</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8">
          <cell r="D8">
            <v>15739</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sheetData sheetId="3081">
        <row r="2">
          <cell r="A2">
            <v>0</v>
          </cell>
        </row>
      </sheetData>
      <sheetData sheetId="3082"/>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sheetData sheetId="3201">
        <row r="2">
          <cell r="A2">
            <v>0</v>
          </cell>
        </row>
      </sheetData>
      <sheetData sheetId="3202"/>
      <sheetData sheetId="3203"/>
      <sheetData sheetId="3204"/>
      <sheetData sheetId="3205" refreshError="1"/>
      <sheetData sheetId="3206" refreshError="1"/>
      <sheetData sheetId="3207" refreshError="1"/>
      <sheetData sheetId="3208" refreshError="1"/>
      <sheetData sheetId="3209" refreshError="1"/>
      <sheetData sheetId="3210" refreshError="1"/>
      <sheetData sheetId="3211">
        <row r="2">
          <cell r="A2">
            <v>0</v>
          </cell>
        </row>
      </sheetData>
      <sheetData sheetId="3212" refreshError="1"/>
      <sheetData sheetId="3213" refreshError="1"/>
      <sheetData sheetId="3214" refreshError="1"/>
      <sheetData sheetId="3215">
        <row r="2">
          <cell r="A2" t="str">
            <v>Прогноз СН и НВВ на 2025 год</v>
          </cell>
        </row>
      </sheetData>
      <sheetData sheetId="3216" refreshError="1"/>
      <sheetData sheetId="3217" refreshError="1"/>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Титульный"/>
      <sheetName val="Форма 3.1"/>
      <sheetName val="П1.30"/>
      <sheetName val="П1.4"/>
      <sheetName val="П1.5"/>
      <sheetName val="Прямые договоры с потребителями"/>
      <sheetName val="Договоры взаиморасчёта"/>
      <sheetName val="Проверка"/>
      <sheetName val="modProv"/>
      <sheetName val="TEHSHEET"/>
      <sheetName val="REESTR_ORG"/>
      <sheetName val="REESTR"/>
      <sheetName val="tech"/>
      <sheetName val="Балансовые показатели"/>
      <sheetName val="Оценка"/>
      <sheetName val="Протокол (упр.)"/>
      <sheetName val="структура расходов рст 1"/>
      <sheetName val="TECHSHEET"/>
      <sheetName val="fes"/>
    </sheetNames>
    <sheetDataSet>
      <sheetData sheetId="0">
        <row r="2">
          <cell r="O2" t="e">
            <v>#NAME?</v>
          </cell>
        </row>
      </sheetData>
      <sheetData sheetId="1"/>
      <sheetData sheetId="2"/>
      <sheetData sheetId="3"/>
      <sheetData sheetId="4"/>
      <sheetData sheetId="5"/>
      <sheetData sheetId="6"/>
      <sheetData sheetId="7"/>
      <sheetData sheetId="8"/>
      <sheetData sheetId="9"/>
      <sheetData sheetId="10">
        <row r="2">
          <cell r="C2">
            <v>2008</v>
          </cell>
          <cell r="E2" t="str">
            <v>да</v>
          </cell>
        </row>
        <row r="3">
          <cell r="C3">
            <v>2009</v>
          </cell>
          <cell r="E3" t="str">
            <v>нет</v>
          </cell>
        </row>
        <row r="4">
          <cell r="C4">
            <v>2010</v>
          </cell>
        </row>
        <row r="5">
          <cell r="C5">
            <v>2011</v>
          </cell>
        </row>
        <row r="6">
          <cell r="C6">
            <v>2012</v>
          </cell>
        </row>
        <row r="7">
          <cell r="C7">
            <v>2013</v>
          </cell>
        </row>
        <row r="8">
          <cell r="C8">
            <v>2014</v>
          </cell>
        </row>
        <row r="9">
          <cell r="C9">
            <v>2015</v>
          </cell>
        </row>
        <row r="10">
          <cell r="C10">
            <v>2016</v>
          </cell>
        </row>
        <row r="11">
          <cell r="C11">
            <v>2017</v>
          </cell>
        </row>
        <row r="12">
          <cell r="C12">
            <v>2018</v>
          </cell>
        </row>
        <row r="13">
          <cell r="C13">
            <v>2019</v>
          </cell>
        </row>
        <row r="17">
          <cell r="G17" t="str">
            <v>Сальдо-переток из отчитывающейся организации контрагенту</v>
          </cell>
        </row>
        <row r="18">
          <cell r="G18" t="str">
            <v>Сальдо-переток от контрагента в отчитывающуюся организацию</v>
          </cell>
        </row>
        <row r="19">
          <cell r="G19" t="str">
            <v>Сальдо-переток от сети контрангента конечным потребителям (общий объём, оплачиваемый сбытовыми компаниями за конечных потребителей)</v>
          </cell>
        </row>
        <row r="20">
          <cell r="G20" t="str">
            <v>Сальдо-переток от сети отчитывающейся организации конечным потребителям (общий объем, оплачиваемый сбытовыми компаниями за конечных потребителей)</v>
          </cell>
        </row>
        <row r="25">
          <cell r="G25" t="str">
            <v>ОАО "Лукойл"</v>
          </cell>
          <cell r="J25" t="str">
            <v>Конечный потребитель №1</v>
          </cell>
        </row>
        <row r="26">
          <cell r="G26" t="str">
            <v>ОАО "Сургутнефтегаз"</v>
          </cell>
          <cell r="J26" t="str">
            <v>Конечный потребитель №2</v>
          </cell>
        </row>
        <row r="27">
          <cell r="G27" t="str">
            <v xml:space="preserve">ОАО "РН-Юганскнефтегаз"                                  </v>
          </cell>
          <cell r="J27" t="str">
            <v>Конечный потребитель №3</v>
          </cell>
        </row>
        <row r="28">
          <cell r="G28" t="str">
            <v xml:space="preserve">ОАО "МегионЭнергоНефть" </v>
          </cell>
          <cell r="J28" t="str">
            <v>Конечный потребитель №4</v>
          </cell>
        </row>
        <row r="29">
          <cell r="G29" t="str">
            <v xml:space="preserve">ОАО "Газпромнефть-Ноябрьскнефтегаз"   </v>
          </cell>
          <cell r="J29" t="str">
            <v>Конечный потребитель №5</v>
          </cell>
        </row>
        <row r="30">
          <cell r="G30" t="str">
            <v xml:space="preserve">ООО "Газпром Трансгаз Сургут"   </v>
          </cell>
          <cell r="J30" t="str">
            <v>Конечный потребитель №6</v>
          </cell>
        </row>
        <row r="31">
          <cell r="G31" t="str">
            <v>ООО "Газпром переработка"</v>
          </cell>
          <cell r="J31" t="str">
            <v>Конечный потребитель №7</v>
          </cell>
        </row>
        <row r="32">
          <cell r="G32" t="str">
            <v xml:space="preserve">ООО "Газпромэнерго" </v>
          </cell>
          <cell r="J32" t="str">
            <v>Конечный потребитель №8</v>
          </cell>
        </row>
        <row r="33">
          <cell r="G33" t="str">
            <v xml:space="preserve">ОАО "Белозерный ГПК"  </v>
          </cell>
          <cell r="J33" t="str">
            <v>Конечный потребитель №9</v>
          </cell>
        </row>
        <row r="34">
          <cell r="G34" t="str">
            <v xml:space="preserve">ОАО "Нижневартовский ГПК" </v>
          </cell>
          <cell r="J34" t="str">
            <v>Конечный потребитель №10</v>
          </cell>
        </row>
        <row r="35">
          <cell r="G35" t="str">
            <v xml:space="preserve">ОАО "Губкинский ГПК" </v>
          </cell>
          <cell r="J35" t="str">
            <v>Конечный потребитель №11</v>
          </cell>
        </row>
        <row r="36">
          <cell r="G36" t="str">
            <v xml:space="preserve">ОАО "Варьеганэнергонефть"                    </v>
          </cell>
          <cell r="J36" t="str">
            <v>Конечный потребитель №12</v>
          </cell>
        </row>
        <row r="37">
          <cell r="G37" t="str">
            <v>ОАО "Российские железные дороги"</v>
          </cell>
          <cell r="J37" t="str">
            <v>Конечный потребитель №13</v>
          </cell>
        </row>
        <row r="38">
          <cell r="G38" t="str">
            <v>ООО "Нижневартовскэнергонефть"(ОАО "Самотлорнефтегаз" и ОАО "ННП")</v>
          </cell>
          <cell r="J38" t="str">
            <v>Конечный потребитель №14</v>
          </cell>
        </row>
        <row r="39">
          <cell r="G39" t="str">
            <v xml:space="preserve">ОАО "ТНК Нягань"                                   </v>
          </cell>
          <cell r="J39" t="str">
            <v>Конечный потребитель №15</v>
          </cell>
        </row>
        <row r="40">
          <cell r="G40" t="str">
            <v xml:space="preserve">ООО "Черногорэнерго"                                   </v>
          </cell>
          <cell r="J40" t="str">
            <v>Конечный потребитель №16</v>
          </cell>
        </row>
        <row r="41">
          <cell r="G41" t="str">
            <v xml:space="preserve">ОАО "Роснефть-Пурнефтегаз"                </v>
          </cell>
          <cell r="J41" t="str">
            <v>Конечный потребитель №17</v>
          </cell>
        </row>
        <row r="42">
          <cell r="G42" t="str">
            <v>ОАО "Сибнефтепровод" (ООО "Русэнергоресурс")</v>
          </cell>
          <cell r="J42" t="str">
            <v>Конечный потребитель №18</v>
          </cell>
        </row>
        <row r="43">
          <cell r="G43" t="str">
            <v>Прочие</v>
          </cell>
          <cell r="J43" t="str">
            <v>Конечный потребитель №19</v>
          </cell>
        </row>
        <row r="44">
          <cell r="J44" t="str">
            <v>Конечный потребитель №20</v>
          </cell>
        </row>
      </sheetData>
      <sheetData sheetId="11">
        <row r="320">
          <cell r="A320" t="str">
            <v>"Кондинский комплексный лесопромышленный комбинат"</v>
          </cell>
          <cell r="H320" t="str">
            <v>АУ ЯНАО "Ямалтур"</v>
          </cell>
          <cell r="AN320" t="str">
            <v>АУ ЯНАО "Ямалтур"</v>
          </cell>
          <cell r="AR320" t="str">
            <v>АУ ЯНАО "Ямалтур"</v>
          </cell>
        </row>
        <row r="321">
          <cell r="A321" t="str">
            <v>АУ ЯНАО "Ямалтур"</v>
          </cell>
          <cell r="H321" t="str">
            <v>ЗАО "Дирекция по энергообеспечению Восточного промузла"</v>
          </cell>
          <cell r="AN321" t="str">
            <v>ЗАО "Дирекция по энергообеспечению Восточного промузла"</v>
          </cell>
          <cell r="AR321" t="str">
            <v>ЗАО "Дирекция по энергообеспечению Восточного промузла"</v>
          </cell>
        </row>
        <row r="322">
          <cell r="A322" t="str">
            <v>ЗАО " Тюменский приборостроительный завод"</v>
          </cell>
          <cell r="H322" t="str">
            <v>ЗАО "ЕЭСнК"</v>
          </cell>
          <cell r="AN322" t="str">
            <v>ЗАО "ЕЭСнК"</v>
          </cell>
          <cell r="AR322" t="str">
            <v>ЗАО "ЕЭСнК"</v>
          </cell>
        </row>
        <row r="323">
          <cell r="A323" t="str">
            <v>ЗАО "Завод Сантехкомплект"</v>
          </cell>
          <cell r="H323" t="str">
            <v>МП "Белоярское ПП ЖКХ"</v>
          </cell>
          <cell r="AN323" t="str">
            <v>МП "Белоярское ПП ЖКХ"</v>
          </cell>
          <cell r="AR323" t="str">
            <v>МП "Белоярское ПП ЖКХ"</v>
          </cell>
        </row>
        <row r="324">
          <cell r="A324" t="str">
            <v>ЗАО "Птицефабрика "Боровская"</v>
          </cell>
          <cell r="H324" t="str">
            <v>МП "Белоярское ПП ЖКХ"</v>
          </cell>
          <cell r="AN324" t="str">
            <v>МП "Белоярское ПП ЖКХ"</v>
          </cell>
          <cell r="AR324" t="str">
            <v>МП "Белоярское ПП ЖКХ"</v>
          </cell>
        </row>
        <row r="325">
          <cell r="A325" t="str">
            <v>ЗАО "Пышмаавтодор</v>
          </cell>
          <cell r="H325" t="str">
            <v>МП "Горковское ЖКХ"</v>
          </cell>
          <cell r="AN325" t="str">
            <v>МП "Горковское ЖКХ"</v>
          </cell>
          <cell r="AR325" t="str">
            <v>МП "Горковское ЖКХ"</v>
          </cell>
        </row>
        <row r="326">
          <cell r="A326" t="str">
            <v>ЗАО "Сибэнергокомплектмонтаж"</v>
          </cell>
          <cell r="H326" t="str">
            <v>МП "Горковское ЖКХ"</v>
          </cell>
          <cell r="AN326" t="str">
            <v>МП "Горковское ЖКХ"</v>
          </cell>
          <cell r="AR326" t="str">
            <v>МП "Горковское ЖКХ"</v>
          </cell>
        </row>
        <row r="327">
          <cell r="A327" t="str">
            <v>МП "Белоярское ПП ЖКХ"</v>
          </cell>
          <cell r="H327" t="str">
            <v>МП "Мужевское ЖКХ"</v>
          </cell>
          <cell r="AN327" t="str">
            <v>МП "Мужевское ЖКХ"</v>
          </cell>
          <cell r="AR327" t="str">
            <v>МП "Мужевское ЖКХ"</v>
          </cell>
        </row>
        <row r="328">
          <cell r="A328" t="str">
            <v>МП "Горковское ЖКХ"</v>
          </cell>
          <cell r="H328" t="str">
            <v>МП "Мужевское ЖКХ"</v>
          </cell>
          <cell r="AN328" t="str">
            <v>МП "Мужевское ЖКХ"</v>
          </cell>
          <cell r="AR328" t="str">
            <v>МП "Мужевское ЖКХ"</v>
          </cell>
        </row>
        <row r="329">
          <cell r="A329" t="str">
            <v>МП "Мужевское ЖКХ"</v>
          </cell>
          <cell r="H329" t="str">
            <v>МП "Овгортское ЖКХ"</v>
          </cell>
          <cell r="AN329" t="str">
            <v>МП "Овгортское ЖКХ"</v>
          </cell>
          <cell r="AR329" t="str">
            <v>МП "Овгортское ЖКХ"</v>
          </cell>
        </row>
        <row r="330">
          <cell r="A330" t="str">
            <v>МП "Овгортское ЖКХ"</v>
          </cell>
          <cell r="H330" t="str">
            <v>МП "Овгортское ЖКХ"</v>
          </cell>
          <cell r="AN330" t="str">
            <v>МП "Овгортское ЖКХ"</v>
          </cell>
          <cell r="AR330" t="str">
            <v>МП "Овгортское ЖКХ"</v>
          </cell>
        </row>
        <row r="331">
          <cell r="A331" t="str">
            <v>МП "Панаевское ЖКХ"</v>
          </cell>
          <cell r="H331" t="str">
            <v>МП "Панаевское ЖКХ"</v>
          </cell>
          <cell r="AN331" t="str">
            <v>МП "Панаевское ЖКХ"</v>
          </cell>
          <cell r="AR331" t="str">
            <v>МП "Панаевское ЖКХ"</v>
          </cell>
        </row>
        <row r="332">
          <cell r="A332" t="str">
            <v>МП "Салехардэнерго"</v>
          </cell>
          <cell r="H332" t="str">
            <v>МП "Панаевское ЖКХ"</v>
          </cell>
          <cell r="AN332" t="str">
            <v>МП "Панаевское ЖКХ"</v>
          </cell>
          <cell r="AR332" t="str">
            <v>МП "Панаевское ЖКХ"</v>
          </cell>
        </row>
        <row r="333">
          <cell r="A333" t="str">
            <v>МП "Ямалгаз"</v>
          </cell>
          <cell r="H333" t="str">
            <v>МП "Салехардэнерго"</v>
          </cell>
          <cell r="AN333" t="str">
            <v>МП "Салехардэнерго"</v>
          </cell>
          <cell r="AR333" t="str">
            <v>МП "Салехардэнерго"</v>
          </cell>
        </row>
        <row r="334">
          <cell r="A334" t="str">
            <v>МП ЖКХ "Каскад"</v>
          </cell>
          <cell r="H334" t="str">
            <v>МП "Салехардэнерго"</v>
          </cell>
          <cell r="AN334" t="str">
            <v>МП "Салехардэнерго"</v>
          </cell>
          <cell r="AR334" t="str">
            <v>МП "Салехардэнерго"</v>
          </cell>
        </row>
        <row r="335">
          <cell r="A335" t="str">
            <v>МП ЖКХ "Энергия"</v>
          </cell>
          <cell r="H335" t="str">
            <v>МП "Ямалгаз"</v>
          </cell>
          <cell r="AN335" t="str">
            <v>МП "Ямалгаз"</v>
          </cell>
          <cell r="AR335" t="str">
            <v>МП "Ямалгаз"</v>
          </cell>
        </row>
        <row r="336">
          <cell r="A336" t="str">
            <v>Муниципальное предприятие "Городские электрические сети" муниципального образования город Ханты-Мансийск</v>
          </cell>
          <cell r="H336" t="str">
            <v>МП "Ямалгаз"</v>
          </cell>
          <cell r="AN336" t="str">
            <v>МП "Ямалгаз"</v>
          </cell>
          <cell r="AR336" t="str">
            <v>МП "Ямалгаз"</v>
          </cell>
        </row>
        <row r="337">
          <cell r="A337" t="str">
            <v>МУП "Губкинские городские электрические сети"</v>
          </cell>
          <cell r="H337" t="str">
            <v>МП ЖКХ "Каскад"</v>
          </cell>
          <cell r="AN337" t="str">
            <v>МП ЖКХ "Каскад"</v>
          </cell>
          <cell r="AR337" t="str">
            <v>МП ЖКХ "Каскад"</v>
          </cell>
        </row>
        <row r="338">
          <cell r="A338" t="str">
            <v>МУП "Муравленковское предприятие городских электрических сетей"</v>
          </cell>
          <cell r="H338" t="str">
            <v>МП ЖКХ "Каскад"</v>
          </cell>
          <cell r="AN338" t="str">
            <v>МП ЖКХ "Каскад"</v>
          </cell>
          <cell r="AR338" t="str">
            <v>МП ЖКХ "Каскад"</v>
          </cell>
        </row>
        <row r="339">
          <cell r="A339" t="str">
            <v>МУП "Надымские городские электрические сети"</v>
          </cell>
          <cell r="H339" t="str">
            <v>МП ЖКХ "Энергия"</v>
          </cell>
          <cell r="AN339" t="str">
            <v>МП ЖКХ "Энергия"</v>
          </cell>
          <cell r="AR339" t="str">
            <v>МП ЖКХ "Энергия"</v>
          </cell>
        </row>
        <row r="340">
          <cell r="A340" t="str">
            <v>МУП "Производственное  ремонтно-эксплуатационное предприятие"</v>
          </cell>
          <cell r="H340" t="str">
            <v>МП ЖКХ "Энергия"</v>
          </cell>
          <cell r="AN340" t="str">
            <v>МП ЖКХ "Энергия"</v>
          </cell>
          <cell r="AR340" t="str">
            <v>МП ЖКХ "Энергия"</v>
          </cell>
        </row>
        <row r="341">
          <cell r="A341" t="str">
            <v>МУП "Пуровские электрические сети"</v>
          </cell>
          <cell r="H341" t="str">
            <v>МПП ЖКХ МО г. Лабытнанги "Ямал"</v>
          </cell>
          <cell r="AN341" t="str">
            <v>МПП ЖКХ МО г. Лабытнанги "Ямал"</v>
          </cell>
          <cell r="AR341" t="str">
            <v>МПП ЖКХ МО г. Лабытнанги "Ямал"</v>
          </cell>
        </row>
        <row r="342">
          <cell r="A342" t="str">
            <v>МУП "Сургутские районные электрические сети" МО Сургутский район</v>
          </cell>
          <cell r="H342" t="str">
            <v>Муниципальное предприятие "Городские электрические сети" муниципального образования город Ханты-Мансийск</v>
          </cell>
          <cell r="AN342" t="str">
            <v>Муниципальное предприятие "Городские электрические сети" муниципального образования город Ханты-Мансийск</v>
          </cell>
          <cell r="AR342" t="str">
            <v>Муниципальное предприятие "Городские электрические сети" муниципального образования город Ханты-Мансийск</v>
          </cell>
        </row>
        <row r="343">
          <cell r="A343" t="str">
            <v>МУП "Тазовскэнерго"</v>
          </cell>
          <cell r="H343" t="str">
            <v>Муниципальное предприятие "Городские электрические сети" муниципального образования город Ханты-Мансийск</v>
          </cell>
          <cell r="AN343" t="str">
            <v>Муниципальное предприятие "Городские электрические сети" муниципального образования город Ханты-Мансийск</v>
          </cell>
          <cell r="AR343" t="str">
            <v>Муниципальное предприятие "Городские электрические сети" муниципального образования город Ханты-Мансийск</v>
          </cell>
        </row>
        <row r="344">
          <cell r="A344" t="str">
            <v>МУП "Теплоэнергоремонт"</v>
          </cell>
          <cell r="H344" t="str">
            <v>МУП "Пуровские электрические сети"</v>
          </cell>
          <cell r="AN344" t="str">
            <v>МУП "Пуровские электрические сети"</v>
          </cell>
          <cell r="AR344" t="str">
            <v>МУП "Пуровские электрические сети"</v>
          </cell>
        </row>
        <row r="345">
          <cell r="A345" t="str">
            <v>МУП "Управление энергоснабжения и инженерных сетей"</v>
          </cell>
          <cell r="H345" t="str">
            <v>МУП "Пуровские электрические сети"</v>
          </cell>
          <cell r="AN345" t="str">
            <v>МУП "Пуровские электрические сети"</v>
          </cell>
          <cell r="AR345" t="str">
            <v>МУП "Пуровские электрические сети"</v>
          </cell>
        </row>
        <row r="346">
          <cell r="A346" t="str">
            <v>МУП ЖКХ "Лимбей"</v>
          </cell>
          <cell r="H346" t="str">
            <v>МУП "Тазовскэнерго"</v>
          </cell>
          <cell r="AN346" t="str">
            <v>МУП "Тазовскэнерго"</v>
          </cell>
          <cell r="AR346" t="str">
            <v>МУП "Тазовскэнерго"</v>
          </cell>
        </row>
        <row r="347">
          <cell r="A347" t="str">
            <v>МЯПП ЖКХ</v>
          </cell>
          <cell r="H347" t="str">
            <v>МУП "Тазовскэнерго"</v>
          </cell>
          <cell r="AN347" t="str">
            <v>МУП "Тазовскэнерго"</v>
          </cell>
          <cell r="AR347" t="str">
            <v>МУП "Тазовскэнерго"</v>
          </cell>
        </row>
        <row r="348">
          <cell r="A348" t="str">
            <v>Надымский филиал ОАО "Северная энергетическая компания"</v>
          </cell>
          <cell r="H348" t="str">
            <v>МУП "Теплоэнергоремонт"</v>
          </cell>
          <cell r="AN348" t="str">
            <v>МУП "Теплоэнергоремонт"</v>
          </cell>
          <cell r="AR348" t="str">
            <v>МУП "Теплоэнергоремонт"</v>
          </cell>
        </row>
        <row r="349">
          <cell r="A349" t="str">
            <v>Надымский филиал ООО "Газпром энерго"</v>
          </cell>
          <cell r="H349" t="str">
            <v>МУП "Управление энергоснабжения и инженерных сетей"</v>
          </cell>
          <cell r="AN349" t="str">
            <v>МУП "Управление энергоснабжения и инженерных сетей"</v>
          </cell>
          <cell r="AR349" t="str">
            <v>МУП "Управление энергоснабжения и инженерных сетей"</v>
          </cell>
        </row>
        <row r="350">
          <cell r="A350" t="str">
            <v>Ноябрьский филиал ОАО "Аэропорт Сургут"</v>
          </cell>
          <cell r="H350" t="str">
            <v>МЯПП ЖКХ</v>
          </cell>
          <cell r="AN350" t="str">
            <v>МЯПП ЖКХ</v>
          </cell>
          <cell r="AR350" t="str">
            <v>МЯПП ЖКХ</v>
          </cell>
        </row>
        <row r="351">
          <cell r="A351" t="str">
            <v>ОАО  "ЮТЭК-Нягань"</v>
          </cell>
          <cell r="H351" t="str">
            <v>МЯПП ЖКХ</v>
          </cell>
          <cell r="AN351" t="str">
            <v>МЯПП ЖКХ</v>
          </cell>
          <cell r="AR351" t="str">
            <v>МЯПП ЖКХ</v>
          </cell>
        </row>
        <row r="352">
          <cell r="A352" t="str">
            <v>ОАО "Авиакомпания "Ютэйр"</v>
          </cell>
          <cell r="H352" t="str">
            <v>Ноябрьский филиал ОАО "Северная энергетическая компания"</v>
          </cell>
          <cell r="AN352" t="str">
            <v>Ноябрьский филиал ОАО "Северная энергетическая компания"</v>
          </cell>
          <cell r="AR352" t="str">
            <v>Ноябрьский филиал ОАО "Северная энергетическая компания"</v>
          </cell>
        </row>
        <row r="353">
          <cell r="A353" t="str">
            <v>ОАО "Аэропорт Белоярский"</v>
          </cell>
          <cell r="H353" t="str">
            <v>ОАО "Авиакомпания "Ютэйр"</v>
          </cell>
          <cell r="AN353" t="str">
            <v>ОАО "Авиакомпания "Ютэйр"</v>
          </cell>
          <cell r="AR353" t="str">
            <v>ОАО "Авиакомпания "Ютэйр"</v>
          </cell>
        </row>
        <row r="354">
          <cell r="A354" t="str">
            <v>ОАО "Аэропорт Рощино"</v>
          </cell>
          <cell r="H354" t="str">
            <v>ОАО "Газпромнефть-Ноябрьскнефтегаз"</v>
          </cell>
          <cell r="AN354" t="str">
            <v>ОАО "Газпромнефть-Ноябрьскнефтегаз"</v>
          </cell>
          <cell r="AR354" t="str">
            <v>ОАО "Газпромнефть-Ноябрьскнефтегаз"</v>
          </cell>
        </row>
        <row r="355">
          <cell r="A355" t="str">
            <v>ОАО "Аэропорт Сургут"</v>
          </cell>
          <cell r="H355" t="str">
            <v>ОАО "Межрегионэнергосбыт"</v>
          </cell>
          <cell r="AN355" t="str">
            <v>ОАО "Межрегионэнергосбыт"</v>
          </cell>
          <cell r="AR355" t="str">
            <v>ОАО "Межрегионэнергосбыт"</v>
          </cell>
        </row>
        <row r="356">
          <cell r="A356" t="str">
            <v>ОАО "Аэропорт Урай"</v>
          </cell>
          <cell r="H356" t="str">
            <v>ОАО "ОБОРОНЭНЕРГОСБЫТ" филиал "УРАЛЬСКИЙ"</v>
          </cell>
          <cell r="AN356" t="str">
            <v>ОАО "ОБОРОНЭНЕРГОСБЫТ" филиал "УРАЛЬСКИЙ"</v>
          </cell>
          <cell r="AR356" t="str">
            <v>ОАО "ОБОРОНЭНЕРГОСБЫТ" филиал "УРАЛЬСКИЙ"</v>
          </cell>
        </row>
        <row r="357">
          <cell r="A357" t="str">
            <v>ОАО "Варьеганэнергонефть"</v>
          </cell>
          <cell r="H357" t="str">
            <v>ОАО "Передвижная энергетика" филиал "ПЭС Лабытнанги"</v>
          </cell>
          <cell r="AN357" t="str">
            <v>ОАО "Передвижная энергетика" филиал "ПЭС Лабытнанги"</v>
          </cell>
          <cell r="AR357" t="str">
            <v>ОАО "Передвижная энергетика" филиал "ПЭС Лабытнанги"</v>
          </cell>
        </row>
        <row r="358">
          <cell r="A358" t="str">
            <v>ОАО "Вынгапуровский тепловодоканал"</v>
          </cell>
          <cell r="H358" t="str">
            <v>ОАО "Передвижная энергетика" филиал "ПЭС Лабытнанги"</v>
          </cell>
          <cell r="AN358" t="str">
            <v>ОАО "Передвижная энергетика" филиал "ПЭС Лабытнанги"</v>
          </cell>
          <cell r="AR358" t="str">
            <v>ОАО "Передвижная энергетика" филиал "ПЭС Лабытнанги"</v>
          </cell>
        </row>
        <row r="359">
          <cell r="A359" t="str">
            <v>ОАО "Городские электрические сети" г.Нижневартовск</v>
          </cell>
          <cell r="H359" t="str">
            <v>ОАО "Северная энергетическая компания"</v>
          </cell>
          <cell r="AN359" t="str">
            <v>ОАО "Северная энергетическая компания"</v>
          </cell>
          <cell r="AR359" t="str">
            <v>ОАО "Северная энергетическая компания"</v>
          </cell>
        </row>
        <row r="360">
          <cell r="A360" t="str">
            <v>ОАО "ГЭС" г. Мегион</v>
          </cell>
          <cell r="H360" t="str">
            <v>ОАО "Сибурэнергоменеджмент"</v>
          </cell>
          <cell r="AN360" t="str">
            <v>ОАО "Сибурэнергоменеджмент"</v>
          </cell>
          <cell r="AR360" t="str">
            <v>ОАО "Сибурэнергоменеджмент"</v>
          </cell>
        </row>
        <row r="361">
          <cell r="A361" t="str">
            <v>ОАО "Заводоуковский машиностроительный завод"</v>
          </cell>
          <cell r="H361" t="str">
            <v>ОАО "Тюменская энергосбытовая компания"</v>
          </cell>
          <cell r="AN361" t="str">
            <v>ОАО "Тюменская энергосбытовая компания"</v>
          </cell>
          <cell r="AR361" t="str">
            <v>ОАО "Тюменская энергосбытовая компания"</v>
          </cell>
        </row>
        <row r="362">
          <cell r="A362" t="str">
            <v>ОАО "Надымское авиапредприятие"</v>
          </cell>
          <cell r="H362" t="str">
            <v>ОАО "Тюменьэнергосбыт"</v>
          </cell>
          <cell r="AN362" t="str">
            <v>ОАО "Тюменьэнергосбыт"</v>
          </cell>
          <cell r="AR362" t="str">
            <v>ОАО "Тюменьэнергосбыт"</v>
          </cell>
        </row>
        <row r="363">
          <cell r="A363" t="str">
            <v>ОАО "Нижневартовское нефтегазодобывающее предприятие"</v>
          </cell>
          <cell r="H363" t="str">
            <v>ОАО "Харп-Энерго-Газ"</v>
          </cell>
          <cell r="AN363" t="str">
            <v>ОАО "Харп-Энерго-Газ"</v>
          </cell>
          <cell r="AR363" t="str">
            <v>ОАО "Харп-Энерго-Газ"</v>
          </cell>
        </row>
        <row r="364">
          <cell r="A364" t="str">
            <v>ОАО "Новоуренгойский объединенный авиаотряд"</v>
          </cell>
          <cell r="H364" t="str">
            <v>ОАО "Харп-Энерго-Газ"</v>
          </cell>
          <cell r="AN364" t="str">
            <v>ОАО "Харп-Энерго-Газ"</v>
          </cell>
          <cell r="AR364" t="str">
            <v>ОАО "Харп-Энерго-Газ"</v>
          </cell>
        </row>
        <row r="365">
          <cell r="A365" t="str">
            <v>ОАО "Передвижная энергетика" филиал "ПЭС Лабытнанги"</v>
          </cell>
          <cell r="H365" t="str">
            <v>ОАО "ЮТЭК"</v>
          </cell>
          <cell r="AN365" t="str">
            <v>ОАО "ЮТЭК"</v>
          </cell>
          <cell r="AR365" t="str">
            <v>ОАО "ЮТЭК"</v>
          </cell>
        </row>
        <row r="366">
          <cell r="A366" t="str">
            <v>ОАО "Пойковские электрические сети"</v>
          </cell>
          <cell r="H366" t="str">
            <v>ОАО "ЮТЭК"</v>
          </cell>
          <cell r="AN366" t="str">
            <v>ОАО "ЮТЭК"</v>
          </cell>
          <cell r="AR366" t="str">
            <v>ОАО "ЮТЭК"</v>
          </cell>
        </row>
        <row r="367">
          <cell r="A367" t="str">
            <v>ОАО "РГЭС"</v>
          </cell>
          <cell r="H367" t="str">
            <v>Общество с ограниченной ответственностью "РН-Энерго"</v>
          </cell>
          <cell r="AN367" t="str">
            <v>Общество с ограниченной ответственностью "РН-Энерго"</v>
          </cell>
          <cell r="AR367" t="str">
            <v>Общество с ограниченной ответственностью "РН-Энерго"</v>
          </cell>
        </row>
        <row r="368">
          <cell r="A368" t="str">
            <v>ОАО "Самотлорнефтегаз"</v>
          </cell>
          <cell r="H368" t="str">
            <v>ООО "Белэнерго"</v>
          </cell>
          <cell r="AN368" t="str">
            <v>ООО "Белэнерго"</v>
          </cell>
          <cell r="AR368" t="str">
            <v>ООО "Белэнерго"</v>
          </cell>
        </row>
        <row r="369">
          <cell r="A369" t="str">
            <v>ОАО "Сибнефтепровод"</v>
          </cell>
          <cell r="H369" t="str">
            <v>ООО "Газпром добыча Уренгой"</v>
          </cell>
          <cell r="AN369" t="str">
            <v>ООО "Газпром добыча Уренгой"</v>
          </cell>
          <cell r="AR369" t="str">
            <v>ООО "Газпром добыча Уренгой"</v>
          </cell>
        </row>
        <row r="370">
          <cell r="A370" t="str">
            <v>ОАО "Сургутнефтегаз"</v>
          </cell>
          <cell r="H370" t="str">
            <v>ООО "Газпром добыча Ямбург"</v>
          </cell>
          <cell r="AN370" t="str">
            <v>ООО "Газпром добыча Ямбург"</v>
          </cell>
          <cell r="AR370" t="str">
            <v>ООО "Газпром добыча Ямбург"</v>
          </cell>
        </row>
        <row r="371">
          <cell r="A371" t="str">
            <v>ОАО "СУЭНКО"</v>
          </cell>
          <cell r="H371" t="str">
            <v>ООО "Газпром добыча Ямбург"</v>
          </cell>
          <cell r="AN371" t="str">
            <v>ООО "Газпром добыча Ямбург"</v>
          </cell>
          <cell r="AR371" t="str">
            <v>ООО "Газпром добыча Ямбург"</v>
          </cell>
        </row>
        <row r="372">
          <cell r="A372" t="str">
            <v>ОАО "Тюменский завод медицинского оборудования и инструментов"</v>
          </cell>
          <cell r="H372" t="str">
            <v>ООО "Газпром трансгаз Югорск"</v>
          </cell>
          <cell r="AN372" t="str">
            <v>ООО "Газпром трансгаз Югорск"</v>
          </cell>
          <cell r="AR372" t="str">
            <v>ООО "Газпром трансгаз Югорск"</v>
          </cell>
        </row>
        <row r="373">
          <cell r="A373" t="str">
            <v>ОАО "Тюменский электромеханический завод"</v>
          </cell>
          <cell r="H373" t="str">
            <v>ООО "Газпром трансгаз Югорск" Ново-Уренгойское ЛПУ МГ</v>
          </cell>
          <cell r="AN373" t="str">
            <v>ООО "Газпром трансгаз Югорск" Ново-Уренгойское ЛПУ МГ</v>
          </cell>
          <cell r="AR373" t="str">
            <v>ООО "Газпром трансгаз Югорск" Ново-Уренгойское ЛПУ МГ</v>
          </cell>
        </row>
        <row r="374">
          <cell r="A374" t="str">
            <v>ОАО "Тюменьэнерго"</v>
          </cell>
          <cell r="H374" t="str">
            <v>ООО "Газпромтранс" (Ямальский филиал)</v>
          </cell>
          <cell r="AN374" t="str">
            <v>ООО "Газпромтранс" (Ямальский филиал)</v>
          </cell>
          <cell r="AR374" t="str">
            <v>ООО "Газпромтранс" (Ямальский филиал)</v>
          </cell>
        </row>
        <row r="375">
          <cell r="A375" t="str">
            <v>ОАО "Уренгойгорэлектросеть"</v>
          </cell>
          <cell r="H375" t="str">
            <v>ООО "Геолог-Инвест"</v>
          </cell>
          <cell r="AN375" t="str">
            <v>ООО "Геолог-Инвест"</v>
          </cell>
          <cell r="AR375" t="str">
            <v>ООО "Геолог-Инвест"</v>
          </cell>
        </row>
        <row r="376">
          <cell r="A376" t="str">
            <v>ОАО "Уренгойтрубопроводстрой"</v>
          </cell>
          <cell r="H376" t="str">
            <v>ООО "Геолог-Инвест"</v>
          </cell>
          <cell r="AN376" t="str">
            <v>ООО "Геолог-Инвест"</v>
          </cell>
          <cell r="AR376" t="str">
            <v>ООО "Геолог-Инвест"</v>
          </cell>
        </row>
        <row r="377">
          <cell r="A377" t="str">
            <v>ОАО "ФСК ЕЭС"</v>
          </cell>
          <cell r="H377" t="str">
            <v>ООО "Независимое энергосбытовое предприятие"</v>
          </cell>
          <cell r="AN377" t="str">
            <v>ООО "Независимое энергосбытовое предприятие"</v>
          </cell>
          <cell r="AR377" t="str">
            <v>ООО "Независимое энергосбытовое предприятие"</v>
          </cell>
        </row>
        <row r="378">
          <cell r="A378" t="str">
            <v>ОАО "Харп-Энерго-Газ"</v>
          </cell>
          <cell r="H378" t="str">
            <v>ООО "Нижневартовская энергосбытовая компания"</v>
          </cell>
          <cell r="AN378" t="str">
            <v>ООО "Нижневартовская энергосбытовая компания"</v>
          </cell>
          <cell r="AR378" t="str">
            <v>ООО "Нижневартовская энергосбытовая компания"</v>
          </cell>
        </row>
        <row r="379">
          <cell r="A379" t="str">
            <v>ОАО "Черногорэнерго"</v>
          </cell>
          <cell r="H379" t="str">
            <v>ООО "Ныдинское"</v>
          </cell>
          <cell r="AN379" t="str">
            <v>ООО "Ныдинское"</v>
          </cell>
          <cell r="AR379" t="str">
            <v>ООО "Ныдинское"</v>
          </cell>
        </row>
        <row r="380">
          <cell r="A380" t="str">
            <v>ОАО "Элек"</v>
          </cell>
          <cell r="H380" t="str">
            <v>ООО "Ныдинское"</v>
          </cell>
          <cell r="AN380" t="str">
            <v>ООО "Ныдинское"</v>
          </cell>
          <cell r="AR380" t="str">
            <v>ООО "Ныдинское"</v>
          </cell>
        </row>
        <row r="381">
          <cell r="A381" t="str">
            <v>ОАО "Энергия"</v>
          </cell>
          <cell r="H381" t="str">
            <v>ООО "Прогресс"</v>
          </cell>
          <cell r="AN381" t="str">
            <v>ООО "Прогресс"</v>
          </cell>
          <cell r="AR381" t="str">
            <v>ООО "Прогресс"</v>
          </cell>
        </row>
        <row r="382">
          <cell r="A382" t="str">
            <v>ОАО "Энерго-Газ-Ноябрьск"</v>
          </cell>
          <cell r="H382" t="str">
            <v>ООО "Прогресс"</v>
          </cell>
          <cell r="AN382" t="str">
            <v>ООО "Прогресс"</v>
          </cell>
          <cell r="AR382" t="str">
            <v>ООО "Прогресс"</v>
          </cell>
        </row>
        <row r="383">
          <cell r="A383" t="str">
            <v>ОАО "ЮТЭК - Пыть-Ях"</v>
          </cell>
          <cell r="H383" t="str">
            <v>ООО "Промэнергосбыт"</v>
          </cell>
          <cell r="AN383" t="str">
            <v>ООО "Промэнергосбыт"</v>
          </cell>
          <cell r="AR383" t="str">
            <v>ООО "Промэнергосбыт"</v>
          </cell>
        </row>
        <row r="384">
          <cell r="A384" t="str">
            <v>ОАО "ЮТЭК- Березово"</v>
          </cell>
          <cell r="H384" t="str">
            <v>ООО "Ратта"</v>
          </cell>
          <cell r="AN384" t="str">
            <v>ООО "Ратта"</v>
          </cell>
          <cell r="AR384" t="str">
            <v>ООО "Ратта"</v>
          </cell>
        </row>
        <row r="385">
          <cell r="A385" t="str">
            <v>ОАО "ЮТЭК"</v>
          </cell>
          <cell r="H385" t="str">
            <v>ООО "Ратта"</v>
          </cell>
          <cell r="AN385" t="str">
            <v>ООО "Ратта"</v>
          </cell>
          <cell r="AR385" t="str">
            <v>ООО "Ратта"</v>
          </cell>
        </row>
        <row r="386">
          <cell r="A386" t="str">
            <v>ОАО "ЮТЭК"</v>
          </cell>
          <cell r="H386" t="str">
            <v>ООО "РН-Энерго"</v>
          </cell>
          <cell r="AN386" t="str">
            <v>ООО "РН-Энерго"</v>
          </cell>
          <cell r="AR386" t="str">
            <v>ООО "РН-Энерго"</v>
          </cell>
        </row>
        <row r="387">
          <cell r="A387" t="str">
            <v>ОАО "ЮТЭК-Белоярский"</v>
          </cell>
          <cell r="H387" t="str">
            <v>ООО "Русэнергоресурс"</v>
          </cell>
          <cell r="AN387" t="str">
            <v>ООО "Русэнергоресурс"</v>
          </cell>
          <cell r="AR387" t="str">
            <v>ООО "Русэнергоресурс"</v>
          </cell>
        </row>
        <row r="388">
          <cell r="A388" t="str">
            <v>ОАО "ЮТЭК-Когалым"</v>
          </cell>
          <cell r="H388" t="str">
            <v>ООО "РУСЭНЕРГОСБЫТ"</v>
          </cell>
          <cell r="AN388" t="str">
            <v>ООО "РУСЭНЕРГОСБЫТ"</v>
          </cell>
          <cell r="AR388" t="str">
            <v>ООО "РУСЭНЕРГОСБЫТ"</v>
          </cell>
        </row>
        <row r="389">
          <cell r="A389" t="str">
            <v>ОАО "ЮТЭК-Кода"</v>
          </cell>
          <cell r="H389" t="str">
            <v>ООО "Самбургские электрические сети"</v>
          </cell>
          <cell r="AN389" t="str">
            <v>ООО "Самбургские электрические сети"</v>
          </cell>
          <cell r="AR389" t="str">
            <v>ООО "Самбургские электрические сети"</v>
          </cell>
        </row>
        <row r="390">
          <cell r="A390" t="str">
            <v>ОАО "ЮТЭК-Конда"</v>
          </cell>
          <cell r="H390" t="str">
            <v>ООО "Сургутская энергосбытовая компания"</v>
          </cell>
          <cell r="AN390" t="str">
            <v>ООО "Сургутская энергосбытовая компания"</v>
          </cell>
          <cell r="AR390" t="str">
            <v>ООО "Сургутская энергосбытовая компания"</v>
          </cell>
        </row>
        <row r="391">
          <cell r="A391" t="str">
            <v>ОАО "ЮТЭК-Лангепас"</v>
          </cell>
          <cell r="H391" t="str">
            <v>ООО "ТД "Энергосервис"</v>
          </cell>
          <cell r="AN391" t="str">
            <v>ООО "ТД "Энергосервис"</v>
          </cell>
          <cell r="AR391" t="str">
            <v>ООО "ТД "Энергосервис"</v>
          </cell>
        </row>
        <row r="392">
          <cell r="A392" t="str">
            <v>ОАО "ЮТЭК-Нефтеюганск"</v>
          </cell>
          <cell r="H392" t="str">
            <v>ООО "Торговый Дом "Энергосервис"</v>
          </cell>
          <cell r="AN392" t="str">
            <v>ООО "Торговый Дом "Энергосервис"</v>
          </cell>
          <cell r="AR392" t="str">
            <v>ООО "Торговый Дом "Энергосервис"</v>
          </cell>
        </row>
        <row r="393">
          <cell r="A393" t="str">
            <v>ОАО "ЮТЭК-Нижневартовский район"</v>
          </cell>
          <cell r="H393" t="str">
            <v>ООО "Транснефтьэнерго"</v>
          </cell>
          <cell r="AN393" t="str">
            <v>ООО "Транснефтьэнерго"</v>
          </cell>
          <cell r="AR393" t="str">
            <v>ООО "Транснефтьэнерго"</v>
          </cell>
        </row>
        <row r="394">
          <cell r="A394" t="str">
            <v>ОАО "ЮТЭК-Покачи"</v>
          </cell>
          <cell r="H394" t="str">
            <v>ООО "ТЭК-Энерго"</v>
          </cell>
          <cell r="AN394" t="str">
            <v>ООО "ТЭК-Энерго"</v>
          </cell>
          <cell r="AR394" t="str">
            <v>ООО "ТЭК-Энерго"</v>
          </cell>
        </row>
        <row r="395">
          <cell r="A395" t="str">
            <v>ОАО "ЮТЭК-Региональные сети"</v>
          </cell>
          <cell r="H395" t="str">
            <v>ООО "Энергетическая компания "Урал Промышленный - Урал Полярный"</v>
          </cell>
          <cell r="AN395" t="str">
            <v>ООО "Энергетическая компания "Урал Промышленный - Урал Полярный"</v>
          </cell>
          <cell r="AR395" t="str">
            <v>ООО "Энергетическая компания "Урал Промышленный - Урал Полярный"</v>
          </cell>
        </row>
        <row r="396">
          <cell r="A396" t="str">
            <v>ОАО "ЮТЭК-Ханты-Мансийский район"</v>
          </cell>
          <cell r="H396" t="str">
            <v>ООО "Энергосбытовая компания Черногорэнерго"</v>
          </cell>
          <cell r="AN396" t="str">
            <v>ООО "Энергосбытовая компания Черногорэнерго"</v>
          </cell>
          <cell r="AR396" t="str">
            <v>ООО "Энергосбытовая компания Черногорэнерго"</v>
          </cell>
        </row>
        <row r="397">
          <cell r="A397" t="str">
            <v>ОАО "ЮТЭК-Энергия" г. Урай</v>
          </cell>
          <cell r="H397" t="str">
            <v>ООО "Энергострим - Энергосбыт"</v>
          </cell>
          <cell r="AN397" t="str">
            <v>ООО "Энергострим - Энергосбыт"</v>
          </cell>
          <cell r="AR397" t="str">
            <v>ООО "Энергострим - Энергосбыт"</v>
          </cell>
        </row>
        <row r="398">
          <cell r="A398" t="str">
            <v>ОАО "ЮТЭК-Югорск"</v>
          </cell>
          <cell r="H398" t="str">
            <v>ООО "Ямал-Энерго"</v>
          </cell>
          <cell r="AN398" t="str">
            <v>ООО "Ямал-Энерго"</v>
          </cell>
          <cell r="AR398" t="str">
            <v>ООО "Ямал-Энерго"</v>
          </cell>
        </row>
        <row r="399">
          <cell r="A399" t="str">
            <v>ОАО "Ямальская железнодорожная компания"</v>
          </cell>
          <cell r="H399" t="str">
            <v>ООО "Ямал-Энерго"</v>
          </cell>
          <cell r="AN399" t="str">
            <v>ООО "Ямал-Энерго"</v>
          </cell>
          <cell r="AR399" t="str">
            <v>ООО "Ямал-Энерго"</v>
          </cell>
        </row>
        <row r="400">
          <cell r="A400" t="str">
            <v>ОАО ТТК "КРОСНО"</v>
          </cell>
          <cell r="H400" t="str">
            <v>ООО ГЖКП "Энергия"</v>
          </cell>
          <cell r="AN400" t="str">
            <v>ООО ГЖКП "Энергия"</v>
          </cell>
          <cell r="AR400" t="str">
            <v>ООО ГЖКП "Энергия"</v>
          </cell>
        </row>
        <row r="401">
          <cell r="A401" t="str">
            <v>ООО " Тюменская электросетевая компания"</v>
          </cell>
          <cell r="H401" t="str">
            <v>ООО ГЖКП "Энергия"</v>
          </cell>
          <cell r="AN401" t="str">
            <v>ООО ГЖКП "Энергия"</v>
          </cell>
          <cell r="AR401" t="str">
            <v>ООО ГЖКП "Энергия"</v>
          </cell>
        </row>
        <row r="402">
          <cell r="A402" t="str">
            <v>ООО "Агропромэнергия"</v>
          </cell>
          <cell r="H402" t="str">
            <v>ООО ЭК "Тепло-Водо-Электро-Сервис"</v>
          </cell>
          <cell r="AN402" t="str">
            <v>ООО ЭК "Тепло-Водо-Электро-Сервис"</v>
          </cell>
          <cell r="AR402" t="str">
            <v>ООО ЭК "Тепло-Водо-Электро-Сервис"</v>
          </cell>
        </row>
        <row r="403">
          <cell r="A403" t="str">
            <v>ООО "Аэропорт Советский"</v>
          </cell>
          <cell r="H403" t="str">
            <v>ООО ЭК "Тепло-Водо-Электро-Сервис"</v>
          </cell>
          <cell r="AN403" t="str">
            <v>ООО ЭК "Тепло-Водо-Электро-Сервис"</v>
          </cell>
          <cell r="AR403" t="str">
            <v>ООО ЭК "Тепло-Водо-Электро-Сервис"</v>
          </cell>
        </row>
        <row r="404">
          <cell r="A404" t="str">
            <v>ООО "Белозерный газоперерабатывающий комплекс"</v>
          </cell>
          <cell r="H404" t="str">
            <v>ООО Энергосбытовая компания "Аган",г.Радужный</v>
          </cell>
          <cell r="AN404" t="str">
            <v>ООО Энергосбытовая компания "Аган",г.Радужный</v>
          </cell>
          <cell r="AR404" t="str">
            <v>ООО Энергосбытовая компания "Аган",г.Радужный</v>
          </cell>
        </row>
        <row r="405">
          <cell r="A405" t="str">
            <v>ООО "Белэнерго"</v>
          </cell>
          <cell r="H405" t="str">
            <v>РЭУ  ОАО "Запсибгазпром"</v>
          </cell>
          <cell r="AN405" t="str">
            <v>Оптовый рынок</v>
          </cell>
          <cell r="AR405" t="str">
            <v>Прочие конечные потребители</v>
          </cell>
        </row>
        <row r="406">
          <cell r="A406" t="str">
            <v>ООО "Газпром добыча Ноябрьск"</v>
          </cell>
          <cell r="H406" t="str">
            <v>СМП ЖКХ "Ямал"</v>
          </cell>
          <cell r="AN406" t="str">
            <v>РЭУ  ОАО "Запсибгазпром"</v>
          </cell>
          <cell r="AR406" t="str">
            <v>РЭУ  ОАО "Запсибгазпром"</v>
          </cell>
        </row>
        <row r="407">
          <cell r="A407" t="str">
            <v>ООО "Газпром добыча Уренгой"</v>
          </cell>
          <cell r="H407" t="str">
            <v>СМП ЖКХ "Ямал"</v>
          </cell>
          <cell r="AN407" t="str">
            <v>СМП ЖКХ "Ямал"</v>
          </cell>
          <cell r="AR407" t="str">
            <v>СМП ЖКХ "Ямал"</v>
          </cell>
        </row>
        <row r="408">
          <cell r="A408" t="str">
            <v>ООО "Газпром добыча Ямбург"</v>
          </cell>
          <cell r="H408" t="str">
            <v>Тазовский филиал ОАО "Аэропорт Сургут"</v>
          </cell>
          <cell r="AN408" t="str">
            <v>СМП ЖКХ "Ямал"</v>
          </cell>
          <cell r="AR408" t="str">
            <v>СМП ЖКХ "Ямал"</v>
          </cell>
        </row>
        <row r="409">
          <cell r="A409" t="str">
            <v>ООО "Газпром переработка"</v>
          </cell>
          <cell r="H409" t="str">
            <v>Управление "Ямалэнергогаз" ООО "Газпром добыча Надым"</v>
          </cell>
          <cell r="AN409" t="str">
            <v>Тазовский филиал ОАО "Аэропорт Сургут"</v>
          </cell>
          <cell r="AR409" t="str">
            <v>Тазовский филиал ОАО "Аэропорт Сургут"</v>
          </cell>
        </row>
        <row r="410">
          <cell r="A410" t="str">
            <v>ООО "Газпром трансгаз Сургут"</v>
          </cell>
          <cell r="H410" t="str">
            <v>Управление "Ямалэнергогаз" ООО "Газпром добыча Надым"</v>
          </cell>
          <cell r="AN410" t="str">
            <v>Управление "Ямалэнергогаз" ООО "Газпром добыча Надым"</v>
          </cell>
          <cell r="AR410" t="str">
            <v>Управление "Ямалэнергогаз" ООО "Газпром добыча Надым"</v>
          </cell>
        </row>
        <row r="411">
          <cell r="A411" t="str">
            <v>ООО "Газпром трансгаз Югорск"</v>
          </cell>
          <cell r="H411" t="str">
            <v>Филиал "Ухта бурение" ООО "Газпром бурение"  Бованенковское ГКМ</v>
          </cell>
          <cell r="AN411" t="str">
            <v>Управление "Ямалэнергогаз" ООО "Газпром добыча Надым"</v>
          </cell>
          <cell r="AR411" t="str">
            <v>Управление "Ямалэнергогаз" ООО "Газпром добыча Надым"</v>
          </cell>
        </row>
        <row r="412">
          <cell r="A412" t="str">
            <v>ООО "Газпром трансгаз Югорск" Ново-Уренгойское ЛПУ МГ</v>
          </cell>
          <cell r="AN412" t="str">
            <v>Филиал "Ухта бурение" ООО "Газпром бурение"  Бованенковское ГКМ</v>
          </cell>
          <cell r="AR412" t="str">
            <v>Филиал "Ухта бурение" ООО "Газпром бурение"  Бованенковское ГКМ</v>
          </cell>
        </row>
        <row r="413">
          <cell r="A413" t="str">
            <v>ООО "Газпромтранс" (Ямальский филиал)</v>
          </cell>
        </row>
        <row r="414">
          <cell r="A414" t="str">
            <v>ООО "Газтеплоэнергоремонт"</v>
          </cell>
        </row>
        <row r="415">
          <cell r="A415" t="str">
            <v>ООО "Геолог-Инвест"</v>
          </cell>
        </row>
        <row r="416">
          <cell r="A416" t="str">
            <v>ООО "Дака"</v>
          </cell>
        </row>
        <row r="417">
          <cell r="A417" t="str">
            <v>ООО "ДОК-Энерго"</v>
          </cell>
        </row>
        <row r="418">
          <cell r="A418" t="str">
            <v>ООО "ДСК-Энерго"</v>
          </cell>
        </row>
        <row r="419">
          <cell r="A419" t="str">
            <v>ООО "Западно-Малобалыкское"</v>
          </cell>
        </row>
        <row r="420">
          <cell r="A420" t="str">
            <v>ООО "ЛУКОЙЛ-ЭНЕРГОСЕТИ"</v>
          </cell>
        </row>
        <row r="421">
          <cell r="A421" t="str">
            <v>ООО "Луч-Электро"</v>
          </cell>
        </row>
        <row r="422">
          <cell r="A422" t="str">
            <v>ООО "Мегионэнергонефть"</v>
          </cell>
        </row>
        <row r="423">
          <cell r="A423" t="str">
            <v>ООО "МинЭл"</v>
          </cell>
        </row>
        <row r="424">
          <cell r="A424" t="str">
            <v>ООО "Нижневартовский газоперерабатывающий комплекс"</v>
          </cell>
        </row>
        <row r="425">
          <cell r="A425" t="str">
            <v>ООО "Нижневартовский ГПК"</v>
          </cell>
        </row>
        <row r="426">
          <cell r="A426" t="str">
            <v>ООО "Нижневартовскэнергонефть"</v>
          </cell>
        </row>
        <row r="427">
          <cell r="A427" t="str">
            <v>ООО "Ноябрьскэнергонефть"</v>
          </cell>
        </row>
        <row r="428">
          <cell r="A428" t="str">
            <v>ООО "Ныдинское"</v>
          </cell>
        </row>
        <row r="429">
          <cell r="A429" t="str">
            <v>ООО "Прогресс"</v>
          </cell>
        </row>
        <row r="430">
          <cell r="A430" t="str">
            <v>ООО "Ратта"</v>
          </cell>
        </row>
        <row r="431">
          <cell r="A431" t="str">
            <v>ООО "Ремэнергостройсервис"</v>
          </cell>
        </row>
        <row r="432">
          <cell r="A432" t="str">
            <v>ООО "РН - Юганскнефтегаз"</v>
          </cell>
        </row>
        <row r="433">
          <cell r="A433" t="str">
            <v>ООО "РН-Энерго"</v>
          </cell>
        </row>
        <row r="434">
          <cell r="A434" t="str">
            <v>ООО "Самбургские электрические сети"</v>
          </cell>
        </row>
        <row r="435">
          <cell r="A435" t="str">
            <v>ООО "Северремприбор"</v>
          </cell>
        </row>
        <row r="436">
          <cell r="A436" t="str">
            <v>ООО "Сервисное предприятие "Нижневартовсктеплонефть"</v>
          </cell>
        </row>
        <row r="437">
          <cell r="A437" t="str">
            <v>ООО "Сетевая компания "Вектор"</v>
          </cell>
        </row>
        <row r="438">
          <cell r="A438" t="str">
            <v>ООО "Сибирская рыба"</v>
          </cell>
        </row>
        <row r="439">
          <cell r="A439" t="str">
            <v>ООО "Сибирь-Электро"</v>
          </cell>
        </row>
        <row r="440">
          <cell r="A440" t="str">
            <v>ООО "Сибтрансэлектро"</v>
          </cell>
        </row>
        <row r="441">
          <cell r="A441" t="str">
            <v>ООО "Статус"</v>
          </cell>
        </row>
        <row r="442">
          <cell r="A442" t="str">
            <v>ООО "Сургутские городские электрические сети"</v>
          </cell>
        </row>
        <row r="443">
          <cell r="A443" t="str">
            <v>ООО "Тарманское-Центральное"</v>
          </cell>
        </row>
        <row r="444">
          <cell r="A444" t="str">
            <v>ООО "Тобольск-Нефтехим"</v>
          </cell>
        </row>
        <row r="445">
          <cell r="A445" t="str">
            <v>ООО "Тобольскпромэнергосеть"</v>
          </cell>
        </row>
        <row r="446">
          <cell r="A446" t="str">
            <v>ООО "Транзит-Электро-Тюмень"</v>
          </cell>
        </row>
        <row r="447">
          <cell r="A447" t="str">
            <v>ООО "Тюменская нефтяная компания - Нягань"</v>
          </cell>
        </row>
        <row r="448">
          <cell r="A448" t="str">
            <v>ООО "УК Запсибгазпром"</v>
          </cell>
        </row>
        <row r="449">
          <cell r="A449" t="str">
            <v>ООО "Управляющая компания - Тюменские моторостроители"</v>
          </cell>
        </row>
        <row r="450">
          <cell r="A450" t="str">
            <v>ООО "Электроспецстрой"</v>
          </cell>
        </row>
        <row r="451">
          <cell r="A451" t="str">
            <v>ООО "Элтранс"</v>
          </cell>
        </row>
        <row r="452">
          <cell r="A452" t="str">
            <v>ООО "Энергия-2006"</v>
          </cell>
        </row>
        <row r="453">
          <cell r="A453" t="str">
            <v>ООО "Энерго-Лидер"</v>
          </cell>
        </row>
        <row r="454">
          <cell r="A454" t="str">
            <v>ООО "Энергонефть Томск"</v>
          </cell>
        </row>
        <row r="455">
          <cell r="A455" t="str">
            <v>ООО "Энергосетьстрой"</v>
          </cell>
        </row>
        <row r="456">
          <cell r="A456" t="str">
            <v>ООО "Юграавиа"</v>
          </cell>
        </row>
        <row r="457">
          <cell r="A457" t="str">
            <v>ООО "Ямал-Энерго"</v>
          </cell>
        </row>
        <row r="458">
          <cell r="A458" t="str">
            <v>ООО ГЖКП "Энергия"</v>
          </cell>
        </row>
        <row r="459">
          <cell r="A459" t="str">
            <v>ООО ЭК "Тепло-Водо-Электро-Сервис"</v>
          </cell>
        </row>
        <row r="460">
          <cell r="A460" t="str">
            <v>СМП ЖКХ "Ямал"</v>
          </cell>
        </row>
        <row r="461">
          <cell r="A461" t="str">
            <v>Сургутский филиал ООО "Газпром энерго"</v>
          </cell>
        </row>
        <row r="462">
          <cell r="A462" t="str">
            <v>Тазовский филиал ОАО "Аэропорт Сургут"</v>
          </cell>
        </row>
        <row r="463">
          <cell r="A463" t="str">
            <v>ТСО "Пойковские ЭС"</v>
          </cell>
        </row>
        <row r="464">
          <cell r="A464" t="str">
            <v>Управление "Ямалэнергогаз" ООО "Газпром добыча Надым"</v>
          </cell>
        </row>
        <row r="465">
          <cell r="A465" t="str">
            <v>Уренгойский филиал ООО "Газпром энерго"</v>
          </cell>
        </row>
        <row r="466">
          <cell r="A466" t="str">
            <v>филиал "Уральский" ОАО "28 Электрическая сеть"</v>
          </cell>
        </row>
        <row r="467">
          <cell r="A467" t="str">
            <v>Филиал "Ухта бурение" ООО "Газпром бурение"  Бованенковское ГКМ</v>
          </cell>
        </row>
        <row r="468">
          <cell r="A468" t="str">
            <v>филиал ОАО "РЖД" - Свердловская ж.д. (Сургутская дистанция)</v>
          </cell>
        </row>
        <row r="469">
          <cell r="A469" t="str">
            <v>филиал ОАО "РЖД"- Свердловская ж.д. (Тюменская дистанция)</v>
          </cell>
        </row>
        <row r="470">
          <cell r="A470" t="str">
            <v>Филиал ОАО энергетики и электрификации "Тюменьэнерго" Ноябрьские электрические сети</v>
          </cell>
        </row>
      </sheetData>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Укрупненка"/>
      <sheetName val="Титул исх"/>
      <sheetName val="Справочники"/>
    </sheetNames>
    <sheetDataSet>
      <sheetData sheetId="0"/>
      <sheetData sheetId="1"/>
      <sheetData sheetId="2"/>
      <sheetData sheetId="3">
        <row r="1">
          <cell r="C1" t="str">
            <v>1.1.1.1</v>
          </cell>
          <cell r="U1" t="str">
            <v>Проч. здания</v>
          </cell>
          <cell r="W1" t="str">
            <v>Сеть</v>
          </cell>
        </row>
        <row r="2">
          <cell r="U2" t="str">
            <v>Административные здания</v>
          </cell>
          <cell r="W2" t="str">
            <v>УУТЭ</v>
          </cell>
        </row>
        <row r="3">
          <cell r="U3" t="str">
            <v>Проч. сооружения</v>
          </cell>
          <cell r="W3" t="str">
            <v>УУЭЭ</v>
          </cell>
        </row>
        <row r="4">
          <cell r="U4" t="str">
            <v>Гидротехнические сооружения</v>
          </cell>
          <cell r="W4" t="str">
            <v>АССД</v>
          </cell>
        </row>
        <row r="5">
          <cell r="U5" t="str">
            <v>Генераторы</v>
          </cell>
          <cell r="W5" t="str">
            <v>ТП</v>
          </cell>
        </row>
        <row r="6">
          <cell r="U6" t="str">
            <v>Трансформаторы</v>
          </cell>
        </row>
        <row r="7">
          <cell r="U7" t="str">
            <v>Дымовые трубы</v>
          </cell>
        </row>
        <row r="8">
          <cell r="U8" t="str">
            <v>Насосное оборудование</v>
          </cell>
        </row>
        <row r="9">
          <cell r="U9" t="str">
            <v>Оборудование ХВО</v>
          </cell>
        </row>
        <row r="10">
          <cell r="U10" t="str">
            <v>Блок</v>
          </cell>
        </row>
        <row r="11">
          <cell r="U11" t="str">
            <v>Непроизводственное оборудование</v>
          </cell>
        </row>
        <row r="12">
          <cell r="U12" t="str">
            <v>Газовое оборудование</v>
          </cell>
        </row>
        <row r="13">
          <cell r="U13" t="str">
            <v>REX-30</v>
          </cell>
        </row>
        <row r="14">
          <cell r="U14" t="str">
            <v>AE-2026 Электрокотлы</v>
          </cell>
        </row>
        <row r="15">
          <cell r="U15" t="str">
            <v>DHAL BWK-200</v>
          </cell>
        </row>
        <row r="16">
          <cell r="U16" t="str">
            <v>DHAL HWK-2500</v>
          </cell>
        </row>
        <row r="17">
          <cell r="U17" t="str">
            <v>DTG-350</v>
          </cell>
        </row>
        <row r="18">
          <cell r="U18" t="str">
            <v>Ellprex-760</v>
          </cell>
        </row>
        <row r="19">
          <cell r="U19" t="str">
            <v>HP-18</v>
          </cell>
        </row>
        <row r="20">
          <cell r="U20" t="str">
            <v>KBBTC BWK-300</v>
          </cell>
        </row>
        <row r="21">
          <cell r="U21" t="str">
            <v>Kiturami</v>
          </cell>
        </row>
        <row r="22">
          <cell r="U22" t="str">
            <v>LOOS UT-L-12</v>
          </cell>
        </row>
        <row r="23">
          <cell r="U23" t="str">
            <v>Mopa-s-50</v>
          </cell>
        </row>
        <row r="24">
          <cell r="U24" t="str">
            <v>Protherm-50 PLO</v>
          </cell>
        </row>
        <row r="25">
          <cell r="U25" t="str">
            <v>REX-10</v>
          </cell>
        </row>
        <row r="26">
          <cell r="U26" t="str">
            <v>REX-200</v>
          </cell>
        </row>
        <row r="27">
          <cell r="U27" t="str">
            <v>Riello 5000</v>
          </cell>
        </row>
        <row r="28">
          <cell r="U28" t="str">
            <v>THK-EVO-10</v>
          </cell>
        </row>
        <row r="29">
          <cell r="U29" t="str">
            <v>THK-EVO-9</v>
          </cell>
        </row>
        <row r="30">
          <cell r="U30" t="str">
            <v>Trisecal 3P 450</v>
          </cell>
        </row>
        <row r="31">
          <cell r="U31" t="str">
            <v>Unical Trioprex 380</v>
          </cell>
        </row>
        <row r="32">
          <cell r="U32" t="str">
            <v>Unikal Ellprex 1320</v>
          </cell>
        </row>
        <row r="33">
          <cell r="U33" t="str">
            <v>Unikal Ellprex 170</v>
          </cell>
        </row>
        <row r="34">
          <cell r="U34" t="str">
            <v>Unikal Ellprex 340</v>
          </cell>
        </row>
        <row r="35">
          <cell r="U35" t="str">
            <v>Unikal Ellprex 420</v>
          </cell>
        </row>
        <row r="36">
          <cell r="U36" t="str">
            <v>Unikal Ellprex 510</v>
          </cell>
        </row>
        <row r="37">
          <cell r="U37" t="str">
            <v>UNIMAT-UT-L4-1000</v>
          </cell>
        </row>
        <row r="38">
          <cell r="U38" t="str">
            <v>Viessmann Vitoplex 100</v>
          </cell>
        </row>
        <row r="39">
          <cell r="U39" t="str">
            <v>Vitomax 200 M241000</v>
          </cell>
        </row>
        <row r="40">
          <cell r="U40" t="str">
            <v>Vitomax 200 M241001</v>
          </cell>
        </row>
        <row r="41">
          <cell r="U41" t="str">
            <v>Vitoplex-100</v>
          </cell>
        </row>
        <row r="42">
          <cell r="U42" t="str">
            <v>Witermo 3V-2,0-10-115</v>
          </cell>
        </row>
        <row r="43">
          <cell r="U43" t="str">
            <v>Witermo 3V-2,5-10-115</v>
          </cell>
        </row>
        <row r="44">
          <cell r="U44" t="str">
            <v>Witermo 3V-2,5-10-120</v>
          </cell>
        </row>
        <row r="45">
          <cell r="U45" t="str">
            <v>Witermo SLK-ЗV-2,5</v>
          </cell>
        </row>
        <row r="46">
          <cell r="U46" t="str">
            <v>Братск</v>
          </cell>
        </row>
        <row r="47">
          <cell r="U47" t="str">
            <v>ВК-22</v>
          </cell>
        </row>
        <row r="48">
          <cell r="U48" t="str">
            <v>ГУТ-100</v>
          </cell>
        </row>
        <row r="49">
          <cell r="U49" t="str">
            <v>ДВЕ-22</v>
          </cell>
        </row>
        <row r="50">
          <cell r="U50" t="str">
            <v>ДЕ-10-14</v>
          </cell>
        </row>
        <row r="51">
          <cell r="U51" t="str">
            <v>ДЕ-16/14</v>
          </cell>
        </row>
        <row r="52">
          <cell r="U52" t="str">
            <v>ДЕ-16-14 ГМ</v>
          </cell>
        </row>
        <row r="53">
          <cell r="U53" t="str">
            <v>ДЕ-25-14</v>
          </cell>
        </row>
        <row r="54">
          <cell r="U54" t="str">
            <v>ДЕ-6,5-14 ГМ</v>
          </cell>
        </row>
        <row r="55">
          <cell r="U55" t="str">
            <v>ДКВ-10-13</v>
          </cell>
        </row>
        <row r="56">
          <cell r="U56" t="str">
            <v>ДКВ-6,5-13</v>
          </cell>
        </row>
        <row r="57">
          <cell r="U57" t="str">
            <v>ДКВР-10-13</v>
          </cell>
        </row>
        <row r="58">
          <cell r="U58" t="str">
            <v>ДКВР-4-13</v>
          </cell>
        </row>
        <row r="59">
          <cell r="U59" t="str">
            <v>ДКВР-6,5-13</v>
          </cell>
        </row>
        <row r="60">
          <cell r="U60" t="str">
            <v>Е-1,0-0,9 Г</v>
          </cell>
        </row>
        <row r="61">
          <cell r="U61" t="str">
            <v>ЗИО САБ 350</v>
          </cell>
        </row>
        <row r="62">
          <cell r="U62" t="str">
            <v>ЗИО САБ-3000</v>
          </cell>
        </row>
        <row r="63">
          <cell r="U63" t="str">
            <v>ЗИО САБ-500</v>
          </cell>
        </row>
        <row r="64">
          <cell r="U64" t="str">
            <v>ЗИО САБ-750</v>
          </cell>
        </row>
        <row r="65">
          <cell r="U65" t="str">
            <v>ЗИО-60</v>
          </cell>
        </row>
        <row r="66">
          <cell r="U66" t="str">
            <v>ЗИО-МГ</v>
          </cell>
        </row>
        <row r="67">
          <cell r="U67" t="str">
            <v>Ишма-100</v>
          </cell>
        </row>
        <row r="68">
          <cell r="U68" t="str">
            <v>КВ-1,0 ГМ</v>
          </cell>
        </row>
        <row r="69">
          <cell r="U69" t="str">
            <v>КВ-1,5 ГМ</v>
          </cell>
        </row>
        <row r="70">
          <cell r="U70" t="str">
            <v>КВ-14-132</v>
          </cell>
        </row>
        <row r="71">
          <cell r="U71" t="str">
            <v>КВ-2,0 ГМ</v>
          </cell>
        </row>
        <row r="72">
          <cell r="U72" t="str">
            <v>КВ-2,5 ГМ</v>
          </cell>
        </row>
        <row r="73">
          <cell r="U73" t="str">
            <v>КВ-3,0 ГМ</v>
          </cell>
        </row>
        <row r="74">
          <cell r="U74" t="str">
            <v>КВА-1</v>
          </cell>
        </row>
        <row r="75">
          <cell r="U75" t="str">
            <v>КВА-1,0 Гн</v>
          </cell>
        </row>
        <row r="76">
          <cell r="U76" t="str">
            <v>КВ-Г-2,5-93</v>
          </cell>
        </row>
        <row r="77">
          <cell r="U77" t="str">
            <v>КВ-Г-6,5-150</v>
          </cell>
        </row>
        <row r="78">
          <cell r="U78" t="str">
            <v>КВ-Г-7,56-150</v>
          </cell>
        </row>
        <row r="79">
          <cell r="U79" t="str">
            <v>КВ-Г-81,4-150Н</v>
          </cell>
        </row>
        <row r="80">
          <cell r="U80" t="str">
            <v>КВ-ГМ-10</v>
          </cell>
        </row>
        <row r="81">
          <cell r="U81" t="str">
            <v>КВ-ГМ-100</v>
          </cell>
        </row>
        <row r="82">
          <cell r="U82" t="str">
            <v>КВ-ГМ-10-150</v>
          </cell>
        </row>
        <row r="83">
          <cell r="U83" t="str">
            <v>КВ-ГМ-11,63-150Н</v>
          </cell>
        </row>
        <row r="84">
          <cell r="U84" t="str">
            <v>КВ-ГМ-120</v>
          </cell>
        </row>
        <row r="85">
          <cell r="U85" t="str">
            <v>КВ-ГМ-20</v>
          </cell>
        </row>
        <row r="86">
          <cell r="U86" t="str">
            <v>КВ-ГМ-4,65-150Н</v>
          </cell>
        </row>
        <row r="87">
          <cell r="U87" t="str">
            <v>КВ-ГМ-50-150М</v>
          </cell>
        </row>
        <row r="88">
          <cell r="U88" t="str">
            <v>КВ-ТС-1</v>
          </cell>
        </row>
        <row r="89">
          <cell r="U89" t="str">
            <v>Котел Рамзина</v>
          </cell>
        </row>
        <row r="90">
          <cell r="U90" t="str">
            <v>КСВ-0,93</v>
          </cell>
        </row>
        <row r="91">
          <cell r="U91" t="str">
            <v>КСВ-2,5</v>
          </cell>
        </row>
        <row r="92">
          <cell r="U92" t="str">
            <v>КСВаУ-0,63</v>
          </cell>
        </row>
        <row r="93">
          <cell r="U93" t="str">
            <v>КУВ-13-150</v>
          </cell>
        </row>
        <row r="94">
          <cell r="U94" t="str">
            <v>КЧМ-5</v>
          </cell>
        </row>
        <row r="95">
          <cell r="U95" t="str">
            <v>КЧМ-7</v>
          </cell>
        </row>
        <row r="96">
          <cell r="U96" t="str">
            <v>КЭВ-100/0,4</v>
          </cell>
        </row>
        <row r="97">
          <cell r="U97" t="str">
            <v>КЭВ-160/0,4</v>
          </cell>
        </row>
        <row r="98">
          <cell r="U98" t="str">
            <v>Минск-1</v>
          </cell>
        </row>
        <row r="99">
          <cell r="U99" t="str">
            <v>Минск-1М</v>
          </cell>
        </row>
        <row r="100">
          <cell r="U100" t="str">
            <v>НИИСТУ-5</v>
          </cell>
        </row>
        <row r="101">
          <cell r="U101" t="str">
            <v>ПК "Витермо"</v>
          </cell>
        </row>
        <row r="102">
          <cell r="U102" t="str">
            <v>ПТВМ-100</v>
          </cell>
        </row>
        <row r="103">
          <cell r="U103" t="str">
            <v>ПТВМ-120</v>
          </cell>
        </row>
        <row r="104">
          <cell r="U104" t="str">
            <v>ПТВМ-120Э</v>
          </cell>
        </row>
        <row r="105">
          <cell r="U105" t="str">
            <v>ПТВМ-30М</v>
          </cell>
        </row>
        <row r="106">
          <cell r="U106" t="str">
            <v>ПТВМ-50</v>
          </cell>
        </row>
        <row r="107">
          <cell r="U107" t="str">
            <v>ПТВМ-60</v>
          </cell>
        </row>
        <row r="108">
          <cell r="U108" t="str">
            <v>ПТВМ-60Э</v>
          </cell>
        </row>
        <row r="109">
          <cell r="U109" t="str">
            <v>РЕВОТЕРМ (RFW 4000/RH)</v>
          </cell>
        </row>
        <row r="110">
          <cell r="U110" t="str">
            <v>ТВГ-4Р</v>
          </cell>
        </row>
        <row r="111">
          <cell r="U111" t="str">
            <v>ТВГ-8М</v>
          </cell>
        </row>
        <row r="112">
          <cell r="U112" t="str">
            <v>ТВ-ГМ-30</v>
          </cell>
        </row>
        <row r="113">
          <cell r="U113" t="str">
            <v>Теплогенератор (эл.котлы)</v>
          </cell>
        </row>
        <row r="114">
          <cell r="U114" t="str">
            <v>ТКН-750</v>
          </cell>
        </row>
        <row r="115">
          <cell r="U115" t="str">
            <v>ТТ-100</v>
          </cell>
        </row>
        <row r="116">
          <cell r="U116" t="str">
            <v>УН-6</v>
          </cell>
        </row>
        <row r="117">
          <cell r="U117" t="str">
            <v>Универсал-6</v>
          </cell>
        </row>
        <row r="118">
          <cell r="U118" t="str">
            <v>Универсал-6М</v>
          </cell>
        </row>
        <row r="119">
          <cell r="U119" t="str">
            <v>Факел</v>
          </cell>
        </row>
        <row r="120">
          <cell r="U120" t="str">
            <v>Факел-Г</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Произв. показатели"/>
      <sheetName val="Баланс ВО"/>
      <sheetName val="Баланс ТР"/>
      <sheetName val="СТОКИ кальк."/>
      <sheetName val="Электроэнергия"/>
      <sheetName val="Материалы (химреагенты)"/>
      <sheetName val="Амортизация"/>
      <sheetName val="Ремонт"/>
      <sheetName val="Оплата труда"/>
      <sheetName val="Цеховые"/>
      <sheetName val="Общеэксплуатационные"/>
      <sheetName val="Распред. цех. и (или) общеэкс."/>
      <sheetName val="Комментарии"/>
      <sheetName val="Проверка"/>
      <sheetName val="TEHSHEET"/>
      <sheetName val="AllSheetsInThisWorkbook"/>
      <sheetName val="modList00"/>
      <sheetName val="modList05"/>
      <sheetName val="modList06"/>
      <sheetName val="modList09"/>
      <sheetName val="modList10"/>
      <sheetName val="modList11"/>
      <sheetName val="modListComs"/>
      <sheetName val="REESTR_ORG"/>
      <sheetName val="REESTR_MO"/>
      <sheetName val="modfrmReestr"/>
      <sheetName val="modfrmDateChoose"/>
      <sheetName val="modReestr"/>
      <sheetName val="modListProv"/>
      <sheetName val="modHyp"/>
      <sheetName val="modUpdTemplMain"/>
      <sheetName val="Водоотведение"/>
      <sheetName val="электроэн"/>
      <sheetName val="химреагенты"/>
      <sheetName val="аморт"/>
      <sheetName val="рем"/>
      <sheetName val="ФОТ"/>
      <sheetName val="цех"/>
      <sheetName val="общеэк"/>
      <sheetName val="распред"/>
      <sheetName val="Копия CALC.TARIFF.VO.5.86"/>
      <sheetName val="настройка"/>
      <sheetName val="структура расходов рст 1"/>
      <sheetName val="Балансовые показатели"/>
      <sheetName val="Оценка"/>
      <sheetName val="Протокол (упр.)"/>
      <sheetName val="TECHSHEET"/>
    </sheetNames>
    <sheetDataSet>
      <sheetData sheetId="0">
        <row r="3">
          <cell r="B3" t="str">
            <v>Версия 1.0</v>
          </cell>
        </row>
      </sheetData>
      <sheetData sheetId="1"/>
      <sheetData sheetId="2"/>
      <sheetData sheetId="3"/>
      <sheetData sheetId="4">
        <row r="8">
          <cell r="F8">
            <v>2014</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C2" t="str">
            <v>да</v>
          </cell>
          <cell r="D2">
            <v>2010</v>
          </cell>
        </row>
        <row r="3">
          <cell r="D3">
            <v>2011</v>
          </cell>
        </row>
        <row r="4">
          <cell r="D4">
            <v>2012</v>
          </cell>
        </row>
        <row r="5">
          <cell r="D5">
            <v>2013</v>
          </cell>
        </row>
        <row r="6">
          <cell r="D6">
            <v>2014</v>
          </cell>
        </row>
        <row r="7">
          <cell r="D7">
            <v>2015</v>
          </cell>
        </row>
        <row r="8">
          <cell r="D8">
            <v>2016</v>
          </cell>
        </row>
        <row r="9">
          <cell r="D9">
            <v>2017</v>
          </cell>
        </row>
        <row r="10">
          <cell r="D10">
            <v>2018</v>
          </cell>
        </row>
        <row r="11">
          <cell r="D11">
            <v>2019</v>
          </cell>
        </row>
        <row r="12">
          <cell r="D12">
            <v>2020</v>
          </cell>
        </row>
      </sheetData>
      <sheetData sheetId="20"/>
      <sheetData sheetId="21"/>
      <sheetData sheetId="22"/>
      <sheetData sheetId="23"/>
      <sheetData sheetId="24"/>
      <sheetData sheetId="25"/>
      <sheetData sheetId="26"/>
      <sheetData sheetId="27"/>
      <sheetData sheetId="28"/>
      <sheetData sheetId="29">
        <row r="2">
          <cell r="B2" t="str">
            <v>Белоярский</v>
          </cell>
          <cell r="D2" t="str">
            <v>Белоярский муниципальный район</v>
          </cell>
        </row>
        <row r="3">
          <cell r="B3" t="str">
            <v>Белоярский муниципальный район</v>
          </cell>
          <cell r="D3" t="str">
            <v>Березовский муниципальный район</v>
          </cell>
        </row>
        <row r="4">
          <cell r="B4" t="str">
            <v>Белоярское муниципальное образование</v>
          </cell>
          <cell r="D4" t="str">
            <v>Город Когалым</v>
          </cell>
        </row>
        <row r="5">
          <cell r="B5" t="str">
            <v>Верхнеказымский</v>
          </cell>
          <cell r="D5" t="str">
            <v>Кондинский муниципальный район</v>
          </cell>
        </row>
        <row r="6">
          <cell r="B6" t="str">
            <v>Казым</v>
          </cell>
          <cell r="D6" t="str">
            <v>Нефтеюганский муниципальный район</v>
          </cell>
        </row>
        <row r="7">
          <cell r="B7" t="str">
            <v>Лыхма</v>
          </cell>
          <cell r="D7" t="str">
            <v>Нижневартовский муниципальный район</v>
          </cell>
        </row>
        <row r="8">
          <cell r="B8" t="str">
            <v>Полноват</v>
          </cell>
          <cell r="D8" t="str">
            <v>Октябрьский муниципальный район</v>
          </cell>
        </row>
        <row r="9">
          <cell r="B9" t="str">
            <v>Сорум</v>
          </cell>
          <cell r="D9" t="str">
            <v>Советский муниципальный район</v>
          </cell>
        </row>
        <row r="10">
          <cell r="B10" t="str">
            <v>Сосновка</v>
          </cell>
          <cell r="D10" t="str">
            <v>Сургутский муниципальный район</v>
          </cell>
        </row>
        <row r="11">
          <cell r="D11" t="str">
            <v>Ханты-Мансийский муниципальный район</v>
          </cell>
        </row>
        <row r="12">
          <cell r="D12" t="str">
            <v>город Лангепас</v>
          </cell>
        </row>
        <row r="13">
          <cell r="D13" t="str">
            <v>город Мегион</v>
          </cell>
        </row>
        <row r="14">
          <cell r="D14" t="str">
            <v>город Нефтеюганск</v>
          </cell>
        </row>
        <row r="15">
          <cell r="D15" t="str">
            <v>город Нижневартовск</v>
          </cell>
        </row>
        <row r="16">
          <cell r="D16" t="str">
            <v>город Нягань</v>
          </cell>
        </row>
        <row r="17">
          <cell r="D17" t="str">
            <v>город Покачи</v>
          </cell>
        </row>
        <row r="18">
          <cell r="D18" t="str">
            <v>город Пыть-Ях</v>
          </cell>
        </row>
        <row r="19">
          <cell r="D19" t="str">
            <v>город Радужный</v>
          </cell>
        </row>
        <row r="20">
          <cell r="D20" t="str">
            <v>город Сургут</v>
          </cell>
        </row>
        <row r="21">
          <cell r="D21" t="str">
            <v>город Урай</v>
          </cell>
        </row>
        <row r="22">
          <cell r="D22" t="str">
            <v>город Ханты-Мансийск</v>
          </cell>
        </row>
        <row r="23">
          <cell r="D23" t="str">
            <v>город Югорск</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sheetData sheetId="48" refreshError="1"/>
      <sheetData sheetId="49" refreshError="1"/>
      <sheetData sheetId="50" refreshError="1"/>
      <sheetData sheetId="5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Производственные показатели"/>
      <sheetName val="Произв. показатели (итог)"/>
      <sheetName val="Финансовые показатели"/>
      <sheetName val="Фин. показатели (итог)"/>
      <sheetName val="Комментарии"/>
      <sheetName val="Проверка"/>
      <sheetName val="TEHSHEET"/>
      <sheetName val="mod_wb"/>
      <sheetName val="et_union"/>
      <sheetName val="AllSheetsInThisWorkbook"/>
      <sheetName val="modUpdTemplMain"/>
      <sheetName val="modfrmCheckUpdates"/>
      <sheetName val="modInfo"/>
      <sheetName val="modfrmMonthYearChoose"/>
      <sheetName val="modfrmSetErr"/>
      <sheetName val="modServiceModule"/>
      <sheetName val="mod_00"/>
      <sheetName val="mod_04"/>
      <sheetName val="mod_03"/>
      <sheetName val="mod_02"/>
      <sheetName val="mod_01"/>
      <sheetName val="mod_Coms"/>
      <sheetName val="modHyp"/>
      <sheetName val="modChange"/>
      <sheetName val="modCheck"/>
      <sheetName val="modCommandButton"/>
      <sheetName val="modReestr"/>
      <sheetName val="modfrmReestr"/>
      <sheetName val="modfrmDateChoose"/>
      <sheetName val="REESTR_MO"/>
      <sheetName val="REESTR_FILTERED"/>
      <sheetName val="REESTR_ORG_VS"/>
      <sheetName val="Заголовок"/>
      <sheetName val="прогноз_1"/>
      <sheetName val="структура расходов рст 1"/>
      <sheetName val="гкпз-2013 химки"/>
      <sheetName val="INDICATOR.STANDART.VS.5"/>
    </sheetNames>
    <sheetDataSet>
      <sheetData sheetId="0"/>
      <sheetData sheetId="1"/>
      <sheetData sheetId="2"/>
      <sheetData sheetId="3">
        <row r="9">
          <cell r="D9">
            <v>2013</v>
          </cell>
        </row>
        <row r="10">
          <cell r="D10" t="str">
            <v>4 квартал</v>
          </cell>
        </row>
        <row r="16">
          <cell r="D16" t="str">
            <v>Муниципальное водоканализационное предприятие муниципального образования город Ханты-Мансийск</v>
          </cell>
        </row>
      </sheetData>
      <sheetData sheetId="4"/>
      <sheetData sheetId="5"/>
      <sheetData sheetId="6"/>
      <sheetData sheetId="7"/>
      <sheetData sheetId="8"/>
      <sheetData sheetId="9"/>
      <sheetData sheetId="10">
        <row r="2">
          <cell r="O2">
            <v>1</v>
          </cell>
        </row>
        <row r="4">
          <cell r="O4">
            <v>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2"/>
      <sheetName val="Лист1"/>
      <sheetName val="П 1"/>
      <sheetName val="П 4"/>
      <sheetName val="regs"/>
      <sheetName val="Справочники"/>
      <sheetName val="1"/>
      <sheetName val="Заголовок"/>
      <sheetName val="П 21-1"/>
      <sheetName val="КУ1"/>
      <sheetName val="Титульный"/>
      <sheetName val="TEHSHEET"/>
      <sheetName val="ИТ№4"/>
      <sheetName val="П№11"/>
      <sheetName val="П№12"/>
      <sheetName val="П№10"/>
      <sheetName val="Заголовок2"/>
      <sheetName val="данные"/>
      <sheetName val="П№5"/>
      <sheetName val="Т№2"/>
      <sheetName val="Лист3"/>
      <sheetName val="tsh"/>
      <sheetName val="11"/>
      <sheetName val="Анализ"/>
      <sheetName val="ORGS"/>
      <sheetName val="Обнулить"/>
      <sheetName val="TSheet"/>
      <sheetName val="к2"/>
      <sheetName val="Контроль"/>
      <sheetName val="REESTR_MO"/>
      <sheetName val="прогноз_1"/>
      <sheetName val="асду_астуэ_котельная №5"/>
      <sheetName val="спецификация_асутп"/>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3.6.1."/>
      <sheetName val="3"/>
      <sheetName val="5"/>
      <sheetName val="6"/>
      <sheetName val="MAIN"/>
      <sheetName val="ээ"/>
      <sheetName val="Баланс. комиссия (ФЭП)"/>
      <sheetName val="индексы"/>
      <sheetName val="Паспорт"/>
      <sheetName val="Мероприят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ow r="1">
          <cell r="B1">
            <v>0</v>
          </cell>
        </row>
      </sheetData>
      <sheetData sheetId="63" refreshError="1"/>
      <sheetData sheetId="64" refreshError="1"/>
      <sheetData sheetId="6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P2.1"/>
      <sheetName val="25"/>
      <sheetName val="P2.2"/>
      <sheetName val="перекрестка"/>
      <sheetName val="Ф-1 (для АО-энерго)"/>
      <sheetName val="Ф-2 (для АО-энерго)"/>
      <sheetName val="TEHSHEET"/>
      <sheetName val="гр5(о)"/>
      <sheetName val="прогноз_1"/>
    </sheetNames>
    <sheetDataSet>
      <sheetData sheetId="0"/>
      <sheetData sheetId="1"/>
      <sheetData sheetId="2">
        <row r="13">
          <cell r="E13" t="str">
            <v>Введите название региона</v>
          </cell>
        </row>
      </sheetData>
      <sheetData sheetId="3"/>
      <sheetData sheetId="4"/>
      <sheetData sheetId="5"/>
      <sheetData sheetId="6"/>
      <sheetData sheetId="7"/>
      <sheetData sheetId="8">
        <row r="34">
          <cell r="B34" t="str">
            <v>Выплаты &lt;______________&gt;:</v>
          </cell>
        </row>
        <row r="37">
          <cell r="B37" t="str">
            <v>Выплаты &lt;______________&gt;:</v>
          </cell>
        </row>
        <row r="49">
          <cell r="E49">
            <v>12</v>
          </cell>
          <cell r="F49">
            <v>12</v>
          </cell>
          <cell r="G49">
            <v>12</v>
          </cell>
          <cell r="H49">
            <v>12</v>
          </cell>
          <cell r="I49">
            <v>12</v>
          </cell>
        </row>
      </sheetData>
      <sheetData sheetId="9"/>
      <sheetData sheetId="10"/>
      <sheetData sheetId="11">
        <row r="8">
          <cell r="E8">
            <v>0</v>
          </cell>
        </row>
      </sheetData>
      <sheetData sheetId="12"/>
      <sheetData sheetId="13"/>
      <sheetData sheetId="14"/>
      <sheetData sheetId="15"/>
      <sheetData sheetId="16">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17">
        <row r="5">
          <cell r="C5" t="str">
            <v>_________</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18"/>
      <sheetData sheetId="19" refreshError="1"/>
      <sheetData sheetId="2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1.1"/>
      <sheetName val="1.2"/>
      <sheetName val="2.1"/>
      <sheetName val="2.2"/>
      <sheetName val="3"/>
      <sheetName val="4"/>
      <sheetName val="5"/>
      <sheetName val="6"/>
      <sheetName val="7"/>
      <sheetName val="8"/>
      <sheetName val="9"/>
      <sheetName val="10"/>
      <sheetName val="11"/>
      <sheetName val="12"/>
      <sheetName val="13"/>
      <sheetName val="14"/>
      <sheetName val="15"/>
      <sheetName val="16"/>
      <sheetName val="17"/>
      <sheetName val="17.1"/>
      <sheetName val="18"/>
      <sheetName val="18.1"/>
      <sheetName val="18.2"/>
      <sheetName val="19"/>
      <sheetName val="19.1.1"/>
      <sheetName val="19.1.2"/>
      <sheetName val="19.2"/>
      <sheetName val="20"/>
      <sheetName val="20.1"/>
      <sheetName val="21"/>
      <sheetName val="21.1"/>
      <sheetName val="21.2.1"/>
      <sheetName val="21.2.2"/>
      <sheetName val="21.3"/>
      <sheetName val="21.4"/>
      <sheetName val="22"/>
      <sheetName val="23"/>
      <sheetName val="24"/>
      <sheetName val="24.1"/>
      <sheetName val="25"/>
      <sheetName val="25.1"/>
      <sheetName val="26"/>
      <sheetName val="27"/>
      <sheetName val="28"/>
      <sheetName val="28.1"/>
      <sheetName val="28.2"/>
      <sheetName val="28.3"/>
      <sheetName val="29"/>
      <sheetName val="P2.1"/>
      <sheetName val="P2.2"/>
      <sheetName val="2.3"/>
      <sheetName val="СЦТ"/>
      <sheetName val="асду_астуэ_котельная №5"/>
      <sheetName val="спецификация_асутп"/>
      <sheetName val="Титульный"/>
      <sheetName val="TEHSHEET"/>
    </sheetNames>
    <sheetDataSet>
      <sheetData sheetId="0" refreshError="1"/>
      <sheetData sheetId="1" refreshError="1"/>
      <sheetData sheetId="2">
        <row r="6">
          <cell r="D6">
            <v>2.0699999999999998</v>
          </cell>
          <cell r="E6">
            <v>2.2999999999999998</v>
          </cell>
        </row>
        <row r="7">
          <cell r="D7">
            <v>0</v>
          </cell>
          <cell r="E7">
            <v>0</v>
          </cell>
        </row>
        <row r="11">
          <cell r="D11" t="str">
            <v>2,07</v>
          </cell>
          <cell r="E11" t="str">
            <v>2,3</v>
          </cell>
        </row>
        <row r="15">
          <cell r="D15">
            <v>0.37999999999999989</v>
          </cell>
        </row>
        <row r="18">
          <cell r="D18">
            <v>1.69</v>
          </cell>
          <cell r="E18">
            <v>2.2999999999999998</v>
          </cell>
        </row>
        <row r="20">
          <cell r="D20">
            <v>1.69</v>
          </cell>
          <cell r="E20">
            <v>2.2999999999999998</v>
          </cell>
        </row>
        <row r="21">
          <cell r="D21">
            <v>0.01</v>
          </cell>
          <cell r="E21">
            <v>0.02</v>
          </cell>
        </row>
        <row r="22">
          <cell r="D22">
            <v>1.68</v>
          </cell>
          <cell r="E22">
            <v>2.2799999999999998</v>
          </cell>
        </row>
      </sheetData>
      <sheetData sheetId="3">
        <row r="6">
          <cell r="D6">
            <v>1.68</v>
          </cell>
          <cell r="E6">
            <v>2.2799999999999998</v>
          </cell>
        </row>
        <row r="8">
          <cell r="D8">
            <v>1.68</v>
          </cell>
          <cell r="E8">
            <v>2.2799999999999998</v>
          </cell>
        </row>
        <row r="9">
          <cell r="D9">
            <v>0</v>
          </cell>
          <cell r="E9">
            <v>0</v>
          </cell>
        </row>
        <row r="12">
          <cell r="D12">
            <v>1.68</v>
          </cell>
          <cell r="E12">
            <v>2.2799999999999998</v>
          </cell>
        </row>
        <row r="13">
          <cell r="D13">
            <v>-1.68</v>
          </cell>
          <cell r="E13">
            <v>-2.2799999999999998</v>
          </cell>
        </row>
        <row r="14">
          <cell r="D14">
            <v>0</v>
          </cell>
          <cell r="E14">
            <v>0</v>
          </cell>
        </row>
        <row r="15">
          <cell r="D15">
            <v>0</v>
          </cell>
          <cell r="E15">
            <v>0</v>
          </cell>
        </row>
        <row r="16">
          <cell r="D16">
            <v>0</v>
          </cell>
          <cell r="E16">
            <v>0</v>
          </cell>
        </row>
        <row r="17">
          <cell r="D17">
            <v>1.68</v>
          </cell>
          <cell r="E17">
            <v>2.2799999999999998</v>
          </cell>
        </row>
        <row r="21">
          <cell r="D21">
            <v>1.68</v>
          </cell>
          <cell r="E21">
            <v>2.2799999999999998</v>
          </cell>
        </row>
      </sheetData>
      <sheetData sheetId="4">
        <row r="6">
          <cell r="C6">
            <v>1.99</v>
          </cell>
          <cell r="D6">
            <v>1.99</v>
          </cell>
        </row>
        <row r="7">
          <cell r="C7">
            <v>1.99</v>
          </cell>
          <cell r="D7">
            <v>1.99</v>
          </cell>
        </row>
        <row r="9">
          <cell r="C9">
            <v>1.99</v>
          </cell>
          <cell r="D9">
            <v>1.99</v>
          </cell>
        </row>
        <row r="11">
          <cell r="C11">
            <v>0</v>
          </cell>
          <cell r="D11">
            <v>0</v>
          </cell>
        </row>
        <row r="15">
          <cell r="C15">
            <v>0</v>
          </cell>
          <cell r="D15">
            <v>0</v>
          </cell>
        </row>
        <row r="16">
          <cell r="C16">
            <v>0.06</v>
          </cell>
          <cell r="D16">
            <v>0.06</v>
          </cell>
        </row>
        <row r="17">
          <cell r="C17">
            <v>0.06</v>
          </cell>
          <cell r="D17">
            <v>0.06</v>
          </cell>
        </row>
        <row r="18">
          <cell r="C18">
            <v>0.06</v>
          </cell>
          <cell r="D18">
            <v>0.06</v>
          </cell>
        </row>
        <row r="19">
          <cell r="C19">
            <v>3.0150753768844218</v>
          </cell>
          <cell r="D19">
            <v>3.0150753768844218</v>
          </cell>
        </row>
        <row r="21">
          <cell r="C21">
            <v>0</v>
          </cell>
          <cell r="D21">
            <v>0</v>
          </cell>
        </row>
        <row r="23">
          <cell r="C23">
            <v>0</v>
          </cell>
          <cell r="D23">
            <v>0</v>
          </cell>
        </row>
        <row r="24">
          <cell r="C24">
            <v>1.93</v>
          </cell>
          <cell r="D24">
            <v>1.93</v>
          </cell>
        </row>
        <row r="25">
          <cell r="C25">
            <v>0</v>
          </cell>
          <cell r="D25">
            <v>0</v>
          </cell>
        </row>
        <row r="29">
          <cell r="C29">
            <v>0</v>
          </cell>
          <cell r="D29">
            <v>0</v>
          </cell>
        </row>
        <row r="33">
          <cell r="C33">
            <v>0</v>
          </cell>
          <cell r="D33">
            <v>0</v>
          </cell>
        </row>
        <row r="34">
          <cell r="C34">
            <v>0</v>
          </cell>
          <cell r="D34">
            <v>0</v>
          </cell>
        </row>
        <row r="35">
          <cell r="C35">
            <v>1.93</v>
          </cell>
          <cell r="D35">
            <v>1.93</v>
          </cell>
        </row>
        <row r="36">
          <cell r="C36">
            <v>1.93</v>
          </cell>
          <cell r="D36">
            <v>1.93</v>
          </cell>
        </row>
        <row r="38">
          <cell r="C38">
            <v>1.93</v>
          </cell>
          <cell r="D38">
            <v>1.93</v>
          </cell>
        </row>
        <row r="40">
          <cell r="C40">
            <v>0</v>
          </cell>
          <cell r="D40">
            <v>0</v>
          </cell>
        </row>
      </sheetData>
      <sheetData sheetId="5">
        <row r="6">
          <cell r="C6">
            <v>1.93</v>
          </cell>
          <cell r="D6">
            <v>1.93</v>
          </cell>
        </row>
        <row r="7">
          <cell r="C7">
            <v>0</v>
          </cell>
          <cell r="D7">
            <v>0</v>
          </cell>
        </row>
        <row r="8">
          <cell r="C8">
            <v>0</v>
          </cell>
          <cell r="D8">
            <v>0</v>
          </cell>
        </row>
        <row r="10">
          <cell r="C10">
            <v>0</v>
          </cell>
          <cell r="D10">
            <v>0</v>
          </cell>
        </row>
        <row r="12">
          <cell r="C12">
            <v>0</v>
          </cell>
          <cell r="D12">
            <v>0</v>
          </cell>
        </row>
        <row r="13">
          <cell r="C13">
            <v>0</v>
          </cell>
          <cell r="D13">
            <v>0</v>
          </cell>
        </row>
        <row r="15">
          <cell r="C15">
            <v>0</v>
          </cell>
          <cell r="D15">
            <v>0</v>
          </cell>
        </row>
        <row r="16">
          <cell r="C16">
            <v>0</v>
          </cell>
          <cell r="D16">
            <v>0</v>
          </cell>
        </row>
        <row r="21">
          <cell r="C21">
            <v>1.93</v>
          </cell>
          <cell r="D21">
            <v>1.93</v>
          </cell>
        </row>
        <row r="24">
          <cell r="C24">
            <v>0</v>
          </cell>
          <cell r="D24">
            <v>0</v>
          </cell>
        </row>
        <row r="25">
          <cell r="C25">
            <v>1.93</v>
          </cell>
          <cell r="D25">
            <v>1.93</v>
          </cell>
        </row>
      </sheetData>
      <sheetData sheetId="6">
        <row r="7">
          <cell r="E7">
            <v>0</v>
          </cell>
          <cell r="F7">
            <v>0</v>
          </cell>
          <cell r="G7">
            <v>0</v>
          </cell>
          <cell r="H7">
            <v>0</v>
          </cell>
          <cell r="I7">
            <v>0</v>
          </cell>
          <cell r="J7">
            <v>0</v>
          </cell>
          <cell r="K7">
            <v>0</v>
          </cell>
          <cell r="L7">
            <v>0</v>
          </cell>
          <cell r="M7">
            <v>0</v>
          </cell>
          <cell r="N7">
            <v>0</v>
          </cell>
        </row>
        <row r="8">
          <cell r="E8">
            <v>0</v>
          </cell>
          <cell r="F8">
            <v>0</v>
          </cell>
          <cell r="G8">
            <v>0</v>
          </cell>
          <cell r="H8">
            <v>0</v>
          </cell>
          <cell r="I8">
            <v>0</v>
          </cell>
          <cell r="J8">
            <v>0</v>
          </cell>
          <cell r="K8">
            <v>0</v>
          </cell>
          <cell r="L8">
            <v>0</v>
          </cell>
          <cell r="M8">
            <v>0</v>
          </cell>
          <cell r="N8">
            <v>0</v>
          </cell>
        </row>
        <row r="10">
          <cell r="I10">
            <v>0</v>
          </cell>
          <cell r="N10">
            <v>0</v>
          </cell>
        </row>
        <row r="12">
          <cell r="E12">
            <v>0</v>
          </cell>
          <cell r="F12">
            <v>0</v>
          </cell>
          <cell r="G12">
            <v>0</v>
          </cell>
          <cell r="H12">
            <v>0</v>
          </cell>
          <cell r="I12">
            <v>0</v>
          </cell>
          <cell r="J12">
            <v>0</v>
          </cell>
          <cell r="K12">
            <v>0</v>
          </cell>
          <cell r="L12">
            <v>0</v>
          </cell>
          <cell r="M12">
            <v>0</v>
          </cell>
          <cell r="N12">
            <v>0</v>
          </cell>
        </row>
        <row r="15">
          <cell r="E15">
            <v>0</v>
          </cell>
          <cell r="F15">
            <v>0</v>
          </cell>
          <cell r="G15">
            <v>0</v>
          </cell>
          <cell r="H15">
            <v>0</v>
          </cell>
          <cell r="I15">
            <v>0</v>
          </cell>
          <cell r="J15">
            <v>0</v>
          </cell>
          <cell r="K15">
            <v>0</v>
          </cell>
          <cell r="L15">
            <v>0</v>
          </cell>
          <cell r="M15">
            <v>0</v>
          </cell>
          <cell r="N15">
            <v>0</v>
          </cell>
        </row>
        <row r="18">
          <cell r="E18">
            <v>0</v>
          </cell>
          <cell r="F18">
            <v>0</v>
          </cell>
          <cell r="G18">
            <v>0</v>
          </cell>
          <cell r="H18">
            <v>0</v>
          </cell>
          <cell r="I18">
            <v>0</v>
          </cell>
          <cell r="J18">
            <v>0</v>
          </cell>
          <cell r="K18">
            <v>0</v>
          </cell>
          <cell r="L18">
            <v>0</v>
          </cell>
          <cell r="M18">
            <v>0</v>
          </cell>
          <cell r="N18">
            <v>0</v>
          </cell>
        </row>
        <row r="19">
          <cell r="C19" t="str">
            <v>СК</v>
          </cell>
          <cell r="E19">
            <v>0</v>
          </cell>
          <cell r="F19">
            <v>0</v>
          </cell>
          <cell r="G19">
            <v>0</v>
          </cell>
          <cell r="H19">
            <v>0</v>
          </cell>
          <cell r="I19">
            <v>0</v>
          </cell>
          <cell r="J19">
            <v>0</v>
          </cell>
          <cell r="K19">
            <v>0</v>
          </cell>
          <cell r="L19">
            <v>0</v>
          </cell>
          <cell r="M19">
            <v>0</v>
          </cell>
          <cell r="N19">
            <v>0</v>
          </cell>
        </row>
        <row r="20">
          <cell r="C20" t="str">
            <v>СК</v>
          </cell>
        </row>
        <row r="21">
          <cell r="C21" t="str">
            <v>СК</v>
          </cell>
        </row>
        <row r="23">
          <cell r="E23">
            <v>0</v>
          </cell>
          <cell r="F23">
            <v>0</v>
          </cell>
          <cell r="G23">
            <v>0</v>
          </cell>
          <cell r="H23">
            <v>0</v>
          </cell>
          <cell r="I23">
            <v>0</v>
          </cell>
          <cell r="J23">
            <v>0</v>
          </cell>
          <cell r="K23">
            <v>0</v>
          </cell>
          <cell r="L23">
            <v>0</v>
          </cell>
          <cell r="M23">
            <v>0</v>
          </cell>
          <cell r="N23">
            <v>0</v>
          </cell>
        </row>
        <row r="24">
          <cell r="C24" t="str">
            <v>Линии по напряжению</v>
          </cell>
          <cell r="E24">
            <v>0</v>
          </cell>
          <cell r="F24">
            <v>0</v>
          </cell>
          <cell r="G24">
            <v>0</v>
          </cell>
          <cell r="H24">
            <v>0</v>
          </cell>
          <cell r="I24">
            <v>0</v>
          </cell>
          <cell r="J24">
            <v>0</v>
          </cell>
          <cell r="K24">
            <v>0</v>
          </cell>
          <cell r="L24">
            <v>0</v>
          </cell>
          <cell r="M24">
            <v>0</v>
          </cell>
          <cell r="N24">
            <v>0</v>
          </cell>
        </row>
        <row r="25">
          <cell r="C25" t="str">
            <v>Линии по напряжению</v>
          </cell>
        </row>
        <row r="26">
          <cell r="C26" t="str">
            <v>Линии по напряжению</v>
          </cell>
        </row>
        <row r="28">
          <cell r="E28">
            <v>0</v>
          </cell>
          <cell r="F28">
            <v>0</v>
          </cell>
          <cell r="G28">
            <v>0</v>
          </cell>
          <cell r="H28">
            <v>0</v>
          </cell>
          <cell r="I28">
            <v>0</v>
          </cell>
          <cell r="J28">
            <v>0</v>
          </cell>
          <cell r="K28">
            <v>0</v>
          </cell>
          <cell r="L28">
            <v>0</v>
          </cell>
          <cell r="M28">
            <v>0</v>
          </cell>
          <cell r="N28">
            <v>0</v>
          </cell>
        </row>
        <row r="29">
          <cell r="E29">
            <v>0</v>
          </cell>
          <cell r="F29">
            <v>0</v>
          </cell>
          <cell r="G29">
            <v>0</v>
          </cell>
          <cell r="H29">
            <v>0</v>
          </cell>
          <cell r="I29">
            <v>0</v>
          </cell>
          <cell r="J29">
            <v>0</v>
          </cell>
          <cell r="K29">
            <v>0</v>
          </cell>
          <cell r="L29">
            <v>0</v>
          </cell>
          <cell r="M29">
            <v>0</v>
          </cell>
          <cell r="N29">
            <v>0</v>
          </cell>
        </row>
        <row r="31">
          <cell r="E31">
            <v>0</v>
          </cell>
          <cell r="F31">
            <v>0</v>
          </cell>
          <cell r="G31">
            <v>0</v>
          </cell>
          <cell r="J31">
            <v>0</v>
          </cell>
          <cell r="K31">
            <v>0</v>
          </cell>
          <cell r="L31">
            <v>0</v>
          </cell>
        </row>
        <row r="32">
          <cell r="E32">
            <v>0</v>
          </cell>
          <cell r="F32">
            <v>0</v>
          </cell>
          <cell r="G32">
            <v>0</v>
          </cell>
          <cell r="H32">
            <v>0</v>
          </cell>
          <cell r="I32">
            <v>0</v>
          </cell>
          <cell r="J32">
            <v>0</v>
          </cell>
          <cell r="K32">
            <v>0</v>
          </cell>
          <cell r="L32">
            <v>0</v>
          </cell>
          <cell r="M32">
            <v>0</v>
          </cell>
          <cell r="N32">
            <v>0</v>
          </cell>
        </row>
        <row r="36">
          <cell r="I36">
            <v>0</v>
          </cell>
          <cell r="N36">
            <v>0</v>
          </cell>
        </row>
        <row r="38">
          <cell r="I38">
            <v>0</v>
          </cell>
          <cell r="N38">
            <v>0</v>
          </cell>
        </row>
        <row r="40">
          <cell r="E40">
            <v>0</v>
          </cell>
          <cell r="F40">
            <v>0</v>
          </cell>
          <cell r="G40">
            <v>0</v>
          </cell>
          <cell r="H40">
            <v>0</v>
          </cell>
          <cell r="I40">
            <v>0</v>
          </cell>
          <cell r="J40">
            <v>0</v>
          </cell>
          <cell r="K40">
            <v>0</v>
          </cell>
          <cell r="L40">
            <v>0</v>
          </cell>
          <cell r="M40">
            <v>0</v>
          </cell>
          <cell r="N40">
            <v>0</v>
          </cell>
        </row>
      </sheetData>
      <sheetData sheetId="7">
        <row r="8">
          <cell r="C8">
            <v>1.93</v>
          </cell>
          <cell r="D8">
            <v>0</v>
          </cell>
          <cell r="E8">
            <v>0</v>
          </cell>
          <cell r="F8">
            <v>0</v>
          </cell>
          <cell r="G8">
            <v>1.93</v>
          </cell>
          <cell r="H8">
            <v>1.93</v>
          </cell>
          <cell r="I8">
            <v>0</v>
          </cell>
          <cell r="J8">
            <v>0</v>
          </cell>
          <cell r="K8">
            <v>0</v>
          </cell>
          <cell r="L8">
            <v>1.93</v>
          </cell>
        </row>
        <row r="9">
          <cell r="D9">
            <v>0</v>
          </cell>
          <cell r="E9">
            <v>0</v>
          </cell>
          <cell r="F9">
            <v>0</v>
          </cell>
          <cell r="G9">
            <v>0</v>
          </cell>
          <cell r="I9">
            <v>0</v>
          </cell>
          <cell r="J9">
            <v>0</v>
          </cell>
          <cell r="K9">
            <v>0</v>
          </cell>
          <cell r="L9">
            <v>0</v>
          </cell>
        </row>
        <row r="14">
          <cell r="C14">
            <v>1.93</v>
          </cell>
          <cell r="G14">
            <v>1.93</v>
          </cell>
          <cell r="H14">
            <v>1.93</v>
          </cell>
          <cell r="L14">
            <v>1.93</v>
          </cell>
        </row>
        <row r="15">
          <cell r="C15">
            <v>0</v>
          </cell>
          <cell r="H15">
            <v>0</v>
          </cell>
        </row>
        <row r="16">
          <cell r="C16">
            <v>0</v>
          </cell>
          <cell r="H16">
            <v>0</v>
          </cell>
        </row>
        <row r="17">
          <cell r="C17">
            <v>0</v>
          </cell>
          <cell r="D17">
            <v>0</v>
          </cell>
          <cell r="E17">
            <v>0</v>
          </cell>
          <cell r="F17">
            <v>0</v>
          </cell>
          <cell r="G17">
            <v>0</v>
          </cell>
          <cell r="H17">
            <v>0</v>
          </cell>
          <cell r="I17">
            <v>0</v>
          </cell>
          <cell r="J17">
            <v>0</v>
          </cell>
          <cell r="K17">
            <v>0</v>
          </cell>
          <cell r="L17">
            <v>0</v>
          </cell>
        </row>
        <row r="18">
          <cell r="C18">
            <v>0</v>
          </cell>
          <cell r="D18" t="e">
            <v>#DIV/0!</v>
          </cell>
          <cell r="E18" t="e">
            <v>#DIV/0!</v>
          </cell>
          <cell r="F18" t="e">
            <v>#DIV/0!</v>
          </cell>
          <cell r="G18">
            <v>0</v>
          </cell>
          <cell r="H18">
            <v>0</v>
          </cell>
          <cell r="I18" t="e">
            <v>#DIV/0!</v>
          </cell>
          <cell r="J18" t="e">
            <v>#DIV/0!</v>
          </cell>
          <cell r="K18" t="e">
            <v>#DIV/0!</v>
          </cell>
          <cell r="L18">
            <v>0</v>
          </cell>
        </row>
        <row r="19">
          <cell r="C19">
            <v>0</v>
          </cell>
          <cell r="H19">
            <v>0</v>
          </cell>
        </row>
        <row r="20">
          <cell r="C20">
            <v>1.93</v>
          </cell>
          <cell r="D20">
            <v>0</v>
          </cell>
          <cell r="E20">
            <v>0</v>
          </cell>
          <cell r="F20">
            <v>0</v>
          </cell>
          <cell r="G20">
            <v>1.93</v>
          </cell>
          <cell r="H20">
            <v>1.93</v>
          </cell>
          <cell r="I20">
            <v>0</v>
          </cell>
          <cell r="J20">
            <v>0</v>
          </cell>
          <cell r="K20">
            <v>0</v>
          </cell>
          <cell r="L20">
            <v>1.93</v>
          </cell>
        </row>
        <row r="21">
          <cell r="C21">
            <v>1.93</v>
          </cell>
          <cell r="D21">
            <v>0</v>
          </cell>
          <cell r="E21">
            <v>0</v>
          </cell>
          <cell r="F21">
            <v>0</v>
          </cell>
          <cell r="G21">
            <v>1.93</v>
          </cell>
          <cell r="H21">
            <v>1.93</v>
          </cell>
          <cell r="I21">
            <v>0</v>
          </cell>
          <cell r="J21">
            <v>0</v>
          </cell>
          <cell r="K21">
            <v>0</v>
          </cell>
          <cell r="L21">
            <v>1.93</v>
          </cell>
        </row>
        <row r="23">
          <cell r="C23">
            <v>0</v>
          </cell>
          <cell r="H23">
            <v>0</v>
          </cell>
        </row>
        <row r="24">
          <cell r="C24">
            <v>0</v>
          </cell>
          <cell r="H24">
            <v>0</v>
          </cell>
        </row>
        <row r="25">
          <cell r="C25">
            <v>0</v>
          </cell>
          <cell r="H25">
            <v>0</v>
          </cell>
        </row>
      </sheetData>
      <sheetData sheetId="8">
        <row r="8">
          <cell r="C8">
            <v>1.68</v>
          </cell>
          <cell r="D8">
            <v>0</v>
          </cell>
          <cell r="E8">
            <v>0</v>
          </cell>
          <cell r="F8">
            <v>0</v>
          </cell>
          <cell r="G8">
            <v>1.68</v>
          </cell>
          <cell r="H8">
            <v>2.2799999999999998</v>
          </cell>
          <cell r="I8">
            <v>0</v>
          </cell>
          <cell r="J8">
            <v>0</v>
          </cell>
          <cell r="K8">
            <v>0</v>
          </cell>
          <cell r="L8">
            <v>2.2799999999999998</v>
          </cell>
        </row>
        <row r="9">
          <cell r="D9">
            <v>0</v>
          </cell>
          <cell r="E9">
            <v>0</v>
          </cell>
          <cell r="F9">
            <v>0</v>
          </cell>
          <cell r="G9">
            <v>0</v>
          </cell>
          <cell r="I9">
            <v>0</v>
          </cell>
          <cell r="J9">
            <v>0</v>
          </cell>
          <cell r="K9">
            <v>0</v>
          </cell>
          <cell r="L9">
            <v>0</v>
          </cell>
        </row>
        <row r="14">
          <cell r="C14">
            <v>1.68</v>
          </cell>
          <cell r="G14">
            <v>1.68</v>
          </cell>
          <cell r="H14">
            <v>2.2799999999999998</v>
          </cell>
          <cell r="L14">
            <v>2.2799999999999998</v>
          </cell>
        </row>
        <row r="15">
          <cell r="C15">
            <v>0</v>
          </cell>
          <cell r="H15">
            <v>0</v>
          </cell>
        </row>
        <row r="16">
          <cell r="C16">
            <v>0</v>
          </cell>
          <cell r="H16">
            <v>0</v>
          </cell>
        </row>
        <row r="17">
          <cell r="C17">
            <v>0</v>
          </cell>
          <cell r="G17">
            <v>0</v>
          </cell>
          <cell r="H17">
            <v>0</v>
          </cell>
          <cell r="L17">
            <v>0</v>
          </cell>
        </row>
        <row r="18">
          <cell r="C18">
            <v>0</v>
          </cell>
          <cell r="D18" t="e">
            <v>#DIV/0!</v>
          </cell>
          <cell r="E18" t="e">
            <v>#DIV/0!</v>
          </cell>
          <cell r="F18" t="e">
            <v>#DIV/0!</v>
          </cell>
          <cell r="G18">
            <v>0</v>
          </cell>
          <cell r="H18">
            <v>0</v>
          </cell>
          <cell r="I18" t="e">
            <v>#DIV/0!</v>
          </cell>
          <cell r="J18" t="e">
            <v>#DIV/0!</v>
          </cell>
          <cell r="K18" t="e">
            <v>#DIV/0!</v>
          </cell>
          <cell r="L18">
            <v>0</v>
          </cell>
        </row>
        <row r="19">
          <cell r="C19">
            <v>0</v>
          </cell>
          <cell r="G19">
            <v>0</v>
          </cell>
          <cell r="H19">
            <v>0</v>
          </cell>
          <cell r="L19">
            <v>0</v>
          </cell>
        </row>
        <row r="20">
          <cell r="C20">
            <v>1.68</v>
          </cell>
          <cell r="D20">
            <v>0</v>
          </cell>
          <cell r="E20">
            <v>0</v>
          </cell>
          <cell r="F20">
            <v>0</v>
          </cell>
          <cell r="G20">
            <v>1.68</v>
          </cell>
          <cell r="H20">
            <v>2.2799999999999998</v>
          </cell>
          <cell r="I20">
            <v>0</v>
          </cell>
          <cell r="J20">
            <v>0</v>
          </cell>
          <cell r="K20">
            <v>0</v>
          </cell>
          <cell r="L20">
            <v>2.2799999999999998</v>
          </cell>
        </row>
        <row r="21">
          <cell r="C21">
            <v>1.68</v>
          </cell>
          <cell r="D21">
            <v>0</v>
          </cell>
          <cell r="E21">
            <v>0</v>
          </cell>
          <cell r="F21">
            <v>0</v>
          </cell>
          <cell r="G21">
            <v>1.68</v>
          </cell>
          <cell r="H21">
            <v>2.2799999999999998</v>
          </cell>
          <cell r="I21">
            <v>0</v>
          </cell>
          <cell r="J21">
            <v>0</v>
          </cell>
          <cell r="K21">
            <v>0</v>
          </cell>
          <cell r="L21">
            <v>2.2799999999999998</v>
          </cell>
        </row>
        <row r="22">
          <cell r="C22">
            <v>0</v>
          </cell>
          <cell r="H22">
            <v>0</v>
          </cell>
        </row>
        <row r="23">
          <cell r="C23">
            <v>0</v>
          </cell>
          <cell r="H23">
            <v>0</v>
          </cell>
        </row>
      </sheetData>
      <sheetData sheetId="9">
        <row r="5">
          <cell r="C5" t="str">
            <v>Всего</v>
          </cell>
          <cell r="D5" t="str">
            <v>с шин</v>
          </cell>
          <cell r="E5" t="str">
            <v>ВН</v>
          </cell>
          <cell r="F5" t="str">
            <v>СН1</v>
          </cell>
          <cell r="G5" t="str">
            <v>СН2</v>
          </cell>
          <cell r="H5" t="str">
            <v>НН</v>
          </cell>
          <cell r="I5" t="str">
            <v>Всего</v>
          </cell>
          <cell r="J5" t="str">
            <v>с шин</v>
          </cell>
          <cell r="K5" t="str">
            <v>ВН</v>
          </cell>
          <cell r="L5" t="str">
            <v>СН1</v>
          </cell>
          <cell r="M5" t="str">
            <v>СН2</v>
          </cell>
          <cell r="N5" t="str">
            <v>НН</v>
          </cell>
          <cell r="P5" t="str">
            <v>Всего</v>
          </cell>
          <cell r="Q5" t="str">
            <v>с шин</v>
          </cell>
          <cell r="R5" t="str">
            <v>ВН</v>
          </cell>
          <cell r="S5" t="str">
            <v>СН1</v>
          </cell>
          <cell r="T5" t="str">
            <v>СН2</v>
          </cell>
          <cell r="U5" t="str">
            <v>НН</v>
          </cell>
        </row>
        <row r="8">
          <cell r="B8" t="str">
            <v>Базовые потребители</v>
          </cell>
          <cell r="C8">
            <v>0</v>
          </cell>
          <cell r="D8">
            <v>0</v>
          </cell>
          <cell r="E8">
            <v>0</v>
          </cell>
          <cell r="F8">
            <v>0</v>
          </cell>
          <cell r="G8">
            <v>0</v>
          </cell>
          <cell r="H8">
            <v>0</v>
          </cell>
          <cell r="I8">
            <v>0</v>
          </cell>
          <cell r="J8">
            <v>0</v>
          </cell>
          <cell r="K8">
            <v>0</v>
          </cell>
          <cell r="L8">
            <v>0</v>
          </cell>
          <cell r="M8">
            <v>0</v>
          </cell>
          <cell r="N8">
            <v>0</v>
          </cell>
          <cell r="O8" t="e">
            <v>#DIV/0!</v>
          </cell>
          <cell r="P8" t="e">
            <v>#DIV/0!</v>
          </cell>
          <cell r="Q8" t="e">
            <v>#DIV/0!</v>
          </cell>
          <cell r="R8" t="e">
            <v>#DIV/0!</v>
          </cell>
          <cell r="S8" t="e">
            <v>#DIV/0!</v>
          </cell>
          <cell r="T8" t="e">
            <v>#DIV/0!</v>
          </cell>
          <cell r="U8" t="e">
            <v>#DIV/0!</v>
          </cell>
        </row>
        <row r="10">
          <cell r="C10">
            <v>0</v>
          </cell>
          <cell r="I10">
            <v>0</v>
          </cell>
          <cell r="O10">
            <v>0</v>
          </cell>
          <cell r="P10">
            <v>0</v>
          </cell>
          <cell r="Q10">
            <v>0</v>
          </cell>
          <cell r="R10">
            <v>0</v>
          </cell>
          <cell r="S10">
            <v>0</v>
          </cell>
          <cell r="T10">
            <v>0</v>
          </cell>
          <cell r="U10">
            <v>0</v>
          </cell>
        </row>
        <row r="12">
          <cell r="B12" t="str">
            <v>Население</v>
          </cell>
          <cell r="C12">
            <v>0</v>
          </cell>
          <cell r="I12">
            <v>0</v>
          </cell>
          <cell r="O12" t="e">
            <v>#DIV/0!</v>
          </cell>
          <cell r="P12" t="e">
            <v>#DIV/0!</v>
          </cell>
          <cell r="Q12" t="e">
            <v>#DIV/0!</v>
          </cell>
          <cell r="R12" t="e">
            <v>#DIV/0!</v>
          </cell>
          <cell r="S12" t="e">
            <v>#DIV/0!</v>
          </cell>
          <cell r="T12" t="e">
            <v>#DIV/0!</v>
          </cell>
          <cell r="U12" t="e">
            <v>#DIV/0!</v>
          </cell>
        </row>
        <row r="13">
          <cell r="B13" t="str">
            <v>Прочие потребители</v>
          </cell>
          <cell r="C13">
            <v>1.93</v>
          </cell>
          <cell r="H13">
            <v>1.93</v>
          </cell>
          <cell r="I13">
            <v>1.68</v>
          </cell>
          <cell r="N13">
            <v>1.68</v>
          </cell>
          <cell r="O13">
            <v>1148.8095238095236</v>
          </cell>
          <cell r="P13">
            <v>100</v>
          </cell>
          <cell r="Q13">
            <v>0</v>
          </cell>
          <cell r="R13">
            <v>0</v>
          </cell>
          <cell r="S13">
            <v>0</v>
          </cell>
          <cell r="T13">
            <v>0</v>
          </cell>
          <cell r="U13">
            <v>100</v>
          </cell>
        </row>
        <row r="14">
          <cell r="B14" t="str">
            <v>Бюджетные потребители</v>
          </cell>
          <cell r="C14">
            <v>0</v>
          </cell>
          <cell r="I14">
            <v>0</v>
          </cell>
          <cell r="O14" t="e">
            <v>#DIV/0!</v>
          </cell>
          <cell r="P14" t="e">
            <v>#DIV/0!</v>
          </cell>
          <cell r="Q14" t="e">
            <v>#DIV/0!</v>
          </cell>
          <cell r="R14" t="e">
            <v>#DIV/0!</v>
          </cell>
          <cell r="S14" t="e">
            <v>#DIV/0!</v>
          </cell>
          <cell r="T14" t="e">
            <v>#DIV/0!</v>
          </cell>
          <cell r="U14" t="e">
            <v>#DIV/0!</v>
          </cell>
        </row>
        <row r="15">
          <cell r="B15" t="str">
            <v>Всего</v>
          </cell>
          <cell r="C15">
            <v>1.93</v>
          </cell>
          <cell r="D15">
            <v>0</v>
          </cell>
          <cell r="E15">
            <v>0</v>
          </cell>
          <cell r="F15">
            <v>0</v>
          </cell>
          <cell r="G15">
            <v>0</v>
          </cell>
          <cell r="H15">
            <v>1.93</v>
          </cell>
          <cell r="I15">
            <v>1.68</v>
          </cell>
          <cell r="J15">
            <v>0</v>
          </cell>
          <cell r="K15">
            <v>0</v>
          </cell>
          <cell r="L15">
            <v>0</v>
          </cell>
          <cell r="M15">
            <v>0</v>
          </cell>
          <cell r="N15">
            <v>1.68</v>
          </cell>
          <cell r="O15">
            <v>1148.8095238095236</v>
          </cell>
          <cell r="P15">
            <v>100</v>
          </cell>
          <cell r="Q15">
            <v>0</v>
          </cell>
          <cell r="R15">
            <v>0</v>
          </cell>
          <cell r="S15">
            <v>0</v>
          </cell>
          <cell r="T15">
            <v>0</v>
          </cell>
          <cell r="U15">
            <v>100</v>
          </cell>
        </row>
        <row r="17">
          <cell r="B17" t="str">
            <v>Базовые потребители</v>
          </cell>
          <cell r="C17">
            <v>0</v>
          </cell>
          <cell r="D17">
            <v>0</v>
          </cell>
          <cell r="E17">
            <v>0</v>
          </cell>
          <cell r="F17">
            <v>0</v>
          </cell>
          <cell r="G17">
            <v>0</v>
          </cell>
          <cell r="H17">
            <v>0</v>
          </cell>
          <cell r="I17">
            <v>0</v>
          </cell>
          <cell r="J17">
            <v>0</v>
          </cell>
          <cell r="K17">
            <v>0</v>
          </cell>
          <cell r="L17">
            <v>0</v>
          </cell>
          <cell r="M17">
            <v>0</v>
          </cell>
          <cell r="N17">
            <v>0</v>
          </cell>
          <cell r="O17">
            <v>0</v>
          </cell>
          <cell r="P17" t="e">
            <v>#DIV/0!</v>
          </cell>
          <cell r="Q17" t="e">
            <v>#DIV/0!</v>
          </cell>
          <cell r="R17" t="e">
            <v>#DIV/0!</v>
          </cell>
          <cell r="S17" t="e">
            <v>#DIV/0!</v>
          </cell>
          <cell r="T17" t="e">
            <v>#DIV/0!</v>
          </cell>
          <cell r="U17" t="e">
            <v>#DIV/0!</v>
          </cell>
        </row>
        <row r="19">
          <cell r="C19">
            <v>0</v>
          </cell>
          <cell r="I19">
            <v>0</v>
          </cell>
          <cell r="O19">
            <v>0</v>
          </cell>
          <cell r="P19">
            <v>0</v>
          </cell>
          <cell r="Q19">
            <v>0</v>
          </cell>
          <cell r="R19">
            <v>0</v>
          </cell>
          <cell r="S19">
            <v>0</v>
          </cell>
          <cell r="T19">
            <v>0</v>
          </cell>
          <cell r="U19">
            <v>0</v>
          </cell>
        </row>
        <row r="21">
          <cell r="B21" t="str">
            <v>Население</v>
          </cell>
          <cell r="C21">
            <v>0</v>
          </cell>
          <cell r="H21">
            <v>57.42</v>
          </cell>
          <cell r="I21">
            <v>0</v>
          </cell>
          <cell r="N21">
            <v>9.91</v>
          </cell>
          <cell r="O21">
            <v>0</v>
          </cell>
          <cell r="P21" t="e">
            <v>#DIV/0!</v>
          </cell>
          <cell r="Q21" t="e">
            <v>#DIV/0!</v>
          </cell>
          <cell r="R21" t="e">
            <v>#DIV/0!</v>
          </cell>
          <cell r="S21" t="e">
            <v>#DIV/0!</v>
          </cell>
          <cell r="T21" t="e">
            <v>#DIV/0!</v>
          </cell>
          <cell r="U21" t="e">
            <v>#DIV/0!</v>
          </cell>
        </row>
        <row r="22">
          <cell r="B22" t="str">
            <v>Прочие потребители</v>
          </cell>
          <cell r="C22">
            <v>1.93</v>
          </cell>
          <cell r="G22">
            <v>12.66</v>
          </cell>
          <cell r="H22">
            <v>1.93</v>
          </cell>
          <cell r="I22">
            <v>2.2799999999999998</v>
          </cell>
          <cell r="M22">
            <v>2.532</v>
          </cell>
          <cell r="N22">
            <v>2.2799999999999998</v>
          </cell>
          <cell r="O22">
            <v>846.49122807017557</v>
          </cell>
          <cell r="P22">
            <v>100</v>
          </cell>
          <cell r="Q22">
            <v>0</v>
          </cell>
          <cell r="R22">
            <v>0</v>
          </cell>
          <cell r="S22">
            <v>0</v>
          </cell>
          <cell r="T22">
            <v>0</v>
          </cell>
          <cell r="U22">
            <v>100</v>
          </cell>
        </row>
        <row r="23">
          <cell r="B23" t="str">
            <v>Бюджетные потребители</v>
          </cell>
          <cell r="C23">
            <v>0</v>
          </cell>
          <cell r="H23">
            <v>19.399999999999999</v>
          </cell>
          <cell r="I23">
            <v>0</v>
          </cell>
          <cell r="N23">
            <v>5.243243243243243</v>
          </cell>
          <cell r="O23">
            <v>0</v>
          </cell>
          <cell r="P23" t="e">
            <v>#DIV/0!</v>
          </cell>
          <cell r="Q23" t="e">
            <v>#DIV/0!</v>
          </cell>
          <cell r="R23" t="e">
            <v>#DIV/0!</v>
          </cell>
          <cell r="S23" t="e">
            <v>#DIV/0!</v>
          </cell>
          <cell r="T23" t="e">
            <v>#DIV/0!</v>
          </cell>
          <cell r="U23" t="e">
            <v>#DIV/0!</v>
          </cell>
        </row>
        <row r="24">
          <cell r="B24" t="str">
            <v>Всего</v>
          </cell>
          <cell r="C24">
            <v>1.93</v>
          </cell>
          <cell r="D24">
            <v>0</v>
          </cell>
          <cell r="E24">
            <v>0</v>
          </cell>
          <cell r="F24">
            <v>0</v>
          </cell>
          <cell r="G24">
            <v>0</v>
          </cell>
          <cell r="H24">
            <v>1.93</v>
          </cell>
          <cell r="I24">
            <v>2.2799999999999998</v>
          </cell>
          <cell r="J24">
            <v>0</v>
          </cell>
          <cell r="K24">
            <v>0</v>
          </cell>
          <cell r="L24">
            <v>0</v>
          </cell>
          <cell r="M24">
            <v>0</v>
          </cell>
          <cell r="N24">
            <v>2.2799999999999998</v>
          </cell>
          <cell r="O24">
            <v>846.49122807017557</v>
          </cell>
          <cell r="P24">
            <v>100</v>
          </cell>
          <cell r="Q24">
            <v>0</v>
          </cell>
          <cell r="R24">
            <v>0</v>
          </cell>
          <cell r="S24">
            <v>0</v>
          </cell>
          <cell r="T24">
            <v>0</v>
          </cell>
          <cell r="U24">
            <v>100</v>
          </cell>
        </row>
      </sheetData>
      <sheetData sheetId="10">
        <row r="14">
          <cell r="D14">
            <v>0</v>
          </cell>
          <cell r="F14">
            <v>0</v>
          </cell>
          <cell r="L14">
            <v>0</v>
          </cell>
          <cell r="N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row>
        <row r="17">
          <cell r="D17">
            <v>0</v>
          </cell>
          <cell r="E17">
            <v>0</v>
          </cell>
          <cell r="F17">
            <v>0</v>
          </cell>
          <cell r="L17">
            <v>0</v>
          </cell>
          <cell r="M17">
            <v>0</v>
          </cell>
          <cell r="N17">
            <v>0</v>
          </cell>
        </row>
        <row r="19">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1">
          <cell r="D21">
            <v>0</v>
          </cell>
          <cell r="F21">
            <v>0</v>
          </cell>
          <cell r="L21">
            <v>0</v>
          </cell>
          <cell r="N21">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5">
          <cell r="D25">
            <v>0</v>
          </cell>
          <cell r="F25">
            <v>0</v>
          </cell>
          <cell r="L25">
            <v>0</v>
          </cell>
          <cell r="N25">
            <v>0</v>
          </cell>
        </row>
        <row r="28">
          <cell r="D28">
            <v>0</v>
          </cell>
          <cell r="F28">
            <v>0</v>
          </cell>
          <cell r="L28">
            <v>0</v>
          </cell>
          <cell r="N28">
            <v>0</v>
          </cell>
        </row>
        <row r="30">
          <cell r="D30">
            <v>0</v>
          </cell>
          <cell r="F30">
            <v>0</v>
          </cell>
          <cell r="L30">
            <v>0</v>
          </cell>
          <cell r="N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3">
          <cell r="D33">
            <v>0</v>
          </cell>
          <cell r="F33">
            <v>0</v>
          </cell>
          <cell r="L33">
            <v>0</v>
          </cell>
          <cell r="N33">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7">
          <cell r="D37">
            <v>0</v>
          </cell>
          <cell r="F37">
            <v>0</v>
          </cell>
          <cell r="L37">
            <v>0</v>
          </cell>
          <cell r="N37">
            <v>0</v>
          </cell>
        </row>
        <row r="39">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1">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3">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5">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7">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9">
          <cell r="D49">
            <v>0</v>
          </cell>
          <cell r="F49">
            <v>0</v>
          </cell>
          <cell r="L49">
            <v>0</v>
          </cell>
          <cell r="N49">
            <v>0</v>
          </cell>
        </row>
      </sheetData>
      <sheetData sheetId="11">
        <row r="11">
          <cell r="C11" t="str">
            <v>Всего</v>
          </cell>
          <cell r="D11" t="str">
            <v>Всего</v>
          </cell>
          <cell r="E11" t="str">
            <v>Всего</v>
          </cell>
          <cell r="G11">
            <v>0</v>
          </cell>
          <cell r="H11">
            <v>0</v>
          </cell>
          <cell r="I11">
            <v>0</v>
          </cell>
          <cell r="J11">
            <v>0</v>
          </cell>
        </row>
        <row r="12">
          <cell r="C12" t="str">
            <v>Всего</v>
          </cell>
          <cell r="D12" t="str">
            <v>Всего</v>
          </cell>
          <cell r="E12" t="str">
            <v>Горячая вода c коллекторов</v>
          </cell>
          <cell r="G12">
            <v>0</v>
          </cell>
          <cell r="H12">
            <v>0</v>
          </cell>
          <cell r="I12">
            <v>0</v>
          </cell>
          <cell r="J12">
            <v>0</v>
          </cell>
        </row>
        <row r="13">
          <cell r="C13" t="str">
            <v>Всего</v>
          </cell>
          <cell r="D13" t="str">
            <v>Всего</v>
          </cell>
          <cell r="E13" t="str">
            <v>Горячая вода с тепловых сетей</v>
          </cell>
          <cell r="G13">
            <v>0</v>
          </cell>
          <cell r="H13">
            <v>0</v>
          </cell>
          <cell r="I13">
            <v>0</v>
          </cell>
          <cell r="J13">
            <v>0</v>
          </cell>
        </row>
        <row r="14">
          <cell r="C14" t="str">
            <v>Всего</v>
          </cell>
          <cell r="D14" t="str">
            <v>Всего</v>
          </cell>
          <cell r="E14" t="str">
            <v>Отборный пар</v>
          </cell>
          <cell r="G14">
            <v>0</v>
          </cell>
          <cell r="H14">
            <v>0</v>
          </cell>
          <cell r="I14">
            <v>0</v>
          </cell>
          <cell r="J14">
            <v>0</v>
          </cell>
        </row>
        <row r="15">
          <cell r="C15" t="str">
            <v>Всего</v>
          </cell>
          <cell r="D15" t="str">
            <v>Всего</v>
          </cell>
          <cell r="E15" t="str">
            <v>Пар 1,2-2,5 кгс/см2</v>
          </cell>
          <cell r="G15">
            <v>0</v>
          </cell>
          <cell r="H15">
            <v>0</v>
          </cell>
          <cell r="I15">
            <v>0</v>
          </cell>
          <cell r="J15">
            <v>0</v>
          </cell>
        </row>
        <row r="16">
          <cell r="C16" t="str">
            <v>Всего</v>
          </cell>
          <cell r="D16" t="str">
            <v>Всего</v>
          </cell>
          <cell r="E16" t="str">
            <v>Пар 2,5-7,0 кгс/см2</v>
          </cell>
          <cell r="G16">
            <v>0</v>
          </cell>
          <cell r="H16">
            <v>0</v>
          </cell>
          <cell r="I16">
            <v>0</v>
          </cell>
          <cell r="J16">
            <v>0</v>
          </cell>
        </row>
        <row r="17">
          <cell r="C17" t="str">
            <v>Всего</v>
          </cell>
          <cell r="D17" t="str">
            <v>Всего</v>
          </cell>
          <cell r="E17" t="str">
            <v>Пар 7,0-13,0 кгс/см2</v>
          </cell>
          <cell r="G17">
            <v>0</v>
          </cell>
          <cell r="H17">
            <v>0</v>
          </cell>
          <cell r="I17">
            <v>0</v>
          </cell>
          <cell r="J17">
            <v>0</v>
          </cell>
        </row>
        <row r="18">
          <cell r="C18" t="str">
            <v>Всего</v>
          </cell>
          <cell r="D18" t="str">
            <v>Всего</v>
          </cell>
          <cell r="E18" t="str">
            <v>Пар больше 13 кгс/см2</v>
          </cell>
          <cell r="G18">
            <v>0</v>
          </cell>
          <cell r="H18">
            <v>0</v>
          </cell>
          <cell r="I18">
            <v>0</v>
          </cell>
          <cell r="J18">
            <v>0</v>
          </cell>
        </row>
        <row r="19">
          <cell r="C19" t="str">
            <v>Всего</v>
          </cell>
          <cell r="D19" t="str">
            <v>Всего</v>
          </cell>
          <cell r="E19" t="str">
            <v>Острый и редуцированный пар</v>
          </cell>
          <cell r="G19">
            <v>0</v>
          </cell>
          <cell r="H19">
            <v>0</v>
          </cell>
          <cell r="I19">
            <v>0</v>
          </cell>
          <cell r="J19">
            <v>0</v>
          </cell>
        </row>
        <row r="20">
          <cell r="C20" t="str">
            <v>Всего</v>
          </cell>
          <cell r="D20" t="str">
            <v>Бюджетные потребители</v>
          </cell>
          <cell r="E20" t="str">
            <v>Всего</v>
          </cell>
          <cell r="G20">
            <v>0</v>
          </cell>
          <cell r="H20">
            <v>0</v>
          </cell>
          <cell r="I20">
            <v>0</v>
          </cell>
          <cell r="J20">
            <v>0</v>
          </cell>
        </row>
        <row r="21">
          <cell r="C21" t="str">
            <v>Всего</v>
          </cell>
          <cell r="D21" t="str">
            <v>Бюджетные потребители</v>
          </cell>
          <cell r="E21" t="str">
            <v>Горячая вода c коллекторов</v>
          </cell>
          <cell r="G21">
            <v>0</v>
          </cell>
          <cell r="H21">
            <v>0</v>
          </cell>
          <cell r="I21">
            <v>0</v>
          </cell>
          <cell r="J21">
            <v>0</v>
          </cell>
        </row>
        <row r="22">
          <cell r="C22" t="str">
            <v>Всего</v>
          </cell>
          <cell r="D22" t="str">
            <v>Бюджетные потребители</v>
          </cell>
          <cell r="E22" t="str">
            <v>Горячая вода с тепловых сетей</v>
          </cell>
          <cell r="G22">
            <v>0</v>
          </cell>
          <cell r="H22">
            <v>0</v>
          </cell>
          <cell r="I22">
            <v>0</v>
          </cell>
          <cell r="J22">
            <v>0</v>
          </cell>
        </row>
        <row r="23">
          <cell r="C23" t="str">
            <v>Всего</v>
          </cell>
          <cell r="D23" t="str">
            <v>Бюджетные потребители</v>
          </cell>
          <cell r="E23" t="str">
            <v>Отборный пар</v>
          </cell>
          <cell r="G23">
            <v>0</v>
          </cell>
          <cell r="H23">
            <v>0</v>
          </cell>
          <cell r="I23">
            <v>0</v>
          </cell>
          <cell r="J23">
            <v>0</v>
          </cell>
        </row>
        <row r="24">
          <cell r="C24" t="str">
            <v>Всего</v>
          </cell>
          <cell r="D24" t="str">
            <v>Бюджетные потребители</v>
          </cell>
          <cell r="E24" t="str">
            <v>Пар 1,2-2,5 кгс/см2</v>
          </cell>
          <cell r="G24">
            <v>0</v>
          </cell>
          <cell r="H24">
            <v>0</v>
          </cell>
          <cell r="I24">
            <v>0</v>
          </cell>
          <cell r="J24">
            <v>0</v>
          </cell>
        </row>
        <row r="25">
          <cell r="C25" t="str">
            <v>Всего</v>
          </cell>
          <cell r="D25" t="str">
            <v>Бюджетные потребители</v>
          </cell>
          <cell r="E25" t="str">
            <v>Пар 2,5-7,0 кгс/см2</v>
          </cell>
          <cell r="G25">
            <v>0</v>
          </cell>
          <cell r="H25">
            <v>0</v>
          </cell>
          <cell r="I25">
            <v>0</v>
          </cell>
          <cell r="J25">
            <v>0</v>
          </cell>
        </row>
        <row r="26">
          <cell r="C26" t="str">
            <v>Всего</v>
          </cell>
          <cell r="D26" t="str">
            <v>Бюджетные потребители</v>
          </cell>
          <cell r="E26" t="str">
            <v>Пар 7,0-13,0 кгс/см2</v>
          </cell>
          <cell r="G26">
            <v>0</v>
          </cell>
          <cell r="H26">
            <v>0</v>
          </cell>
          <cell r="I26">
            <v>0</v>
          </cell>
          <cell r="J26">
            <v>0</v>
          </cell>
        </row>
        <row r="27">
          <cell r="C27" t="str">
            <v>Всего</v>
          </cell>
          <cell r="D27" t="str">
            <v>Бюджетные потребители</v>
          </cell>
          <cell r="E27" t="str">
            <v>Пар больше 13 кгс/см2</v>
          </cell>
          <cell r="G27">
            <v>0</v>
          </cell>
          <cell r="H27">
            <v>0</v>
          </cell>
          <cell r="I27">
            <v>0</v>
          </cell>
          <cell r="J27">
            <v>0</v>
          </cell>
        </row>
        <row r="28">
          <cell r="C28" t="str">
            <v>Всего</v>
          </cell>
          <cell r="D28" t="str">
            <v>Бюджетные потребители</v>
          </cell>
          <cell r="E28" t="str">
            <v>Острый и редуцированный пар</v>
          </cell>
          <cell r="G28">
            <v>0</v>
          </cell>
          <cell r="H28">
            <v>0</v>
          </cell>
          <cell r="I28">
            <v>0</v>
          </cell>
          <cell r="J28">
            <v>0</v>
          </cell>
        </row>
        <row r="29">
          <cell r="C29" t="str">
            <v>Всего</v>
          </cell>
          <cell r="D29" t="str">
            <v>Прочие потребители</v>
          </cell>
          <cell r="E29" t="str">
            <v>Всего</v>
          </cell>
          <cell r="G29">
            <v>0</v>
          </cell>
          <cell r="H29">
            <v>0</v>
          </cell>
          <cell r="I29">
            <v>0</v>
          </cell>
          <cell r="J29">
            <v>0</v>
          </cell>
        </row>
        <row r="30">
          <cell r="C30" t="str">
            <v>Всего</v>
          </cell>
          <cell r="D30" t="str">
            <v>Прочие потребители</v>
          </cell>
          <cell r="E30" t="str">
            <v>Горячая вода c коллекторов</v>
          </cell>
          <cell r="G30">
            <v>0</v>
          </cell>
          <cell r="H30">
            <v>0</v>
          </cell>
          <cell r="I30">
            <v>0</v>
          </cell>
          <cell r="J30">
            <v>0</v>
          </cell>
        </row>
        <row r="31">
          <cell r="C31" t="str">
            <v>Всего</v>
          </cell>
          <cell r="D31" t="str">
            <v>Прочие потребители</v>
          </cell>
          <cell r="E31" t="str">
            <v>Горячая вода с тепловых сетей</v>
          </cell>
          <cell r="G31">
            <v>0</v>
          </cell>
          <cell r="H31">
            <v>0</v>
          </cell>
          <cell r="I31">
            <v>0</v>
          </cell>
          <cell r="J31">
            <v>0</v>
          </cell>
        </row>
        <row r="32">
          <cell r="C32" t="str">
            <v>Всего</v>
          </cell>
          <cell r="D32" t="str">
            <v>Прочие потребители</v>
          </cell>
          <cell r="E32" t="str">
            <v>Отборный пар</v>
          </cell>
          <cell r="G32">
            <v>0</v>
          </cell>
          <cell r="H32">
            <v>0</v>
          </cell>
          <cell r="I32">
            <v>0</v>
          </cell>
          <cell r="J32">
            <v>0</v>
          </cell>
        </row>
        <row r="33">
          <cell r="C33" t="str">
            <v>Всего</v>
          </cell>
          <cell r="D33" t="str">
            <v>Прочие потребители</v>
          </cell>
          <cell r="E33" t="str">
            <v>Пар 1,2-2,5 кгс/см2</v>
          </cell>
          <cell r="G33">
            <v>0</v>
          </cell>
          <cell r="H33">
            <v>0</v>
          </cell>
          <cell r="I33">
            <v>0</v>
          </cell>
          <cell r="J33">
            <v>0</v>
          </cell>
        </row>
        <row r="34">
          <cell r="C34" t="str">
            <v>Всего</v>
          </cell>
          <cell r="D34" t="str">
            <v>Прочие потребители</v>
          </cell>
          <cell r="E34" t="str">
            <v>Пар 2,5-7,0 кгс/см2</v>
          </cell>
          <cell r="G34">
            <v>0</v>
          </cell>
          <cell r="H34">
            <v>0</v>
          </cell>
          <cell r="I34">
            <v>0</v>
          </cell>
          <cell r="J34">
            <v>0</v>
          </cell>
        </row>
        <row r="35">
          <cell r="C35" t="str">
            <v>Всего</v>
          </cell>
          <cell r="D35" t="str">
            <v>Прочие потребители</v>
          </cell>
          <cell r="E35" t="str">
            <v>Пар 7,0-13,0 кгс/см2</v>
          </cell>
          <cell r="G35">
            <v>0</v>
          </cell>
          <cell r="H35">
            <v>0</v>
          </cell>
          <cell r="I35">
            <v>0</v>
          </cell>
          <cell r="J35">
            <v>0</v>
          </cell>
        </row>
        <row r="36">
          <cell r="C36" t="str">
            <v>Всего</v>
          </cell>
          <cell r="D36" t="str">
            <v>Прочие потребители</v>
          </cell>
          <cell r="E36" t="str">
            <v>Пар больше 13 кгс/см2</v>
          </cell>
          <cell r="G36">
            <v>0</v>
          </cell>
          <cell r="H36">
            <v>0</v>
          </cell>
          <cell r="I36">
            <v>0</v>
          </cell>
          <cell r="J36">
            <v>0</v>
          </cell>
        </row>
        <row r="37">
          <cell r="C37" t="str">
            <v>Всего</v>
          </cell>
          <cell r="D37" t="str">
            <v>Прочие потребители</v>
          </cell>
          <cell r="E37" t="str">
            <v>Острый и редуцированный пар</v>
          </cell>
          <cell r="G37">
            <v>0</v>
          </cell>
          <cell r="H37">
            <v>0</v>
          </cell>
          <cell r="I37">
            <v>0</v>
          </cell>
          <cell r="J37">
            <v>0</v>
          </cell>
        </row>
        <row r="47">
          <cell r="C47">
            <v>0</v>
          </cell>
          <cell r="D47" t="str">
            <v>Всего</v>
          </cell>
          <cell r="E47" t="str">
            <v>Всего</v>
          </cell>
          <cell r="G47">
            <v>0</v>
          </cell>
          <cell r="H47">
            <v>0</v>
          </cell>
          <cell r="I47">
            <v>0</v>
          </cell>
          <cell r="J47">
            <v>0</v>
          </cell>
        </row>
        <row r="48">
          <cell r="C48">
            <v>0</v>
          </cell>
          <cell r="D48" t="str">
            <v>Всего</v>
          </cell>
          <cell r="E48" t="str">
            <v>Горячая вода c коллекторов</v>
          </cell>
        </row>
        <row r="49">
          <cell r="C49">
            <v>0</v>
          </cell>
          <cell r="D49" t="str">
            <v>Всего</v>
          </cell>
          <cell r="E49" t="str">
            <v>Горячая вода с тепловых сетей</v>
          </cell>
        </row>
        <row r="50">
          <cell r="C50">
            <v>0</v>
          </cell>
          <cell r="D50" t="str">
            <v>Всего</v>
          </cell>
          <cell r="E50" t="str">
            <v>Отборный пар</v>
          </cell>
          <cell r="G50">
            <v>0</v>
          </cell>
          <cell r="H50">
            <v>0</v>
          </cell>
          <cell r="I50">
            <v>0</v>
          </cell>
          <cell r="J50">
            <v>0</v>
          </cell>
        </row>
        <row r="51">
          <cell r="C51">
            <v>0</v>
          </cell>
          <cell r="D51" t="str">
            <v>Всего</v>
          </cell>
          <cell r="E51" t="str">
            <v>Пар 1,2-2,5 кгс/см2</v>
          </cell>
        </row>
        <row r="52">
          <cell r="C52">
            <v>0</v>
          </cell>
          <cell r="D52" t="str">
            <v>Всего</v>
          </cell>
          <cell r="E52" t="str">
            <v>Пар 2,5-7,0 кгс/см2</v>
          </cell>
        </row>
        <row r="53">
          <cell r="C53">
            <v>0</v>
          </cell>
          <cell r="D53" t="str">
            <v>Всего</v>
          </cell>
          <cell r="E53" t="str">
            <v>Пар 7,0-13,0 кгс/см2</v>
          </cell>
        </row>
        <row r="54">
          <cell r="C54">
            <v>0</v>
          </cell>
          <cell r="D54" t="str">
            <v>Всего</v>
          </cell>
          <cell r="E54" t="str">
            <v>Пар больше 13 кгс/см2</v>
          </cell>
        </row>
        <row r="55">
          <cell r="C55">
            <v>0</v>
          </cell>
          <cell r="D55" t="str">
            <v>Всего</v>
          </cell>
          <cell r="E55" t="str">
            <v>Острый и редуцированный пар</v>
          </cell>
        </row>
        <row r="56">
          <cell r="C56">
            <v>0</v>
          </cell>
          <cell r="D56" t="str">
            <v>Бюджетные потребители</v>
          </cell>
          <cell r="E56" t="str">
            <v>Всего</v>
          </cell>
          <cell r="G56">
            <v>0</v>
          </cell>
          <cell r="H56">
            <v>0</v>
          </cell>
          <cell r="I56">
            <v>0</v>
          </cell>
          <cell r="J56">
            <v>0</v>
          </cell>
        </row>
        <row r="57">
          <cell r="C57">
            <v>0</v>
          </cell>
          <cell r="D57" t="str">
            <v>Бюджетные потребители</v>
          </cell>
          <cell r="E57" t="str">
            <v>Горячая вода c коллекторов</v>
          </cell>
        </row>
        <row r="58">
          <cell r="C58">
            <v>0</v>
          </cell>
          <cell r="D58" t="str">
            <v>Бюджетные потребители</v>
          </cell>
          <cell r="E58" t="str">
            <v>Горячая вода с тепловых сетей</v>
          </cell>
        </row>
        <row r="59">
          <cell r="C59">
            <v>0</v>
          </cell>
          <cell r="D59" t="str">
            <v>Бюджетные потребители</v>
          </cell>
          <cell r="E59" t="str">
            <v>Отборный пар</v>
          </cell>
          <cell r="G59">
            <v>0</v>
          </cell>
          <cell r="H59">
            <v>0</v>
          </cell>
          <cell r="I59">
            <v>0</v>
          </cell>
          <cell r="J59">
            <v>0</v>
          </cell>
        </row>
        <row r="60">
          <cell r="C60">
            <v>0</v>
          </cell>
          <cell r="D60" t="str">
            <v>Бюджетные потребители</v>
          </cell>
          <cell r="E60" t="str">
            <v>Пар 1,2-2,5 кгс/см2</v>
          </cell>
        </row>
        <row r="61">
          <cell r="C61">
            <v>0</v>
          </cell>
          <cell r="D61" t="str">
            <v>Бюджетные потребители</v>
          </cell>
          <cell r="E61" t="str">
            <v>Пар 2,5-7,0 кгс/см2</v>
          </cell>
        </row>
        <row r="62">
          <cell r="C62">
            <v>0</v>
          </cell>
          <cell r="D62" t="str">
            <v>Бюджетные потребители</v>
          </cell>
          <cell r="E62" t="str">
            <v>Пар 7,0-13,0 кгс/см2</v>
          </cell>
        </row>
        <row r="63">
          <cell r="C63">
            <v>0</v>
          </cell>
          <cell r="D63" t="str">
            <v>Бюджетные потребители</v>
          </cell>
          <cell r="E63" t="str">
            <v>Пар больше 13 кгс/см2</v>
          </cell>
        </row>
        <row r="64">
          <cell r="C64">
            <v>0</v>
          </cell>
          <cell r="D64" t="str">
            <v>Бюджетные потребители</v>
          </cell>
          <cell r="E64" t="str">
            <v>Острый и редуцированный пар</v>
          </cell>
        </row>
        <row r="65">
          <cell r="C65">
            <v>0</v>
          </cell>
          <cell r="D65" t="str">
            <v>Прочие потребители</v>
          </cell>
          <cell r="E65" t="str">
            <v>Всего</v>
          </cell>
          <cell r="G65">
            <v>0</v>
          </cell>
          <cell r="H65">
            <v>0</v>
          </cell>
          <cell r="I65">
            <v>0</v>
          </cell>
          <cell r="J65">
            <v>0</v>
          </cell>
        </row>
        <row r="66">
          <cell r="C66">
            <v>0</v>
          </cell>
          <cell r="D66" t="str">
            <v>Прочие потребители</v>
          </cell>
          <cell r="E66" t="str">
            <v>Горячая вода c коллекторов</v>
          </cell>
        </row>
        <row r="67">
          <cell r="C67">
            <v>0</v>
          </cell>
          <cell r="D67" t="str">
            <v>Прочие потребители</v>
          </cell>
          <cell r="E67" t="str">
            <v>Горячая вода с тепловых сетей</v>
          </cell>
        </row>
        <row r="68">
          <cell r="C68">
            <v>0</v>
          </cell>
          <cell r="D68" t="str">
            <v>Прочие потребители</v>
          </cell>
          <cell r="E68" t="str">
            <v>Отборный пар</v>
          </cell>
          <cell r="G68">
            <v>0</v>
          </cell>
          <cell r="H68">
            <v>0</v>
          </cell>
          <cell r="I68">
            <v>0</v>
          </cell>
          <cell r="J68">
            <v>0</v>
          </cell>
        </row>
        <row r="69">
          <cell r="C69">
            <v>0</v>
          </cell>
          <cell r="D69" t="str">
            <v>Прочие потребители</v>
          </cell>
          <cell r="E69" t="str">
            <v>Пар 1,2-2,5 кгс/см2</v>
          </cell>
        </row>
        <row r="70">
          <cell r="C70">
            <v>0</v>
          </cell>
          <cell r="D70" t="str">
            <v>Прочие потребители</v>
          </cell>
          <cell r="E70" t="str">
            <v>Пар 2,5-7,0 кгс/см2</v>
          </cell>
        </row>
        <row r="71">
          <cell r="C71">
            <v>0</v>
          </cell>
          <cell r="D71" t="str">
            <v>Прочие потребители</v>
          </cell>
          <cell r="E71" t="str">
            <v>Пар 7,0-13,0 кгс/см2</v>
          </cell>
        </row>
        <row r="72">
          <cell r="C72">
            <v>0</v>
          </cell>
          <cell r="D72" t="str">
            <v>Прочие потребители</v>
          </cell>
          <cell r="E72" t="str">
            <v>Пар больше 13 кгс/см2</v>
          </cell>
        </row>
        <row r="73">
          <cell r="C73">
            <v>0</v>
          </cell>
          <cell r="D73" t="str">
            <v>Прочие потребители</v>
          </cell>
          <cell r="E73" t="str">
            <v>Острый и редуцированный пар</v>
          </cell>
        </row>
      </sheetData>
      <sheetData sheetId="12">
        <row r="8">
          <cell r="D8">
            <v>1.99</v>
          </cell>
          <cell r="E8">
            <v>0</v>
          </cell>
          <cell r="F8">
            <v>0</v>
          </cell>
          <cell r="G8">
            <v>0</v>
          </cell>
          <cell r="H8">
            <v>0</v>
          </cell>
          <cell r="I8">
            <v>1.99</v>
          </cell>
          <cell r="J8">
            <v>0</v>
          </cell>
          <cell r="K8">
            <v>0</v>
          </cell>
          <cell r="L8">
            <v>0</v>
          </cell>
          <cell r="M8">
            <v>0</v>
          </cell>
          <cell r="N8">
            <v>0</v>
          </cell>
          <cell r="O8">
            <v>0</v>
          </cell>
          <cell r="P8">
            <v>0</v>
          </cell>
        </row>
        <row r="10">
          <cell r="D10">
            <v>1.99</v>
          </cell>
          <cell r="E10">
            <v>0</v>
          </cell>
          <cell r="F10">
            <v>0</v>
          </cell>
          <cell r="H10">
            <v>0</v>
          </cell>
          <cell r="I10">
            <v>1.99</v>
          </cell>
          <cell r="K10">
            <v>0</v>
          </cell>
          <cell r="O10">
            <v>0</v>
          </cell>
          <cell r="P10">
            <v>0</v>
          </cell>
        </row>
        <row r="12">
          <cell r="L12">
            <v>0</v>
          </cell>
          <cell r="M12">
            <v>0</v>
          </cell>
          <cell r="N12">
            <v>0</v>
          </cell>
          <cell r="O12">
            <v>0</v>
          </cell>
          <cell r="P12">
            <v>0</v>
          </cell>
        </row>
        <row r="14">
          <cell r="O14">
            <v>0</v>
          </cell>
          <cell r="P14">
            <v>0</v>
          </cell>
        </row>
        <row r="16">
          <cell r="D16">
            <v>1.99</v>
          </cell>
          <cell r="E16">
            <v>0</v>
          </cell>
          <cell r="F16">
            <v>0</v>
          </cell>
          <cell r="G16">
            <v>0</v>
          </cell>
          <cell r="H16">
            <v>0</v>
          </cell>
          <cell r="I16">
            <v>1.99</v>
          </cell>
          <cell r="J16">
            <v>0</v>
          </cell>
          <cell r="K16">
            <v>0</v>
          </cell>
          <cell r="L16">
            <v>0</v>
          </cell>
          <cell r="M16">
            <v>0</v>
          </cell>
          <cell r="N16">
            <v>0</v>
          </cell>
          <cell r="O16">
            <v>0</v>
          </cell>
          <cell r="P16">
            <v>0</v>
          </cell>
        </row>
        <row r="18">
          <cell r="D18">
            <v>1.99</v>
          </cell>
          <cell r="E18">
            <v>0</v>
          </cell>
          <cell r="F18">
            <v>0</v>
          </cell>
          <cell r="G18">
            <v>0</v>
          </cell>
          <cell r="H18">
            <v>0</v>
          </cell>
          <cell r="I18">
            <v>1.99</v>
          </cell>
          <cell r="J18">
            <v>0</v>
          </cell>
          <cell r="K18">
            <v>0</v>
          </cell>
          <cell r="L18">
            <v>0</v>
          </cell>
          <cell r="M18">
            <v>0</v>
          </cell>
          <cell r="N18">
            <v>0</v>
          </cell>
          <cell r="O18">
            <v>0</v>
          </cell>
          <cell r="P18">
            <v>0</v>
          </cell>
        </row>
        <row r="21">
          <cell r="D21">
            <v>1.99</v>
          </cell>
          <cell r="E21">
            <v>0</v>
          </cell>
          <cell r="F21">
            <v>0</v>
          </cell>
          <cell r="G21">
            <v>0</v>
          </cell>
          <cell r="H21">
            <v>0</v>
          </cell>
          <cell r="I21">
            <v>1.99</v>
          </cell>
          <cell r="J21">
            <v>0</v>
          </cell>
          <cell r="K21">
            <v>0</v>
          </cell>
          <cell r="L21">
            <v>0</v>
          </cell>
          <cell r="M21">
            <v>0</v>
          </cell>
          <cell r="N21">
            <v>0</v>
          </cell>
          <cell r="O21">
            <v>0</v>
          </cell>
          <cell r="P21">
            <v>0</v>
          </cell>
        </row>
        <row r="23">
          <cell r="D23">
            <v>1.99</v>
          </cell>
          <cell r="E23">
            <v>0</v>
          </cell>
          <cell r="F23">
            <v>0</v>
          </cell>
          <cell r="H23">
            <v>0</v>
          </cell>
          <cell r="I23">
            <v>1.99</v>
          </cell>
          <cell r="K23">
            <v>0</v>
          </cell>
          <cell r="O23">
            <v>0</v>
          </cell>
          <cell r="P23">
            <v>0</v>
          </cell>
        </row>
        <row r="25">
          <cell r="L25">
            <v>0</v>
          </cell>
          <cell r="M25">
            <v>0</v>
          </cell>
          <cell r="N25">
            <v>0</v>
          </cell>
          <cell r="O25">
            <v>0</v>
          </cell>
          <cell r="P25">
            <v>0</v>
          </cell>
        </row>
        <row r="27">
          <cell r="O27">
            <v>0</v>
          </cell>
          <cell r="P27">
            <v>0</v>
          </cell>
        </row>
        <row r="29">
          <cell r="D29">
            <v>1.99</v>
          </cell>
          <cell r="E29">
            <v>0</v>
          </cell>
          <cell r="F29">
            <v>0</v>
          </cell>
          <cell r="G29">
            <v>0</v>
          </cell>
          <cell r="H29">
            <v>0</v>
          </cell>
          <cell r="I29">
            <v>1.99</v>
          </cell>
          <cell r="J29">
            <v>0</v>
          </cell>
          <cell r="K29">
            <v>0</v>
          </cell>
          <cell r="L29">
            <v>0</v>
          </cell>
          <cell r="M29">
            <v>0</v>
          </cell>
          <cell r="N29">
            <v>0</v>
          </cell>
          <cell r="O29">
            <v>0</v>
          </cell>
          <cell r="P29">
            <v>0</v>
          </cell>
        </row>
        <row r="31">
          <cell r="D31">
            <v>1.99</v>
          </cell>
          <cell r="E31">
            <v>0</v>
          </cell>
          <cell r="F31">
            <v>0</v>
          </cell>
          <cell r="G31">
            <v>0</v>
          </cell>
          <cell r="H31">
            <v>0</v>
          </cell>
          <cell r="I31">
            <v>1.99</v>
          </cell>
          <cell r="J31">
            <v>0</v>
          </cell>
          <cell r="K31">
            <v>0</v>
          </cell>
          <cell r="L31">
            <v>0</v>
          </cell>
          <cell r="M31">
            <v>0</v>
          </cell>
          <cell r="N31">
            <v>0</v>
          </cell>
          <cell r="O31">
            <v>0</v>
          </cell>
          <cell r="P31">
            <v>0</v>
          </cell>
        </row>
      </sheetData>
      <sheetData sheetId="13">
        <row r="9">
          <cell r="L9">
            <v>0</v>
          </cell>
          <cell r="M9">
            <v>0</v>
          </cell>
          <cell r="N9">
            <v>0</v>
          </cell>
          <cell r="O9">
            <v>0</v>
          </cell>
          <cell r="P9">
            <v>0</v>
          </cell>
          <cell r="Q9">
            <v>0</v>
          </cell>
          <cell r="R9">
            <v>0</v>
          </cell>
          <cell r="S9">
            <v>0</v>
          </cell>
        </row>
        <row r="13">
          <cell r="D13">
            <v>0</v>
          </cell>
          <cell r="E13">
            <v>0</v>
          </cell>
          <cell r="F13">
            <v>0</v>
          </cell>
          <cell r="G13">
            <v>0</v>
          </cell>
          <cell r="H13">
            <v>0</v>
          </cell>
          <cell r="L13">
            <v>0</v>
          </cell>
          <cell r="M13">
            <v>0</v>
          </cell>
          <cell r="N13">
            <v>0</v>
          </cell>
          <cell r="O13">
            <v>0</v>
          </cell>
          <cell r="P13">
            <v>0</v>
          </cell>
          <cell r="Q13">
            <v>0</v>
          </cell>
          <cell r="R13">
            <v>0</v>
          </cell>
          <cell r="S13">
            <v>0</v>
          </cell>
        </row>
        <row r="16">
          <cell r="L16">
            <v>0</v>
          </cell>
          <cell r="M16">
            <v>0</v>
          </cell>
          <cell r="N16">
            <v>0</v>
          </cell>
          <cell r="O16">
            <v>0</v>
          </cell>
          <cell r="P16">
            <v>0</v>
          </cell>
          <cell r="Q16">
            <v>0</v>
          </cell>
          <cell r="R16">
            <v>0</v>
          </cell>
          <cell r="S16">
            <v>0</v>
          </cell>
        </row>
        <row r="20">
          <cell r="D20">
            <v>0</v>
          </cell>
          <cell r="E20">
            <v>0</v>
          </cell>
          <cell r="F20">
            <v>0</v>
          </cell>
          <cell r="G20">
            <v>0</v>
          </cell>
          <cell r="H20">
            <v>0</v>
          </cell>
          <cell r="L20">
            <v>0</v>
          </cell>
          <cell r="M20">
            <v>0</v>
          </cell>
          <cell r="N20">
            <v>0</v>
          </cell>
          <cell r="O20">
            <v>0</v>
          </cell>
          <cell r="P20">
            <v>0</v>
          </cell>
          <cell r="Q20">
            <v>0</v>
          </cell>
          <cell r="R20">
            <v>0</v>
          </cell>
          <cell r="S20">
            <v>0</v>
          </cell>
        </row>
      </sheetData>
      <sheetData sheetId="14">
        <row r="9">
          <cell r="F9">
            <v>0</v>
          </cell>
          <cell r="L9">
            <v>0</v>
          </cell>
          <cell r="M9">
            <v>0</v>
          </cell>
          <cell r="N9">
            <v>0</v>
          </cell>
          <cell r="O9">
            <v>0</v>
          </cell>
        </row>
        <row r="12">
          <cell r="A12" t="str">
            <v>Всего</v>
          </cell>
          <cell r="B12" t="str">
            <v>Всего</v>
          </cell>
        </row>
        <row r="13">
          <cell r="B13" t="str">
            <v>Всего</v>
          </cell>
          <cell r="C13" t="str">
            <v>Всего</v>
          </cell>
          <cell r="F13">
            <v>0</v>
          </cell>
          <cell r="G13">
            <v>0</v>
          </cell>
          <cell r="H13">
            <v>0</v>
          </cell>
          <cell r="I13">
            <v>0</v>
          </cell>
          <cell r="J13">
            <v>0</v>
          </cell>
          <cell r="K13">
            <v>0</v>
          </cell>
          <cell r="L13">
            <v>0</v>
          </cell>
          <cell r="M13">
            <v>0</v>
          </cell>
          <cell r="N13">
            <v>0</v>
          </cell>
          <cell r="O13">
            <v>0</v>
          </cell>
          <cell r="P13">
            <v>0</v>
          </cell>
          <cell r="Q13">
            <v>0</v>
          </cell>
        </row>
        <row r="15">
          <cell r="D15" t="str">
            <v>Итого</v>
          </cell>
          <cell r="F15">
            <v>0</v>
          </cell>
          <cell r="G15">
            <v>0</v>
          </cell>
          <cell r="H15">
            <v>0</v>
          </cell>
          <cell r="N15">
            <v>0</v>
          </cell>
          <cell r="O15">
            <v>0</v>
          </cell>
          <cell r="P15">
            <v>0</v>
          </cell>
          <cell r="Q15">
            <v>0</v>
          </cell>
        </row>
        <row r="16">
          <cell r="F16">
            <v>0</v>
          </cell>
          <cell r="G16">
            <v>0</v>
          </cell>
          <cell r="H16">
            <v>0</v>
          </cell>
          <cell r="I16">
            <v>0</v>
          </cell>
          <cell r="J16">
            <v>0</v>
          </cell>
          <cell r="K16">
            <v>0</v>
          </cell>
          <cell r="L16">
            <v>0</v>
          </cell>
          <cell r="M16">
            <v>0</v>
          </cell>
          <cell r="N16">
            <v>0</v>
          </cell>
          <cell r="O16">
            <v>0</v>
          </cell>
          <cell r="P16">
            <v>0</v>
          </cell>
          <cell r="Q16">
            <v>0</v>
          </cell>
        </row>
        <row r="19">
          <cell r="F19">
            <v>0</v>
          </cell>
          <cell r="L19">
            <v>0</v>
          </cell>
          <cell r="M19">
            <v>0</v>
          </cell>
          <cell r="N19">
            <v>0</v>
          </cell>
          <cell r="O19">
            <v>0</v>
          </cell>
        </row>
        <row r="22">
          <cell r="A22" t="str">
            <v>Всего</v>
          </cell>
          <cell r="B22" t="str">
            <v>Всего</v>
          </cell>
        </row>
        <row r="23">
          <cell r="B23" t="str">
            <v>Всего</v>
          </cell>
          <cell r="C23" t="str">
            <v>Всего</v>
          </cell>
          <cell r="F23">
            <v>0</v>
          </cell>
          <cell r="G23">
            <v>0</v>
          </cell>
          <cell r="H23">
            <v>0</v>
          </cell>
          <cell r="I23">
            <v>0</v>
          </cell>
          <cell r="J23">
            <v>0</v>
          </cell>
          <cell r="K23">
            <v>0</v>
          </cell>
          <cell r="L23">
            <v>0</v>
          </cell>
          <cell r="M23">
            <v>0</v>
          </cell>
          <cell r="N23">
            <v>0</v>
          </cell>
          <cell r="O23">
            <v>0</v>
          </cell>
          <cell r="P23">
            <v>0</v>
          </cell>
          <cell r="Q23">
            <v>0</v>
          </cell>
        </row>
        <row r="25">
          <cell r="D25" t="str">
            <v>Итого</v>
          </cell>
          <cell r="F25">
            <v>0</v>
          </cell>
          <cell r="G25">
            <v>0</v>
          </cell>
          <cell r="H25">
            <v>0</v>
          </cell>
          <cell r="N25">
            <v>0</v>
          </cell>
          <cell r="O25">
            <v>0</v>
          </cell>
          <cell r="P25">
            <v>0</v>
          </cell>
          <cell r="Q25">
            <v>0</v>
          </cell>
        </row>
        <row r="26">
          <cell r="F26">
            <v>0</v>
          </cell>
          <cell r="G26">
            <v>0</v>
          </cell>
          <cell r="H26">
            <v>0</v>
          </cell>
          <cell r="I26">
            <v>0</v>
          </cell>
          <cell r="J26">
            <v>0</v>
          </cell>
          <cell r="K26">
            <v>0</v>
          </cell>
          <cell r="L26">
            <v>0</v>
          </cell>
          <cell r="M26">
            <v>0</v>
          </cell>
          <cell r="N26">
            <v>0</v>
          </cell>
          <cell r="O26">
            <v>0</v>
          </cell>
          <cell r="P26">
            <v>0</v>
          </cell>
          <cell r="Q26">
            <v>0</v>
          </cell>
        </row>
      </sheetData>
      <sheetData sheetId="15">
        <row r="13">
          <cell r="C13">
            <v>0</v>
          </cell>
          <cell r="D13">
            <v>1.68</v>
          </cell>
          <cell r="E13">
            <v>0</v>
          </cell>
          <cell r="H13">
            <v>0</v>
          </cell>
          <cell r="I13">
            <v>0</v>
          </cell>
          <cell r="J13">
            <v>0</v>
          </cell>
        </row>
        <row r="15">
          <cell r="B15" t="str">
            <v>оптовый рынок</v>
          </cell>
          <cell r="D15">
            <v>1.68</v>
          </cell>
          <cell r="E15">
            <v>0</v>
          </cell>
          <cell r="H15">
            <v>0</v>
          </cell>
          <cell r="I15">
            <v>0</v>
          </cell>
          <cell r="J15">
            <v>0</v>
          </cell>
        </row>
        <row r="16">
          <cell r="B16" t="str">
            <v>блокстанции</v>
          </cell>
          <cell r="E16">
            <v>0</v>
          </cell>
          <cell r="H16">
            <v>0</v>
          </cell>
          <cell r="I16">
            <v>0</v>
          </cell>
          <cell r="J16">
            <v>0</v>
          </cell>
        </row>
        <row r="17">
          <cell r="B17" t="str">
            <v>другие поставщики - всего</v>
          </cell>
          <cell r="C17">
            <v>0</v>
          </cell>
          <cell r="D17">
            <v>0</v>
          </cell>
          <cell r="E17">
            <v>0</v>
          </cell>
          <cell r="H17">
            <v>0</v>
          </cell>
          <cell r="I17">
            <v>0</v>
          </cell>
          <cell r="J17">
            <v>0</v>
          </cell>
        </row>
        <row r="19">
          <cell r="E19">
            <v>0</v>
          </cell>
          <cell r="H19">
            <v>0</v>
          </cell>
          <cell r="I19">
            <v>0</v>
          </cell>
          <cell r="J19">
            <v>0</v>
          </cell>
        </row>
        <row r="21">
          <cell r="C21">
            <v>0</v>
          </cell>
          <cell r="D21">
            <v>0</v>
          </cell>
          <cell r="E21">
            <v>0</v>
          </cell>
          <cell r="H21">
            <v>0</v>
          </cell>
          <cell r="I21">
            <v>0</v>
          </cell>
          <cell r="J21">
            <v>0</v>
          </cell>
        </row>
        <row r="23">
          <cell r="E23">
            <v>0</v>
          </cell>
          <cell r="H23">
            <v>0</v>
          </cell>
          <cell r="I23">
            <v>0</v>
          </cell>
          <cell r="J23">
            <v>0</v>
          </cell>
        </row>
        <row r="25">
          <cell r="H25">
            <v>0</v>
          </cell>
          <cell r="I25">
            <v>0</v>
          </cell>
          <cell r="J25">
            <v>0</v>
          </cell>
        </row>
        <row r="27">
          <cell r="C27">
            <v>0</v>
          </cell>
          <cell r="D27">
            <v>2.2799999999999998</v>
          </cell>
          <cell r="E27">
            <v>0</v>
          </cell>
          <cell r="H27">
            <v>0</v>
          </cell>
          <cell r="I27">
            <v>0</v>
          </cell>
          <cell r="J27">
            <v>0</v>
          </cell>
        </row>
        <row r="29">
          <cell r="B29" t="str">
            <v>оптовый рынок</v>
          </cell>
          <cell r="D29">
            <v>2.2799999999999998</v>
          </cell>
          <cell r="E29">
            <v>0</v>
          </cell>
          <cell r="H29">
            <v>0</v>
          </cell>
          <cell r="I29">
            <v>0</v>
          </cell>
          <cell r="J29">
            <v>0</v>
          </cell>
        </row>
        <row r="30">
          <cell r="B30" t="str">
            <v>блокстанции</v>
          </cell>
          <cell r="E30">
            <v>0</v>
          </cell>
          <cell r="H30">
            <v>0</v>
          </cell>
          <cell r="I30">
            <v>0</v>
          </cell>
          <cell r="J30">
            <v>0</v>
          </cell>
        </row>
        <row r="31">
          <cell r="B31" t="str">
            <v>другие поставщики - всего</v>
          </cell>
          <cell r="C31">
            <v>0</v>
          </cell>
          <cell r="D31">
            <v>0</v>
          </cell>
          <cell r="E31">
            <v>0</v>
          </cell>
          <cell r="H31">
            <v>0</v>
          </cell>
          <cell r="I31">
            <v>0</v>
          </cell>
          <cell r="J31">
            <v>0</v>
          </cell>
        </row>
        <row r="33">
          <cell r="E33">
            <v>0</v>
          </cell>
          <cell r="H33">
            <v>0</v>
          </cell>
          <cell r="I33">
            <v>0</v>
          </cell>
          <cell r="J33">
            <v>0</v>
          </cell>
        </row>
        <row r="35">
          <cell r="C35">
            <v>0</v>
          </cell>
          <cell r="D35">
            <v>0</v>
          </cell>
          <cell r="E35">
            <v>0</v>
          </cell>
          <cell r="H35">
            <v>0</v>
          </cell>
          <cell r="I35">
            <v>0</v>
          </cell>
          <cell r="J35">
            <v>0</v>
          </cell>
        </row>
        <row r="37">
          <cell r="E37">
            <v>0</v>
          </cell>
          <cell r="H37">
            <v>0</v>
          </cell>
          <cell r="I37">
            <v>0</v>
          </cell>
          <cell r="J37">
            <v>0</v>
          </cell>
        </row>
        <row r="39">
          <cell r="H39">
            <v>0</v>
          </cell>
          <cell r="I39">
            <v>0</v>
          </cell>
          <cell r="J39">
            <v>0</v>
          </cell>
        </row>
      </sheetData>
      <sheetData sheetId="16">
        <row r="7">
          <cell r="E7">
            <v>0</v>
          </cell>
        </row>
        <row r="9">
          <cell r="C9">
            <v>1.93</v>
          </cell>
          <cell r="E9">
            <v>0</v>
          </cell>
        </row>
        <row r="12">
          <cell r="D12">
            <v>0</v>
          </cell>
          <cell r="E12">
            <v>0</v>
          </cell>
        </row>
        <row r="14">
          <cell r="C14">
            <v>1.93</v>
          </cell>
          <cell r="E14">
            <v>0</v>
          </cell>
        </row>
      </sheetData>
      <sheetData sheetId="17">
        <row r="6">
          <cell r="A6" t="str">
            <v>1</v>
          </cell>
          <cell r="B6" t="str">
            <v>Базовый период</v>
          </cell>
          <cell r="C6">
            <v>0</v>
          </cell>
          <cell r="E6">
            <v>0</v>
          </cell>
        </row>
        <row r="8">
          <cell r="E8">
            <v>0</v>
          </cell>
        </row>
        <row r="10">
          <cell r="A10" t="str">
            <v>2</v>
          </cell>
          <cell r="B10" t="str">
            <v>Период регулирования</v>
          </cell>
          <cell r="C10">
            <v>0</v>
          </cell>
          <cell r="E10">
            <v>0</v>
          </cell>
        </row>
        <row r="12">
          <cell r="E12">
            <v>0</v>
          </cell>
        </row>
      </sheetData>
      <sheetData sheetId="18">
        <row r="10">
          <cell r="C10">
            <v>0</v>
          </cell>
          <cell r="D10">
            <v>0</v>
          </cell>
          <cell r="E10">
            <v>0</v>
          </cell>
          <cell r="F10">
            <v>0</v>
          </cell>
        </row>
        <row r="11">
          <cell r="C11">
            <v>0</v>
          </cell>
          <cell r="D11">
            <v>0</v>
          </cell>
          <cell r="E11">
            <v>0</v>
          </cell>
          <cell r="F11">
            <v>0</v>
          </cell>
        </row>
        <row r="12">
          <cell r="C12">
            <v>0</v>
          </cell>
          <cell r="D12">
            <v>0</v>
          </cell>
          <cell r="E12">
            <v>0</v>
          </cell>
          <cell r="F12">
            <v>0</v>
          </cell>
        </row>
        <row r="13">
          <cell r="C13">
            <v>0</v>
          </cell>
          <cell r="D13">
            <v>0</v>
          </cell>
          <cell r="E13">
            <v>0</v>
          </cell>
          <cell r="F13">
            <v>0</v>
          </cell>
        </row>
        <row r="14">
          <cell r="C14">
            <v>0</v>
          </cell>
          <cell r="D14">
            <v>0</v>
          </cell>
          <cell r="E14">
            <v>0</v>
          </cell>
          <cell r="F14">
            <v>0</v>
          </cell>
        </row>
        <row r="15">
          <cell r="C15">
            <v>0</v>
          </cell>
          <cell r="D15">
            <v>0</v>
          </cell>
          <cell r="E15">
            <v>0</v>
          </cell>
          <cell r="F15">
            <v>0</v>
          </cell>
          <cell r="G15">
            <v>0</v>
          </cell>
          <cell r="H15">
            <v>0</v>
          </cell>
          <cell r="K15">
            <v>0</v>
          </cell>
          <cell r="L15">
            <v>0</v>
          </cell>
        </row>
        <row r="16">
          <cell r="C16">
            <v>0</v>
          </cell>
          <cell r="D16">
            <v>0</v>
          </cell>
          <cell r="E16">
            <v>0</v>
          </cell>
          <cell r="F16">
            <v>0</v>
          </cell>
        </row>
        <row r="17">
          <cell r="C17">
            <v>0</v>
          </cell>
          <cell r="D17">
            <v>0</v>
          </cell>
          <cell r="E17">
            <v>0</v>
          </cell>
          <cell r="F17">
            <v>0</v>
          </cell>
        </row>
        <row r="18">
          <cell r="C18">
            <v>0</v>
          </cell>
          <cell r="D18">
            <v>0</v>
          </cell>
          <cell r="E18">
            <v>0</v>
          </cell>
          <cell r="F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row>
        <row r="21">
          <cell r="C21">
            <v>0</v>
          </cell>
          <cell r="D21">
            <v>0</v>
          </cell>
          <cell r="E21">
            <v>0</v>
          </cell>
          <cell r="F21">
            <v>0</v>
          </cell>
        </row>
        <row r="22">
          <cell r="C22">
            <v>0</v>
          </cell>
          <cell r="D22">
            <v>0</v>
          </cell>
          <cell r="E22">
            <v>0</v>
          </cell>
          <cell r="F22">
            <v>0</v>
          </cell>
        </row>
        <row r="23">
          <cell r="C23">
            <v>0</v>
          </cell>
          <cell r="D23">
            <v>0</v>
          </cell>
          <cell r="E23">
            <v>0</v>
          </cell>
          <cell r="F23">
            <v>0</v>
          </cell>
          <cell r="G23">
            <v>0</v>
          </cell>
          <cell r="H23">
            <v>0</v>
          </cell>
          <cell r="I23">
            <v>0</v>
          </cell>
          <cell r="J23">
            <v>0</v>
          </cell>
          <cell r="K23">
            <v>0</v>
          </cell>
          <cell r="L23">
            <v>0</v>
          </cell>
          <cell r="M23">
            <v>0</v>
          </cell>
          <cell r="N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row>
        <row r="26">
          <cell r="C26">
            <v>0</v>
          </cell>
          <cell r="D26">
            <v>0</v>
          </cell>
          <cell r="E26">
            <v>0</v>
          </cell>
          <cell r="F26">
            <v>0</v>
          </cell>
        </row>
        <row r="27">
          <cell r="C27">
            <v>0</v>
          </cell>
          <cell r="D27">
            <v>0</v>
          </cell>
          <cell r="E27">
            <v>0</v>
          </cell>
          <cell r="F27">
            <v>0</v>
          </cell>
        </row>
        <row r="28">
          <cell r="C28">
            <v>0</v>
          </cell>
          <cell r="D28">
            <v>0</v>
          </cell>
          <cell r="E28">
            <v>0</v>
          </cell>
          <cell r="F28">
            <v>0</v>
          </cell>
        </row>
        <row r="29">
          <cell r="C29">
            <v>0</v>
          </cell>
          <cell r="D29">
            <v>0</v>
          </cell>
          <cell r="E29">
            <v>0</v>
          </cell>
          <cell r="F29">
            <v>0</v>
          </cell>
        </row>
        <row r="30">
          <cell r="C30">
            <v>0</v>
          </cell>
          <cell r="D30">
            <v>0</v>
          </cell>
          <cell r="E30">
            <v>0</v>
          </cell>
          <cell r="F30">
            <v>0</v>
          </cell>
        </row>
        <row r="31">
          <cell r="C31">
            <v>0</v>
          </cell>
          <cell r="D31">
            <v>0</v>
          </cell>
          <cell r="E31">
            <v>0</v>
          </cell>
          <cell r="F31">
            <v>0</v>
          </cell>
          <cell r="G31">
            <v>0</v>
          </cell>
          <cell r="H31">
            <v>0</v>
          </cell>
        </row>
        <row r="32">
          <cell r="C32">
            <v>0</v>
          </cell>
          <cell r="D32">
            <v>0</v>
          </cell>
          <cell r="E32">
            <v>0</v>
          </cell>
          <cell r="F32">
            <v>0</v>
          </cell>
        </row>
        <row r="33">
          <cell r="C33">
            <v>0</v>
          </cell>
          <cell r="D33">
            <v>0</v>
          </cell>
          <cell r="E33">
            <v>0</v>
          </cell>
          <cell r="F33">
            <v>0</v>
          </cell>
        </row>
        <row r="34">
          <cell r="C34">
            <v>0</v>
          </cell>
          <cell r="D34">
            <v>0</v>
          </cell>
          <cell r="E34">
            <v>0</v>
          </cell>
          <cell r="F34">
            <v>0</v>
          </cell>
        </row>
        <row r="35">
          <cell r="C35">
            <v>0</v>
          </cell>
          <cell r="D35">
            <v>0</v>
          </cell>
          <cell r="E35">
            <v>0</v>
          </cell>
          <cell r="F35">
            <v>0</v>
          </cell>
        </row>
        <row r="37">
          <cell r="C37">
            <v>0</v>
          </cell>
          <cell r="D37">
            <v>0</v>
          </cell>
          <cell r="E37">
            <v>0</v>
          </cell>
          <cell r="F37">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row>
        <row r="41">
          <cell r="C41">
            <v>0</v>
          </cell>
          <cell r="D41">
            <v>0</v>
          </cell>
          <cell r="E41">
            <v>0</v>
          </cell>
          <cell r="F41">
            <v>0</v>
          </cell>
        </row>
        <row r="42">
          <cell r="C42">
            <v>0</v>
          </cell>
          <cell r="D42">
            <v>0</v>
          </cell>
          <cell r="E42">
            <v>0</v>
          </cell>
          <cell r="F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row>
        <row r="45">
          <cell r="C45">
            <v>0</v>
          </cell>
          <cell r="D45">
            <v>0</v>
          </cell>
        </row>
        <row r="46">
          <cell r="C46">
            <v>0</v>
          </cell>
          <cell r="D46">
            <v>0</v>
          </cell>
          <cell r="G46">
            <v>0</v>
          </cell>
          <cell r="H46">
            <v>0</v>
          </cell>
        </row>
        <row r="47">
          <cell r="C47">
            <v>0</v>
          </cell>
          <cell r="D47">
            <v>0</v>
          </cell>
          <cell r="E47">
            <v>0</v>
          </cell>
          <cell r="F47">
            <v>0</v>
          </cell>
        </row>
        <row r="48">
          <cell r="C48">
            <v>0</v>
          </cell>
          <cell r="D48">
            <v>0</v>
          </cell>
          <cell r="I48">
            <v>0</v>
          </cell>
          <cell r="J48">
            <v>0</v>
          </cell>
        </row>
        <row r="49">
          <cell r="C49">
            <v>0</v>
          </cell>
          <cell r="D49">
            <v>0</v>
          </cell>
        </row>
        <row r="50">
          <cell r="C50">
            <v>0</v>
          </cell>
          <cell r="D50">
            <v>0</v>
          </cell>
          <cell r="K50">
            <v>0</v>
          </cell>
          <cell r="L50">
            <v>0</v>
          </cell>
        </row>
        <row r="51">
          <cell r="C51">
            <v>0</v>
          </cell>
          <cell r="D51">
            <v>0</v>
          </cell>
          <cell r="M51">
            <v>0</v>
          </cell>
          <cell r="N51">
            <v>0</v>
          </cell>
        </row>
        <row r="52">
          <cell r="C52">
            <v>0</v>
          </cell>
          <cell r="D52">
            <v>0</v>
          </cell>
          <cell r="O52">
            <v>0</v>
          </cell>
          <cell r="P52">
            <v>0</v>
          </cell>
        </row>
      </sheetData>
      <sheetData sheetId="19">
        <row r="7">
          <cell r="D7">
            <v>0</v>
          </cell>
          <cell r="E7">
            <v>0</v>
          </cell>
        </row>
        <row r="8">
          <cell r="D8">
            <v>0</v>
          </cell>
          <cell r="E8">
            <v>0</v>
          </cell>
        </row>
        <row r="14">
          <cell r="D14" t="e">
            <v>#DIV/0!</v>
          </cell>
          <cell r="E14" t="e">
            <v>#DIV/0!</v>
          </cell>
        </row>
        <row r="15">
          <cell r="D15" t="e">
            <v>#DIV/0!</v>
          </cell>
          <cell r="E15" t="e">
            <v>#DIV/0!</v>
          </cell>
          <cell r="F15">
            <v>0</v>
          </cell>
          <cell r="G15">
            <v>0</v>
          </cell>
          <cell r="H15">
            <v>0</v>
          </cell>
          <cell r="I15">
            <v>0</v>
          </cell>
          <cell r="J15">
            <v>0</v>
          </cell>
          <cell r="K15">
            <v>0</v>
          </cell>
          <cell r="L15">
            <v>0</v>
          </cell>
          <cell r="M15">
            <v>0</v>
          </cell>
        </row>
        <row r="17">
          <cell r="D17" t="e">
            <v>#DIV/0!</v>
          </cell>
          <cell r="E17" t="e">
            <v>#DIV/0!</v>
          </cell>
        </row>
        <row r="18">
          <cell r="D18" t="e">
            <v>#DIV/0!</v>
          </cell>
          <cell r="E18" t="e">
            <v>#DIV/0!</v>
          </cell>
          <cell r="F18">
            <v>0</v>
          </cell>
          <cell r="G18">
            <v>0</v>
          </cell>
          <cell r="H18">
            <v>0</v>
          </cell>
          <cell r="I18">
            <v>0</v>
          </cell>
          <cell r="J18">
            <v>0</v>
          </cell>
          <cell r="K18">
            <v>0</v>
          </cell>
          <cell r="L18">
            <v>0</v>
          </cell>
          <cell r="M18">
            <v>0</v>
          </cell>
        </row>
        <row r="20">
          <cell r="D20" t="e">
            <v>#DIV/0!</v>
          </cell>
          <cell r="E20" t="e">
            <v>#DIV/0!</v>
          </cell>
        </row>
        <row r="21">
          <cell r="D21" t="e">
            <v>#DIV/0!</v>
          </cell>
          <cell r="E21" t="e">
            <v>#DIV/0!</v>
          </cell>
          <cell r="F21">
            <v>0</v>
          </cell>
          <cell r="G21">
            <v>0</v>
          </cell>
          <cell r="H21">
            <v>0</v>
          </cell>
          <cell r="I21">
            <v>0</v>
          </cell>
          <cell r="J21">
            <v>0</v>
          </cell>
          <cell r="K21">
            <v>0</v>
          </cell>
          <cell r="L21">
            <v>0</v>
          </cell>
          <cell r="M21">
            <v>0</v>
          </cell>
        </row>
        <row r="23">
          <cell r="D23" t="e">
            <v>#DIV/0!</v>
          </cell>
          <cell r="E23" t="e">
            <v>#DIV/0!</v>
          </cell>
        </row>
        <row r="24">
          <cell r="D24" t="e">
            <v>#DIV/0!</v>
          </cell>
          <cell r="E24" t="e">
            <v>#DIV/0!</v>
          </cell>
          <cell r="F24">
            <v>0</v>
          </cell>
          <cell r="G24">
            <v>0</v>
          </cell>
          <cell r="H24">
            <v>0</v>
          </cell>
          <cell r="I24">
            <v>0</v>
          </cell>
          <cell r="J24">
            <v>0</v>
          </cell>
          <cell r="K24">
            <v>0</v>
          </cell>
          <cell r="L24">
            <v>0</v>
          </cell>
          <cell r="M24">
            <v>0</v>
          </cell>
        </row>
        <row r="26">
          <cell r="D26" t="e">
            <v>#DIV/0!</v>
          </cell>
          <cell r="E26" t="e">
            <v>#DIV/0!</v>
          </cell>
        </row>
        <row r="27">
          <cell r="D27" t="e">
            <v>#DIV/0!</v>
          </cell>
          <cell r="E27" t="e">
            <v>#DIV/0!</v>
          </cell>
          <cell r="F27">
            <v>0</v>
          </cell>
          <cell r="G27">
            <v>0</v>
          </cell>
          <cell r="H27">
            <v>0</v>
          </cell>
          <cell r="I27">
            <v>0</v>
          </cell>
          <cell r="J27">
            <v>0</v>
          </cell>
          <cell r="K27">
            <v>0</v>
          </cell>
          <cell r="L27">
            <v>0</v>
          </cell>
          <cell r="M27">
            <v>0</v>
          </cell>
        </row>
        <row r="29">
          <cell r="D29" t="e">
            <v>#DIV/0!</v>
          </cell>
          <cell r="E29" t="e">
            <v>#DIV/0!</v>
          </cell>
        </row>
        <row r="30">
          <cell r="D30" t="e">
            <v>#DIV/0!</v>
          </cell>
          <cell r="E30" t="e">
            <v>#DIV/0!</v>
          </cell>
          <cell r="F30">
            <v>0</v>
          </cell>
          <cell r="G30">
            <v>0</v>
          </cell>
          <cell r="H30">
            <v>0</v>
          </cell>
          <cell r="I30">
            <v>0</v>
          </cell>
          <cell r="J30">
            <v>0</v>
          </cell>
          <cell r="K30">
            <v>0</v>
          </cell>
          <cell r="L30">
            <v>0</v>
          </cell>
          <cell r="M30">
            <v>0</v>
          </cell>
        </row>
        <row r="31">
          <cell r="D31" t="e">
            <v>#DIV/0!</v>
          </cell>
          <cell r="E31" t="e">
            <v>#DIV/0!</v>
          </cell>
          <cell r="F31">
            <v>0</v>
          </cell>
          <cell r="G31">
            <v>0</v>
          </cell>
          <cell r="H31">
            <v>0</v>
          </cell>
          <cell r="I31">
            <v>0</v>
          </cell>
          <cell r="J31">
            <v>0</v>
          </cell>
          <cell r="K31">
            <v>0</v>
          </cell>
          <cell r="L31">
            <v>0</v>
          </cell>
          <cell r="M31">
            <v>0</v>
          </cell>
        </row>
        <row r="33">
          <cell r="D33">
            <v>0</v>
          </cell>
          <cell r="E33">
            <v>0</v>
          </cell>
        </row>
        <row r="34">
          <cell r="D34">
            <v>0</v>
          </cell>
          <cell r="E34">
            <v>0</v>
          </cell>
        </row>
        <row r="35">
          <cell r="D35">
            <v>0</v>
          </cell>
          <cell r="E35">
            <v>0</v>
          </cell>
          <cell r="F35">
            <v>0</v>
          </cell>
          <cell r="G35">
            <v>0</v>
          </cell>
          <cell r="H35">
            <v>0</v>
          </cell>
          <cell r="I35">
            <v>0</v>
          </cell>
          <cell r="J35">
            <v>0</v>
          </cell>
          <cell r="K35">
            <v>0</v>
          </cell>
          <cell r="L35">
            <v>0</v>
          </cell>
          <cell r="M35">
            <v>0</v>
          </cell>
        </row>
        <row r="37">
          <cell r="D37">
            <v>0</v>
          </cell>
          <cell r="E37">
            <v>0</v>
          </cell>
          <cell r="F37">
            <v>0</v>
          </cell>
          <cell r="G37">
            <v>0</v>
          </cell>
          <cell r="H37">
            <v>0</v>
          </cell>
          <cell r="I37">
            <v>0</v>
          </cell>
          <cell r="J37">
            <v>0</v>
          </cell>
          <cell r="K37">
            <v>0</v>
          </cell>
          <cell r="L37">
            <v>0</v>
          </cell>
          <cell r="M37">
            <v>0</v>
          </cell>
        </row>
        <row r="38">
          <cell r="D38" t="e">
            <v>#DIV/0!</v>
          </cell>
          <cell r="E38" t="e">
            <v>#DIV/0!</v>
          </cell>
        </row>
        <row r="39">
          <cell r="D39">
            <v>0</v>
          </cell>
          <cell r="E39">
            <v>0</v>
          </cell>
        </row>
        <row r="40">
          <cell r="D40">
            <v>0</v>
          </cell>
          <cell r="E40">
            <v>0</v>
          </cell>
        </row>
        <row r="41">
          <cell r="D41">
            <v>0</v>
          </cell>
          <cell r="E41">
            <v>0</v>
          </cell>
          <cell r="F41">
            <v>0</v>
          </cell>
          <cell r="G41">
            <v>0</v>
          </cell>
          <cell r="H41">
            <v>0</v>
          </cell>
          <cell r="I41">
            <v>0</v>
          </cell>
          <cell r="J41">
            <v>0</v>
          </cell>
          <cell r="K41">
            <v>0</v>
          </cell>
          <cell r="L41">
            <v>0</v>
          </cell>
          <cell r="M41">
            <v>0</v>
          </cell>
        </row>
        <row r="43">
          <cell r="D43">
            <v>0</v>
          </cell>
          <cell r="E43">
            <v>0</v>
          </cell>
          <cell r="F43">
            <v>0</v>
          </cell>
          <cell r="G43">
            <v>0</v>
          </cell>
          <cell r="H43">
            <v>0</v>
          </cell>
          <cell r="I43">
            <v>0</v>
          </cell>
          <cell r="J43">
            <v>0</v>
          </cell>
          <cell r="K43">
            <v>0</v>
          </cell>
          <cell r="L43">
            <v>0</v>
          </cell>
          <cell r="M43">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t="e">
            <v>#DIV/0!</v>
          </cell>
          <cell r="E47" t="e">
            <v>#DIV/0!</v>
          </cell>
          <cell r="F47" t="e">
            <v>#DIV/0!</v>
          </cell>
          <cell r="G47" t="e">
            <v>#DIV/0!</v>
          </cell>
          <cell r="H47" t="e">
            <v>#DIV/0!</v>
          </cell>
          <cell r="I47" t="e">
            <v>#DIV/0!</v>
          </cell>
          <cell r="J47" t="e">
            <v>#DIV/0!</v>
          </cell>
          <cell r="K47" t="e">
            <v>#DIV/0!</v>
          </cell>
          <cell r="L47" t="e">
            <v>#DIV/0!</v>
          </cell>
          <cell r="M47" t="e">
            <v>#DIV/0!</v>
          </cell>
        </row>
      </sheetData>
      <sheetData sheetId="20">
        <row r="7">
          <cell r="C7">
            <v>0</v>
          </cell>
          <cell r="D7">
            <v>0</v>
          </cell>
        </row>
        <row r="8">
          <cell r="C8">
            <v>0</v>
          </cell>
          <cell r="D8">
            <v>0</v>
          </cell>
        </row>
        <row r="9">
          <cell r="C9">
            <v>0</v>
          </cell>
          <cell r="D9">
            <v>0</v>
          </cell>
        </row>
        <row r="10">
          <cell r="C10">
            <v>0</v>
          </cell>
          <cell r="D10">
            <v>0</v>
          </cell>
        </row>
        <row r="11">
          <cell r="C11" t="e">
            <v>#DIV/0!</v>
          </cell>
          <cell r="D11" t="e">
            <v>#DIV/0!</v>
          </cell>
        </row>
        <row r="12">
          <cell r="C12">
            <v>0</v>
          </cell>
          <cell r="D12">
            <v>0</v>
          </cell>
        </row>
      </sheetData>
      <sheetData sheetId="21" refreshError="1"/>
      <sheetData sheetId="22">
        <row r="7">
          <cell r="C7">
            <v>0</v>
          </cell>
          <cell r="D7">
            <v>0</v>
          </cell>
        </row>
        <row r="8">
          <cell r="C8">
            <v>0</v>
          </cell>
          <cell r="D8">
            <v>0</v>
          </cell>
        </row>
        <row r="9">
          <cell r="C9">
            <v>0</v>
          </cell>
          <cell r="D9">
            <v>0</v>
          </cell>
        </row>
        <row r="10">
          <cell r="C10">
            <v>0</v>
          </cell>
          <cell r="D10">
            <v>0</v>
          </cell>
        </row>
        <row r="11">
          <cell r="C11">
            <v>0</v>
          </cell>
          <cell r="D11">
            <v>0</v>
          </cell>
        </row>
        <row r="12">
          <cell r="C12">
            <v>0</v>
          </cell>
          <cell r="D12">
            <v>0</v>
          </cell>
        </row>
        <row r="14">
          <cell r="C14">
            <v>0</v>
          </cell>
          <cell r="D14">
            <v>0</v>
          </cell>
        </row>
        <row r="15">
          <cell r="C15">
            <v>0</v>
          </cell>
          <cell r="D15">
            <v>0</v>
          </cell>
        </row>
        <row r="16">
          <cell r="C16">
            <v>0</v>
          </cell>
          <cell r="D16">
            <v>0</v>
          </cell>
        </row>
        <row r="17">
          <cell r="C17">
            <v>0</v>
          </cell>
          <cell r="D17">
            <v>0</v>
          </cell>
        </row>
        <row r="18">
          <cell r="C18">
            <v>0</v>
          </cell>
          <cell r="D18">
            <v>0</v>
          </cell>
        </row>
        <row r="19">
          <cell r="C19">
            <v>0</v>
          </cell>
          <cell r="D19">
            <v>0</v>
          </cell>
        </row>
        <row r="21">
          <cell r="C21">
            <v>0</v>
          </cell>
          <cell r="D21">
            <v>0</v>
          </cell>
        </row>
        <row r="22">
          <cell r="C22">
            <v>0</v>
          </cell>
          <cell r="D22">
            <v>0</v>
          </cell>
        </row>
        <row r="23">
          <cell r="C23">
            <v>0</v>
          </cell>
          <cell r="D23">
            <v>0</v>
          </cell>
        </row>
        <row r="24">
          <cell r="C24">
            <v>0</v>
          </cell>
          <cell r="D24">
            <v>0</v>
          </cell>
        </row>
        <row r="25">
          <cell r="C25">
            <v>0</v>
          </cell>
          <cell r="D25">
            <v>0</v>
          </cell>
        </row>
        <row r="26">
          <cell r="C26">
            <v>0</v>
          </cell>
          <cell r="D26">
            <v>0</v>
          </cell>
        </row>
        <row r="28">
          <cell r="C28">
            <v>0</v>
          </cell>
          <cell r="D28">
            <v>0</v>
          </cell>
        </row>
        <row r="30">
          <cell r="C30">
            <v>0</v>
          </cell>
          <cell r="D30">
            <v>0</v>
          </cell>
        </row>
        <row r="32">
          <cell r="C32">
            <v>0</v>
          </cell>
          <cell r="D32">
            <v>0</v>
          </cell>
        </row>
        <row r="34">
          <cell r="C34">
            <v>0</v>
          </cell>
          <cell r="D34">
            <v>0</v>
          </cell>
        </row>
        <row r="35">
          <cell r="C35">
            <v>0</v>
          </cell>
          <cell r="D35">
            <v>0</v>
          </cell>
        </row>
        <row r="36">
          <cell r="C36">
            <v>0</v>
          </cell>
          <cell r="D36">
            <v>0</v>
          </cell>
        </row>
        <row r="37">
          <cell r="C37">
            <v>0</v>
          </cell>
          <cell r="D37">
            <v>0</v>
          </cell>
        </row>
        <row r="38">
          <cell r="C38">
            <v>0</v>
          </cell>
          <cell r="D38">
            <v>0</v>
          </cell>
        </row>
        <row r="39">
          <cell r="C39">
            <v>0</v>
          </cell>
          <cell r="D39">
            <v>0</v>
          </cell>
        </row>
        <row r="40">
          <cell r="C40">
            <v>0</v>
          </cell>
          <cell r="D40">
            <v>0</v>
          </cell>
        </row>
        <row r="41">
          <cell r="C41">
            <v>1.93</v>
          </cell>
          <cell r="D41">
            <v>1.93</v>
          </cell>
        </row>
        <row r="42">
          <cell r="C42">
            <v>0</v>
          </cell>
          <cell r="D42">
            <v>0</v>
          </cell>
        </row>
        <row r="44">
          <cell r="C44">
            <v>0</v>
          </cell>
          <cell r="D44">
            <v>0</v>
          </cell>
        </row>
        <row r="46">
          <cell r="C46">
            <v>0</v>
          </cell>
          <cell r="D46">
            <v>0</v>
          </cell>
        </row>
        <row r="47">
          <cell r="C47">
            <v>0</v>
          </cell>
          <cell r="D47">
            <v>0</v>
          </cell>
        </row>
        <row r="48">
          <cell r="C48">
            <v>0</v>
          </cell>
          <cell r="D48">
            <v>0</v>
          </cell>
        </row>
        <row r="49">
          <cell r="C49">
            <v>0</v>
          </cell>
          <cell r="D49">
            <v>0</v>
          </cell>
        </row>
        <row r="51">
          <cell r="C51">
            <v>0</v>
          </cell>
          <cell r="D51">
            <v>0</v>
          </cell>
        </row>
        <row r="52">
          <cell r="C52">
            <v>0</v>
          </cell>
          <cell r="D52">
            <v>0</v>
          </cell>
        </row>
        <row r="53">
          <cell r="C53">
            <v>0</v>
          </cell>
          <cell r="D53">
            <v>0</v>
          </cell>
        </row>
        <row r="54">
          <cell r="C54">
            <v>0</v>
          </cell>
          <cell r="D54">
            <v>0</v>
          </cell>
        </row>
        <row r="55">
          <cell r="C55">
            <v>0</v>
          </cell>
          <cell r="D55">
            <v>0</v>
          </cell>
        </row>
      </sheetData>
      <sheetData sheetId="23">
        <row r="8">
          <cell r="C8">
            <v>0</v>
          </cell>
          <cell r="D8">
            <v>0</v>
          </cell>
          <cell r="F8">
            <v>0</v>
          </cell>
          <cell r="G8">
            <v>0</v>
          </cell>
        </row>
        <row r="9">
          <cell r="C9">
            <v>0</v>
          </cell>
          <cell r="D9">
            <v>0</v>
          </cell>
        </row>
        <row r="10">
          <cell r="C10">
            <v>0</v>
          </cell>
          <cell r="D10">
            <v>0</v>
          </cell>
        </row>
        <row r="11">
          <cell r="C11">
            <v>0</v>
          </cell>
          <cell r="D11">
            <v>0</v>
          </cell>
        </row>
        <row r="12">
          <cell r="C12">
            <v>0</v>
          </cell>
          <cell r="D12">
            <v>0</v>
          </cell>
        </row>
        <row r="13">
          <cell r="C13">
            <v>0</v>
          </cell>
          <cell r="D13">
            <v>0</v>
          </cell>
          <cell r="F13">
            <v>0</v>
          </cell>
          <cell r="G13">
            <v>0</v>
          </cell>
        </row>
        <row r="15">
          <cell r="C15">
            <v>0</v>
          </cell>
          <cell r="D15">
            <v>0</v>
          </cell>
        </row>
        <row r="16">
          <cell r="C16">
            <v>0</v>
          </cell>
          <cell r="D16">
            <v>0</v>
          </cell>
        </row>
        <row r="17">
          <cell r="C17">
            <v>0</v>
          </cell>
          <cell r="D17">
            <v>0</v>
          </cell>
        </row>
        <row r="18">
          <cell r="C18">
            <v>0</v>
          </cell>
          <cell r="D18">
            <v>0</v>
          </cell>
        </row>
        <row r="19">
          <cell r="C19">
            <v>0</v>
          </cell>
          <cell r="D19">
            <v>0</v>
          </cell>
        </row>
        <row r="20">
          <cell r="C20">
            <v>0</v>
          </cell>
          <cell r="D20">
            <v>0</v>
          </cell>
          <cell r="F20">
            <v>0</v>
          </cell>
          <cell r="G20">
            <v>0</v>
          </cell>
        </row>
        <row r="22">
          <cell r="C22">
            <v>0</v>
          </cell>
          <cell r="D22">
            <v>0</v>
          </cell>
        </row>
        <row r="23">
          <cell r="C23">
            <v>0</v>
          </cell>
          <cell r="D23">
            <v>0</v>
          </cell>
        </row>
        <row r="24">
          <cell r="C24">
            <v>0</v>
          </cell>
          <cell r="D24">
            <v>0</v>
          </cell>
        </row>
        <row r="25">
          <cell r="C25">
            <v>0</v>
          </cell>
          <cell r="D25">
            <v>0</v>
          </cell>
        </row>
        <row r="26">
          <cell r="C26">
            <v>0</v>
          </cell>
          <cell r="D26">
            <v>0</v>
          </cell>
          <cell r="F26">
            <v>0</v>
          </cell>
          <cell r="G26">
            <v>0</v>
          </cell>
        </row>
        <row r="28">
          <cell r="C28">
            <v>0</v>
          </cell>
          <cell r="D28">
            <v>0</v>
          </cell>
        </row>
        <row r="30">
          <cell r="C30">
            <v>0</v>
          </cell>
          <cell r="D30">
            <v>0</v>
          </cell>
        </row>
        <row r="32">
          <cell r="C32">
            <v>0</v>
          </cell>
          <cell r="D32">
            <v>0</v>
          </cell>
        </row>
        <row r="34">
          <cell r="C34">
            <v>0</v>
          </cell>
          <cell r="D34">
            <v>0</v>
          </cell>
          <cell r="F34">
            <v>0</v>
          </cell>
          <cell r="G34">
            <v>0</v>
          </cell>
        </row>
        <row r="35">
          <cell r="C35">
            <v>0</v>
          </cell>
          <cell r="D35">
            <v>0</v>
          </cell>
        </row>
        <row r="36">
          <cell r="C36">
            <v>0</v>
          </cell>
          <cell r="D36">
            <v>0</v>
          </cell>
        </row>
        <row r="37">
          <cell r="C37">
            <v>0</v>
          </cell>
          <cell r="D37">
            <v>0</v>
          </cell>
          <cell r="F37">
            <v>0</v>
          </cell>
          <cell r="G37">
            <v>0</v>
          </cell>
        </row>
        <row r="38">
          <cell r="C38">
            <v>1.93</v>
          </cell>
          <cell r="D38">
            <v>1.93</v>
          </cell>
          <cell r="F38">
            <v>1.93</v>
          </cell>
          <cell r="G38">
            <v>1.93</v>
          </cell>
        </row>
        <row r="39">
          <cell r="C39">
            <v>0</v>
          </cell>
          <cell r="D39">
            <v>0</v>
          </cell>
          <cell r="F39">
            <v>0</v>
          </cell>
          <cell r="G39">
            <v>0</v>
          </cell>
        </row>
        <row r="41">
          <cell r="C41">
            <v>0</v>
          </cell>
          <cell r="D41">
            <v>0</v>
          </cell>
          <cell r="F41">
            <v>0</v>
          </cell>
          <cell r="G41">
            <v>0</v>
          </cell>
        </row>
        <row r="43">
          <cell r="C43">
            <v>0</v>
          </cell>
          <cell r="D43">
            <v>0</v>
          </cell>
          <cell r="F43">
            <v>0</v>
          </cell>
          <cell r="G43">
            <v>0</v>
          </cell>
        </row>
        <row r="44">
          <cell r="C44">
            <v>0</v>
          </cell>
          <cell r="D44">
            <v>0</v>
          </cell>
          <cell r="F44">
            <v>0</v>
          </cell>
          <cell r="G44">
            <v>0</v>
          </cell>
        </row>
        <row r="45">
          <cell r="C45">
            <v>0</v>
          </cell>
          <cell r="D45">
            <v>0</v>
          </cell>
          <cell r="F45">
            <v>0</v>
          </cell>
          <cell r="G45">
            <v>0</v>
          </cell>
        </row>
        <row r="47">
          <cell r="C47">
            <v>0</v>
          </cell>
          <cell r="D47">
            <v>0</v>
          </cell>
        </row>
      </sheetData>
      <sheetData sheetId="24">
        <row r="12">
          <cell r="C12">
            <v>0</v>
          </cell>
          <cell r="D12">
            <v>0</v>
          </cell>
          <cell r="E12">
            <v>0</v>
          </cell>
          <cell r="F12">
            <v>0</v>
          </cell>
        </row>
        <row r="14">
          <cell r="C14">
            <v>0</v>
          </cell>
          <cell r="D14">
            <v>0</v>
          </cell>
          <cell r="E14">
            <v>0</v>
          </cell>
          <cell r="F14">
            <v>0</v>
          </cell>
        </row>
        <row r="15">
          <cell r="B15" t="str">
            <v>ВН</v>
          </cell>
        </row>
        <row r="16">
          <cell r="B16" t="str">
            <v>СН1</v>
          </cell>
        </row>
        <row r="17">
          <cell r="B17" t="str">
            <v>СН2</v>
          </cell>
        </row>
        <row r="18">
          <cell r="B18" t="str">
            <v>НН</v>
          </cell>
        </row>
        <row r="23">
          <cell r="C23">
            <v>0</v>
          </cell>
          <cell r="D23">
            <v>0</v>
          </cell>
          <cell r="E23">
            <v>0</v>
          </cell>
          <cell r="F23">
            <v>0</v>
          </cell>
        </row>
        <row r="29">
          <cell r="C29">
            <v>0</v>
          </cell>
          <cell r="D29">
            <v>0</v>
          </cell>
          <cell r="E29">
            <v>0</v>
          </cell>
          <cell r="F29">
            <v>0</v>
          </cell>
        </row>
        <row r="39">
          <cell r="C39">
            <v>0</v>
          </cell>
          <cell r="D39">
            <v>0</v>
          </cell>
          <cell r="E39">
            <v>0</v>
          </cell>
          <cell r="F39">
            <v>0</v>
          </cell>
        </row>
        <row r="41">
          <cell r="B41" t="str">
            <v>ВН</v>
          </cell>
          <cell r="C41" t="e">
            <v>#DIV/0!</v>
          </cell>
          <cell r="E41" t="e">
            <v>#DIV/0!</v>
          </cell>
        </row>
        <row r="42">
          <cell r="B42" t="str">
            <v>СН1</v>
          </cell>
          <cell r="C42" t="e">
            <v>#DIV/0!</v>
          </cell>
          <cell r="E42" t="e">
            <v>#DIV/0!</v>
          </cell>
        </row>
        <row r="43">
          <cell r="B43" t="str">
            <v>СН2</v>
          </cell>
          <cell r="C43" t="e">
            <v>#DIV/0!</v>
          </cell>
          <cell r="E43" t="e">
            <v>#DIV/0!</v>
          </cell>
        </row>
        <row r="44">
          <cell r="B44" t="str">
            <v>НН</v>
          </cell>
          <cell r="C44" t="e">
            <v>#DIV/0!</v>
          </cell>
          <cell r="E44" t="e">
            <v>#DIV/0!</v>
          </cell>
        </row>
        <row r="45">
          <cell r="C45">
            <v>1.93</v>
          </cell>
          <cell r="E45">
            <v>1.93</v>
          </cell>
        </row>
        <row r="46">
          <cell r="C46">
            <v>0</v>
          </cell>
          <cell r="E46">
            <v>0</v>
          </cell>
        </row>
        <row r="47">
          <cell r="C47">
            <v>0</v>
          </cell>
          <cell r="E47">
            <v>0</v>
          </cell>
        </row>
        <row r="50">
          <cell r="C50">
            <v>0</v>
          </cell>
          <cell r="E50">
            <v>0</v>
          </cell>
        </row>
      </sheetData>
      <sheetData sheetId="25">
        <row r="7">
          <cell r="C7">
            <v>0</v>
          </cell>
          <cell r="D7">
            <v>0</v>
          </cell>
        </row>
        <row r="8">
          <cell r="C8">
            <v>0</v>
          </cell>
          <cell r="D8">
            <v>0</v>
          </cell>
        </row>
        <row r="9">
          <cell r="C9">
            <v>0</v>
          </cell>
          <cell r="D9">
            <v>0</v>
          </cell>
        </row>
        <row r="10">
          <cell r="C10">
            <v>0</v>
          </cell>
          <cell r="D10">
            <v>0</v>
          </cell>
        </row>
        <row r="11">
          <cell r="C11">
            <v>0</v>
          </cell>
          <cell r="D11">
            <v>0</v>
          </cell>
        </row>
        <row r="12">
          <cell r="C12">
            <v>0</v>
          </cell>
          <cell r="D12">
            <v>0</v>
          </cell>
        </row>
        <row r="14">
          <cell r="C14">
            <v>0</v>
          </cell>
          <cell r="D14">
            <v>0</v>
          </cell>
        </row>
        <row r="15">
          <cell r="C15">
            <v>0</v>
          </cell>
          <cell r="D15">
            <v>0</v>
          </cell>
        </row>
        <row r="16">
          <cell r="C16">
            <v>0</v>
          </cell>
          <cell r="D16">
            <v>0</v>
          </cell>
        </row>
        <row r="17">
          <cell r="C17">
            <v>0</v>
          </cell>
          <cell r="D17">
            <v>0</v>
          </cell>
        </row>
        <row r="18">
          <cell r="C18">
            <v>0</v>
          </cell>
          <cell r="D18">
            <v>0</v>
          </cell>
        </row>
        <row r="19">
          <cell r="C19">
            <v>0</v>
          </cell>
          <cell r="D19">
            <v>0</v>
          </cell>
        </row>
        <row r="21">
          <cell r="C21">
            <v>0</v>
          </cell>
          <cell r="D21">
            <v>0</v>
          </cell>
        </row>
        <row r="22">
          <cell r="C22">
            <v>0</v>
          </cell>
          <cell r="D22">
            <v>0</v>
          </cell>
        </row>
        <row r="23">
          <cell r="C23">
            <v>0</v>
          </cell>
          <cell r="D23">
            <v>0</v>
          </cell>
        </row>
        <row r="24">
          <cell r="C24">
            <v>0</v>
          </cell>
          <cell r="D24">
            <v>0</v>
          </cell>
        </row>
        <row r="25">
          <cell r="C25">
            <v>0</v>
          </cell>
          <cell r="D25">
            <v>0</v>
          </cell>
        </row>
        <row r="27">
          <cell r="C27">
            <v>0</v>
          </cell>
          <cell r="D27">
            <v>0</v>
          </cell>
        </row>
        <row r="29">
          <cell r="C29">
            <v>0</v>
          </cell>
          <cell r="D29">
            <v>0</v>
          </cell>
        </row>
        <row r="31">
          <cell r="C31">
            <v>0</v>
          </cell>
          <cell r="D31">
            <v>0</v>
          </cell>
        </row>
        <row r="36">
          <cell r="C36">
            <v>0</v>
          </cell>
          <cell r="D36">
            <v>0</v>
          </cell>
        </row>
        <row r="37">
          <cell r="C37">
            <v>0</v>
          </cell>
          <cell r="D37">
            <v>0</v>
          </cell>
        </row>
        <row r="38">
          <cell r="C38">
            <v>0</v>
          </cell>
          <cell r="D38">
            <v>0</v>
          </cell>
        </row>
        <row r="39">
          <cell r="C39">
            <v>0</v>
          </cell>
          <cell r="D39">
            <v>0</v>
          </cell>
        </row>
        <row r="40">
          <cell r="C40" t="e">
            <v>#DIV/0!</v>
          </cell>
          <cell r="D40" t="e">
            <v>#DIV/0!</v>
          </cell>
        </row>
        <row r="42">
          <cell r="C42" t="e">
            <v>#DIV/0!</v>
          </cell>
          <cell r="D42" t="e">
            <v>#DIV/0!</v>
          </cell>
        </row>
        <row r="44">
          <cell r="C44" t="e">
            <v>#DIV/0!</v>
          </cell>
          <cell r="D44" t="e">
            <v>#DIV/0!</v>
          </cell>
        </row>
        <row r="45">
          <cell r="C45" t="e">
            <v>#DIV/0!</v>
          </cell>
          <cell r="D45" t="e">
            <v>#DIV/0!</v>
          </cell>
        </row>
        <row r="46">
          <cell r="C46">
            <v>0</v>
          </cell>
          <cell r="D46">
            <v>0</v>
          </cell>
        </row>
        <row r="48">
          <cell r="C48">
            <v>0</v>
          </cell>
          <cell r="D48">
            <v>0</v>
          </cell>
        </row>
        <row r="49">
          <cell r="C49">
            <v>0</v>
          </cell>
          <cell r="D49">
            <v>0</v>
          </cell>
        </row>
        <row r="50">
          <cell r="C50">
            <v>0</v>
          </cell>
          <cell r="D50">
            <v>0</v>
          </cell>
        </row>
      </sheetData>
      <sheetData sheetId="26">
        <row r="9">
          <cell r="C9">
            <v>0</v>
          </cell>
          <cell r="D9">
            <v>0</v>
          </cell>
        </row>
        <row r="10">
          <cell r="C10">
            <v>0</v>
          </cell>
          <cell r="D10">
            <v>0</v>
          </cell>
        </row>
        <row r="11">
          <cell r="C11">
            <v>0</v>
          </cell>
          <cell r="D11">
            <v>0</v>
          </cell>
        </row>
        <row r="12">
          <cell r="C12">
            <v>0</v>
          </cell>
          <cell r="D12">
            <v>0</v>
          </cell>
        </row>
        <row r="13">
          <cell r="C13">
            <v>0</v>
          </cell>
          <cell r="D13">
            <v>0</v>
          </cell>
        </row>
        <row r="14">
          <cell r="C14">
            <v>0</v>
          </cell>
          <cell r="D14">
            <v>0</v>
          </cell>
          <cell r="F14">
            <v>0</v>
          </cell>
          <cell r="G14">
            <v>0</v>
          </cell>
        </row>
        <row r="16">
          <cell r="C16">
            <v>0</v>
          </cell>
          <cell r="D16">
            <v>0</v>
          </cell>
        </row>
        <row r="17">
          <cell r="C17">
            <v>0</v>
          </cell>
          <cell r="D17">
            <v>0</v>
          </cell>
        </row>
        <row r="18">
          <cell r="C18">
            <v>0</v>
          </cell>
          <cell r="D18">
            <v>0</v>
          </cell>
        </row>
        <row r="19">
          <cell r="C19">
            <v>0</v>
          </cell>
          <cell r="D19">
            <v>0</v>
          </cell>
        </row>
        <row r="20">
          <cell r="C20">
            <v>0</v>
          </cell>
          <cell r="D20">
            <v>0</v>
          </cell>
        </row>
        <row r="21">
          <cell r="C21">
            <v>0</v>
          </cell>
          <cell r="D21">
            <v>0</v>
          </cell>
          <cell r="F21">
            <v>0</v>
          </cell>
          <cell r="G21">
            <v>0</v>
          </cell>
        </row>
        <row r="23">
          <cell r="C23">
            <v>0</v>
          </cell>
          <cell r="D23">
            <v>0</v>
          </cell>
        </row>
        <row r="24">
          <cell r="C24">
            <v>0</v>
          </cell>
          <cell r="D24">
            <v>0</v>
          </cell>
        </row>
        <row r="25">
          <cell r="C25">
            <v>0</v>
          </cell>
          <cell r="D25">
            <v>0</v>
          </cell>
        </row>
        <row r="26">
          <cell r="C26">
            <v>0</v>
          </cell>
          <cell r="D26">
            <v>0</v>
          </cell>
        </row>
        <row r="27">
          <cell r="C27">
            <v>0</v>
          </cell>
          <cell r="D27">
            <v>0</v>
          </cell>
          <cell r="F27">
            <v>0</v>
          </cell>
          <cell r="G27">
            <v>0</v>
          </cell>
        </row>
        <row r="29">
          <cell r="C29">
            <v>0</v>
          </cell>
          <cell r="D29">
            <v>0</v>
          </cell>
        </row>
        <row r="31">
          <cell r="C31">
            <v>0</v>
          </cell>
          <cell r="D31">
            <v>0</v>
          </cell>
        </row>
        <row r="33">
          <cell r="C33">
            <v>0</v>
          </cell>
          <cell r="D33">
            <v>0</v>
          </cell>
        </row>
        <row r="35">
          <cell r="C35">
            <v>0</v>
          </cell>
          <cell r="D35">
            <v>0</v>
          </cell>
        </row>
        <row r="36">
          <cell r="C36">
            <v>0</v>
          </cell>
          <cell r="D36">
            <v>0</v>
          </cell>
        </row>
        <row r="37">
          <cell r="C37">
            <v>0</v>
          </cell>
          <cell r="D37">
            <v>0</v>
          </cell>
          <cell r="F37">
            <v>0</v>
          </cell>
          <cell r="G37">
            <v>0</v>
          </cell>
        </row>
        <row r="38">
          <cell r="C38">
            <v>0</v>
          </cell>
          <cell r="D38">
            <v>0</v>
          </cell>
          <cell r="F38">
            <v>0</v>
          </cell>
          <cell r="G38">
            <v>0</v>
          </cell>
        </row>
        <row r="39">
          <cell r="C39">
            <v>0</v>
          </cell>
          <cell r="D39">
            <v>0</v>
          </cell>
          <cell r="F39">
            <v>0</v>
          </cell>
          <cell r="G39">
            <v>0</v>
          </cell>
        </row>
        <row r="41">
          <cell r="C41">
            <v>0</v>
          </cell>
          <cell r="D41">
            <v>0</v>
          </cell>
          <cell r="F41">
            <v>0</v>
          </cell>
          <cell r="G41">
            <v>0</v>
          </cell>
        </row>
        <row r="42">
          <cell r="C42">
            <v>0</v>
          </cell>
          <cell r="D42">
            <v>0</v>
          </cell>
          <cell r="F42">
            <v>0</v>
          </cell>
          <cell r="G42">
            <v>0</v>
          </cell>
        </row>
        <row r="44">
          <cell r="C44">
            <v>0</v>
          </cell>
          <cell r="D44">
            <v>0</v>
          </cell>
        </row>
      </sheetData>
      <sheetData sheetId="27">
        <row r="9">
          <cell r="C9">
            <v>0</v>
          </cell>
          <cell r="D9">
            <v>0</v>
          </cell>
          <cell r="F9">
            <v>0</v>
          </cell>
          <cell r="G9">
            <v>0</v>
          </cell>
        </row>
        <row r="10">
          <cell r="C10">
            <v>0</v>
          </cell>
          <cell r="D10">
            <v>0</v>
          </cell>
          <cell r="F10">
            <v>0</v>
          </cell>
          <cell r="G10">
            <v>0</v>
          </cell>
        </row>
        <row r="11">
          <cell r="C11">
            <v>0</v>
          </cell>
          <cell r="D11">
            <v>0</v>
          </cell>
          <cell r="F11">
            <v>0</v>
          </cell>
          <cell r="G11">
            <v>0</v>
          </cell>
        </row>
        <row r="12">
          <cell r="C12">
            <v>0</v>
          </cell>
          <cell r="D12">
            <v>0</v>
          </cell>
          <cell r="F12">
            <v>0</v>
          </cell>
          <cell r="G12">
            <v>0</v>
          </cell>
        </row>
        <row r="13">
          <cell r="C13">
            <v>0</v>
          </cell>
          <cell r="D13">
            <v>0</v>
          </cell>
          <cell r="F13">
            <v>0</v>
          </cell>
          <cell r="G13">
            <v>0</v>
          </cell>
        </row>
        <row r="14">
          <cell r="C14">
            <v>0</v>
          </cell>
          <cell r="D14">
            <v>0</v>
          </cell>
          <cell r="F14">
            <v>0</v>
          </cell>
          <cell r="G14">
            <v>0</v>
          </cell>
        </row>
        <row r="16">
          <cell r="C16">
            <v>0</v>
          </cell>
          <cell r="D16">
            <v>0</v>
          </cell>
          <cell r="F16">
            <v>0</v>
          </cell>
          <cell r="G16">
            <v>0</v>
          </cell>
        </row>
        <row r="17">
          <cell r="C17">
            <v>0</v>
          </cell>
          <cell r="D17">
            <v>0</v>
          </cell>
          <cell r="F17">
            <v>0</v>
          </cell>
          <cell r="G17">
            <v>0</v>
          </cell>
        </row>
        <row r="18">
          <cell r="C18">
            <v>0</v>
          </cell>
          <cell r="D18">
            <v>0</v>
          </cell>
          <cell r="F18">
            <v>0</v>
          </cell>
          <cell r="G18">
            <v>0</v>
          </cell>
        </row>
        <row r="19">
          <cell r="C19">
            <v>0</v>
          </cell>
          <cell r="D19">
            <v>0</v>
          </cell>
          <cell r="F19">
            <v>0</v>
          </cell>
          <cell r="G19">
            <v>0</v>
          </cell>
        </row>
        <row r="20">
          <cell r="C20">
            <v>0</v>
          </cell>
          <cell r="D20">
            <v>0</v>
          </cell>
          <cell r="F20">
            <v>0</v>
          </cell>
          <cell r="G20">
            <v>0</v>
          </cell>
        </row>
        <row r="21">
          <cell r="C21">
            <v>0</v>
          </cell>
          <cell r="D21">
            <v>0</v>
          </cell>
          <cell r="F21">
            <v>0</v>
          </cell>
          <cell r="G21">
            <v>0</v>
          </cell>
        </row>
        <row r="23">
          <cell r="C23">
            <v>0</v>
          </cell>
          <cell r="D23">
            <v>0</v>
          </cell>
          <cell r="F23">
            <v>0</v>
          </cell>
          <cell r="G23">
            <v>0</v>
          </cell>
        </row>
        <row r="24">
          <cell r="C24">
            <v>0</v>
          </cell>
          <cell r="D24">
            <v>0</v>
          </cell>
          <cell r="F24">
            <v>0</v>
          </cell>
          <cell r="G24">
            <v>0</v>
          </cell>
        </row>
        <row r="25">
          <cell r="C25">
            <v>0</v>
          </cell>
          <cell r="D25">
            <v>0</v>
          </cell>
          <cell r="F25">
            <v>0</v>
          </cell>
          <cell r="G25">
            <v>0</v>
          </cell>
        </row>
        <row r="26">
          <cell r="C26">
            <v>0</v>
          </cell>
          <cell r="D26">
            <v>0</v>
          </cell>
          <cell r="F26">
            <v>0</v>
          </cell>
          <cell r="G26">
            <v>0</v>
          </cell>
        </row>
        <row r="27">
          <cell r="C27">
            <v>0</v>
          </cell>
          <cell r="D27">
            <v>0</v>
          </cell>
          <cell r="F27">
            <v>0</v>
          </cell>
          <cell r="G27">
            <v>0</v>
          </cell>
        </row>
        <row r="29">
          <cell r="C29">
            <v>0</v>
          </cell>
          <cell r="D29">
            <v>0</v>
          </cell>
          <cell r="F29">
            <v>0</v>
          </cell>
          <cell r="G29">
            <v>0</v>
          </cell>
        </row>
        <row r="31">
          <cell r="C31">
            <v>0</v>
          </cell>
          <cell r="D31">
            <v>0</v>
          </cell>
          <cell r="F31">
            <v>0</v>
          </cell>
          <cell r="G31">
            <v>0</v>
          </cell>
        </row>
        <row r="33">
          <cell r="C33">
            <v>0</v>
          </cell>
          <cell r="D33">
            <v>0</v>
          </cell>
          <cell r="F33">
            <v>0</v>
          </cell>
          <cell r="G33">
            <v>0</v>
          </cell>
        </row>
        <row r="35">
          <cell r="C35">
            <v>0</v>
          </cell>
          <cell r="D35">
            <v>0</v>
          </cell>
          <cell r="F35">
            <v>0</v>
          </cell>
          <cell r="G35">
            <v>0</v>
          </cell>
        </row>
        <row r="36">
          <cell r="C36">
            <v>0</v>
          </cell>
          <cell r="D36">
            <v>0</v>
          </cell>
          <cell r="F36">
            <v>0</v>
          </cell>
          <cell r="G36">
            <v>0</v>
          </cell>
        </row>
        <row r="37">
          <cell r="C37">
            <v>0</v>
          </cell>
          <cell r="D37">
            <v>0</v>
          </cell>
          <cell r="F37">
            <v>0</v>
          </cell>
          <cell r="G37">
            <v>0</v>
          </cell>
        </row>
        <row r="38">
          <cell r="C38">
            <v>0</v>
          </cell>
          <cell r="D38">
            <v>0</v>
          </cell>
          <cell r="F38">
            <v>0</v>
          </cell>
          <cell r="G38">
            <v>0</v>
          </cell>
        </row>
        <row r="39">
          <cell r="C39" t="e">
            <v>#DIV/0!</v>
          </cell>
          <cell r="D39" t="e">
            <v>#DIV/0!</v>
          </cell>
          <cell r="F39">
            <v>0</v>
          </cell>
          <cell r="G39">
            <v>0</v>
          </cell>
        </row>
        <row r="41">
          <cell r="C41" t="e">
            <v>#DIV/0!</v>
          </cell>
          <cell r="D41" t="e">
            <v>#DIV/0!</v>
          </cell>
          <cell r="F41">
            <v>0</v>
          </cell>
          <cell r="G41">
            <v>0</v>
          </cell>
        </row>
        <row r="42">
          <cell r="C42">
            <v>0</v>
          </cell>
          <cell r="D42">
            <v>0</v>
          </cell>
          <cell r="F42">
            <v>0</v>
          </cell>
          <cell r="G42">
            <v>0</v>
          </cell>
        </row>
        <row r="44">
          <cell r="C44">
            <v>0</v>
          </cell>
          <cell r="D44">
            <v>0</v>
          </cell>
          <cell r="F44">
            <v>0</v>
          </cell>
          <cell r="G44">
            <v>0</v>
          </cell>
        </row>
      </sheetData>
      <sheetData sheetId="28">
        <row r="10">
          <cell r="C10">
            <v>0</v>
          </cell>
          <cell r="D10">
            <v>0</v>
          </cell>
          <cell r="E10">
            <v>0</v>
          </cell>
          <cell r="F10">
            <v>0</v>
          </cell>
          <cell r="H10">
            <v>0</v>
          </cell>
          <cell r="I10">
            <v>0</v>
          </cell>
          <cell r="J10">
            <v>0</v>
          </cell>
          <cell r="K10">
            <v>0</v>
          </cell>
        </row>
        <row r="12">
          <cell r="C12">
            <v>0</v>
          </cell>
          <cell r="D12">
            <v>0</v>
          </cell>
          <cell r="E12">
            <v>0</v>
          </cell>
          <cell r="F12">
            <v>0</v>
          </cell>
        </row>
        <row r="13">
          <cell r="C13">
            <v>0</v>
          </cell>
          <cell r="D13">
            <v>0</v>
          </cell>
          <cell r="E13">
            <v>0</v>
          </cell>
          <cell r="F13">
            <v>0</v>
          </cell>
        </row>
        <row r="14">
          <cell r="C14">
            <v>0</v>
          </cell>
          <cell r="D14">
            <v>0</v>
          </cell>
          <cell r="E14">
            <v>0</v>
          </cell>
          <cell r="F14">
            <v>0</v>
          </cell>
        </row>
        <row r="15">
          <cell r="C15">
            <v>0</v>
          </cell>
          <cell r="D15">
            <v>0</v>
          </cell>
          <cell r="E15">
            <v>0</v>
          </cell>
          <cell r="F15">
            <v>0</v>
          </cell>
        </row>
        <row r="16">
          <cell r="C16">
            <v>0</v>
          </cell>
          <cell r="D16">
            <v>0</v>
          </cell>
          <cell r="E16">
            <v>0</v>
          </cell>
          <cell r="F16">
            <v>0</v>
          </cell>
        </row>
        <row r="17">
          <cell r="C17">
            <v>0</v>
          </cell>
          <cell r="D17">
            <v>0</v>
          </cell>
          <cell r="E17">
            <v>0</v>
          </cell>
          <cell r="F17">
            <v>0</v>
          </cell>
        </row>
        <row r="18">
          <cell r="C18">
            <v>0</v>
          </cell>
          <cell r="D18">
            <v>0</v>
          </cell>
          <cell r="E18">
            <v>0</v>
          </cell>
          <cell r="F18">
            <v>0</v>
          </cell>
          <cell r="H18">
            <v>0</v>
          </cell>
          <cell r="I18">
            <v>0</v>
          </cell>
          <cell r="J18">
            <v>0</v>
          </cell>
          <cell r="K18">
            <v>0</v>
          </cell>
        </row>
        <row r="20">
          <cell r="C20">
            <v>0</v>
          </cell>
          <cell r="D20">
            <v>0</v>
          </cell>
          <cell r="E20">
            <v>0</v>
          </cell>
          <cell r="F20">
            <v>0</v>
          </cell>
        </row>
        <row r="21">
          <cell r="C21">
            <v>0</v>
          </cell>
          <cell r="D21">
            <v>0</v>
          </cell>
          <cell r="E21">
            <v>0</v>
          </cell>
          <cell r="F21">
            <v>0</v>
          </cell>
        </row>
        <row r="22">
          <cell r="C22">
            <v>0</v>
          </cell>
          <cell r="D22">
            <v>0</v>
          </cell>
          <cell r="E22">
            <v>0</v>
          </cell>
          <cell r="F22">
            <v>0</v>
          </cell>
        </row>
        <row r="23">
          <cell r="C23">
            <v>0</v>
          </cell>
          <cell r="D23">
            <v>0</v>
          </cell>
          <cell r="E23">
            <v>0</v>
          </cell>
          <cell r="F23">
            <v>0</v>
          </cell>
        </row>
        <row r="24">
          <cell r="C24">
            <v>0</v>
          </cell>
          <cell r="D24">
            <v>0</v>
          </cell>
          <cell r="E24">
            <v>0</v>
          </cell>
          <cell r="F24">
            <v>0</v>
          </cell>
        </row>
        <row r="25">
          <cell r="C25">
            <v>0</v>
          </cell>
          <cell r="D25">
            <v>0</v>
          </cell>
          <cell r="E25">
            <v>0</v>
          </cell>
          <cell r="F25">
            <v>0</v>
          </cell>
          <cell r="H25">
            <v>0</v>
          </cell>
          <cell r="I25">
            <v>0</v>
          </cell>
          <cell r="J25">
            <v>0</v>
          </cell>
          <cell r="K25">
            <v>0</v>
          </cell>
        </row>
        <row r="27">
          <cell r="C27">
            <v>0</v>
          </cell>
          <cell r="D27">
            <v>0</v>
          </cell>
          <cell r="E27">
            <v>0</v>
          </cell>
          <cell r="F27">
            <v>0</v>
          </cell>
        </row>
        <row r="28">
          <cell r="C28">
            <v>0</v>
          </cell>
          <cell r="D28">
            <v>0</v>
          </cell>
          <cell r="E28">
            <v>0</v>
          </cell>
          <cell r="F28">
            <v>0</v>
          </cell>
        </row>
        <row r="29">
          <cell r="C29">
            <v>0</v>
          </cell>
          <cell r="D29">
            <v>0</v>
          </cell>
          <cell r="E29">
            <v>0</v>
          </cell>
          <cell r="F29">
            <v>0</v>
          </cell>
        </row>
        <row r="30">
          <cell r="C30">
            <v>0</v>
          </cell>
          <cell r="D30">
            <v>0</v>
          </cell>
          <cell r="E30">
            <v>0</v>
          </cell>
          <cell r="F30">
            <v>0</v>
          </cell>
        </row>
        <row r="31">
          <cell r="C31">
            <v>0</v>
          </cell>
          <cell r="D31">
            <v>0</v>
          </cell>
          <cell r="E31">
            <v>0</v>
          </cell>
          <cell r="F31">
            <v>0</v>
          </cell>
        </row>
        <row r="33">
          <cell r="C33">
            <v>0</v>
          </cell>
          <cell r="D33">
            <v>0</v>
          </cell>
          <cell r="E33">
            <v>0</v>
          </cell>
          <cell r="F33">
            <v>0</v>
          </cell>
        </row>
        <row r="35">
          <cell r="C35">
            <v>0</v>
          </cell>
          <cell r="D35">
            <v>0</v>
          </cell>
          <cell r="E35">
            <v>0</v>
          </cell>
          <cell r="F35">
            <v>0</v>
          </cell>
        </row>
        <row r="37">
          <cell r="C37">
            <v>0</v>
          </cell>
          <cell r="D37">
            <v>0</v>
          </cell>
          <cell r="E37">
            <v>0</v>
          </cell>
          <cell r="F37">
            <v>0</v>
          </cell>
        </row>
        <row r="39">
          <cell r="C39">
            <v>0</v>
          </cell>
          <cell r="D39">
            <v>0</v>
          </cell>
          <cell r="E39">
            <v>0</v>
          </cell>
          <cell r="F39">
            <v>0</v>
          </cell>
        </row>
        <row r="40">
          <cell r="C40">
            <v>0</v>
          </cell>
          <cell r="D40">
            <v>0</v>
          </cell>
          <cell r="E40">
            <v>0</v>
          </cell>
          <cell r="F40">
            <v>0</v>
          </cell>
        </row>
        <row r="41">
          <cell r="C41">
            <v>0</v>
          </cell>
          <cell r="D41">
            <v>0</v>
          </cell>
          <cell r="E41">
            <v>0</v>
          </cell>
          <cell r="F41">
            <v>0</v>
          </cell>
          <cell r="H41">
            <v>0</v>
          </cell>
          <cell r="I41">
            <v>0</v>
          </cell>
          <cell r="J41">
            <v>0</v>
          </cell>
          <cell r="K41">
            <v>0</v>
          </cell>
        </row>
        <row r="42">
          <cell r="C42">
            <v>0</v>
          </cell>
          <cell r="D42">
            <v>0</v>
          </cell>
          <cell r="E42">
            <v>0</v>
          </cell>
          <cell r="F42">
            <v>0</v>
          </cell>
          <cell r="H42">
            <v>0</v>
          </cell>
          <cell r="J42">
            <v>0</v>
          </cell>
        </row>
        <row r="43">
          <cell r="C43">
            <v>0</v>
          </cell>
          <cell r="E43">
            <v>0</v>
          </cell>
          <cell r="H43">
            <v>0</v>
          </cell>
          <cell r="J43">
            <v>0</v>
          </cell>
        </row>
        <row r="44">
          <cell r="C44">
            <v>0</v>
          </cell>
          <cell r="D44">
            <v>0</v>
          </cell>
          <cell r="E44">
            <v>0</v>
          </cell>
          <cell r="F44">
            <v>0</v>
          </cell>
          <cell r="J44">
            <v>0</v>
          </cell>
        </row>
        <row r="46">
          <cell r="C46">
            <v>0</v>
          </cell>
          <cell r="D46">
            <v>0</v>
          </cell>
          <cell r="E46">
            <v>0</v>
          </cell>
          <cell r="F46">
            <v>0</v>
          </cell>
        </row>
        <row r="48">
          <cell r="C48">
            <v>0</v>
          </cell>
          <cell r="E48">
            <v>0</v>
          </cell>
          <cell r="H48">
            <v>0</v>
          </cell>
          <cell r="J48">
            <v>0</v>
          </cell>
        </row>
        <row r="49">
          <cell r="C49">
            <v>0</v>
          </cell>
          <cell r="E49">
            <v>0</v>
          </cell>
          <cell r="H49">
            <v>0</v>
          </cell>
          <cell r="J49">
            <v>0</v>
          </cell>
        </row>
      </sheetData>
      <sheetData sheetId="29">
        <row r="7">
          <cell r="C7">
            <v>0</v>
          </cell>
          <cell r="D7">
            <v>0</v>
          </cell>
          <cell r="E7">
            <v>0</v>
          </cell>
          <cell r="F7">
            <v>0</v>
          </cell>
          <cell r="G7">
            <v>0</v>
          </cell>
          <cell r="H7">
            <v>0</v>
          </cell>
          <cell r="I7">
            <v>0</v>
          </cell>
          <cell r="J7">
            <v>0</v>
          </cell>
          <cell r="K7">
            <v>0</v>
          </cell>
          <cell r="L7">
            <v>0</v>
          </cell>
        </row>
        <row r="9">
          <cell r="C9">
            <v>0</v>
          </cell>
          <cell r="D9">
            <v>0</v>
          </cell>
        </row>
        <row r="10">
          <cell r="C10">
            <v>0</v>
          </cell>
          <cell r="D10">
            <v>0</v>
          </cell>
        </row>
        <row r="11">
          <cell r="C11">
            <v>0</v>
          </cell>
          <cell r="D11">
            <v>0</v>
          </cell>
          <cell r="E11">
            <v>0</v>
          </cell>
          <cell r="F11">
            <v>0</v>
          </cell>
          <cell r="G11">
            <v>0</v>
          </cell>
          <cell r="H11">
            <v>0</v>
          </cell>
          <cell r="I11">
            <v>0</v>
          </cell>
          <cell r="J11">
            <v>0</v>
          </cell>
          <cell r="K11">
            <v>0</v>
          </cell>
          <cell r="L11">
            <v>0</v>
          </cell>
        </row>
        <row r="13">
          <cell r="C13">
            <v>0</v>
          </cell>
          <cell r="D13">
            <v>0</v>
          </cell>
        </row>
        <row r="14">
          <cell r="C14">
            <v>0</v>
          </cell>
          <cell r="D14">
            <v>0</v>
          </cell>
        </row>
        <row r="15">
          <cell r="C15">
            <v>0</v>
          </cell>
          <cell r="D15">
            <v>0</v>
          </cell>
        </row>
        <row r="16">
          <cell r="C16">
            <v>0</v>
          </cell>
          <cell r="D16">
            <v>0</v>
          </cell>
        </row>
        <row r="17">
          <cell r="C17">
            <v>0</v>
          </cell>
          <cell r="D17">
            <v>0</v>
          </cell>
        </row>
        <row r="18">
          <cell r="C18">
            <v>0</v>
          </cell>
          <cell r="D18">
            <v>0</v>
          </cell>
        </row>
        <row r="19">
          <cell r="C19">
            <v>0</v>
          </cell>
          <cell r="D19">
            <v>0</v>
          </cell>
        </row>
        <row r="20">
          <cell r="C20">
            <v>0</v>
          </cell>
          <cell r="D20">
            <v>0</v>
          </cell>
        </row>
        <row r="21">
          <cell r="C21">
            <v>0</v>
          </cell>
          <cell r="D21">
            <v>0</v>
          </cell>
          <cell r="E21">
            <v>0</v>
          </cell>
          <cell r="F21">
            <v>0</v>
          </cell>
          <cell r="G21">
            <v>0</v>
          </cell>
          <cell r="H21">
            <v>0</v>
          </cell>
          <cell r="I21">
            <v>0</v>
          </cell>
          <cell r="J21">
            <v>0</v>
          </cell>
          <cell r="K21">
            <v>0</v>
          </cell>
          <cell r="L21">
            <v>0</v>
          </cell>
        </row>
        <row r="22">
          <cell r="C22">
            <v>0</v>
          </cell>
          <cell r="D22">
            <v>0</v>
          </cell>
          <cell r="E22">
            <v>0</v>
          </cell>
          <cell r="F22">
            <v>0</v>
          </cell>
          <cell r="G22">
            <v>0</v>
          </cell>
          <cell r="H22">
            <v>0</v>
          </cell>
          <cell r="I22">
            <v>0</v>
          </cell>
          <cell r="J22">
            <v>0</v>
          </cell>
          <cell r="K22">
            <v>0</v>
          </cell>
          <cell r="L22">
            <v>0</v>
          </cell>
        </row>
        <row r="23">
          <cell r="C23">
            <v>0</v>
          </cell>
          <cell r="D23">
            <v>0</v>
          </cell>
          <cell r="E23">
            <v>0</v>
          </cell>
          <cell r="F23">
            <v>0</v>
          </cell>
        </row>
        <row r="24">
          <cell r="C24">
            <v>0</v>
          </cell>
          <cell r="D24">
            <v>0</v>
          </cell>
          <cell r="I24">
            <v>0</v>
          </cell>
          <cell r="J24">
            <v>0</v>
          </cell>
        </row>
        <row r="25">
          <cell r="C25">
            <v>0</v>
          </cell>
          <cell r="D25">
            <v>0</v>
          </cell>
          <cell r="G25">
            <v>0</v>
          </cell>
          <cell r="H25">
            <v>0</v>
          </cell>
        </row>
        <row r="26">
          <cell r="C26">
            <v>0</v>
          </cell>
          <cell r="D26">
            <v>0</v>
          </cell>
          <cell r="K26">
            <v>0</v>
          </cell>
          <cell r="L26">
            <v>0</v>
          </cell>
        </row>
      </sheetData>
      <sheetData sheetId="30">
        <row r="12">
          <cell r="B12">
            <v>0</v>
          </cell>
          <cell r="C12">
            <v>0</v>
          </cell>
          <cell r="D12">
            <v>0</v>
          </cell>
          <cell r="E12">
            <v>0</v>
          </cell>
          <cell r="F12">
            <v>0</v>
          </cell>
        </row>
        <row r="23">
          <cell r="B23">
            <v>0</v>
          </cell>
          <cell r="C23">
            <v>0</v>
          </cell>
          <cell r="D23">
            <v>0</v>
          </cell>
          <cell r="E23">
            <v>0</v>
          </cell>
          <cell r="F23">
            <v>0</v>
          </cell>
        </row>
        <row r="35">
          <cell r="B35">
            <v>0</v>
          </cell>
          <cell r="C35">
            <v>0</v>
          </cell>
          <cell r="D35">
            <v>0</v>
          </cell>
          <cell r="E35">
            <v>0</v>
          </cell>
          <cell r="F35">
            <v>0</v>
          </cell>
        </row>
        <row r="47">
          <cell r="B47">
            <v>0</v>
          </cell>
          <cell r="C47">
            <v>0</v>
          </cell>
          <cell r="D47">
            <v>0</v>
          </cell>
          <cell r="E47">
            <v>0</v>
          </cell>
          <cell r="F47">
            <v>0</v>
          </cell>
        </row>
        <row r="56">
          <cell r="B56">
            <v>0</v>
          </cell>
          <cell r="C56">
            <v>0</v>
          </cell>
          <cell r="D56">
            <v>0</v>
          </cell>
          <cell r="E56">
            <v>0</v>
          </cell>
          <cell r="F56">
            <v>0</v>
          </cell>
        </row>
        <row r="58">
          <cell r="B58">
            <v>0</v>
          </cell>
          <cell r="C58">
            <v>0</v>
          </cell>
          <cell r="D58">
            <v>0</v>
          </cell>
          <cell r="E58">
            <v>0</v>
          </cell>
          <cell r="F58">
            <v>0</v>
          </cell>
        </row>
      </sheetData>
      <sheetData sheetId="31">
        <row r="6">
          <cell r="C6">
            <v>0</v>
          </cell>
          <cell r="D6">
            <v>0</v>
          </cell>
        </row>
        <row r="8">
          <cell r="C8">
            <v>0</v>
          </cell>
          <cell r="D8">
            <v>0</v>
          </cell>
        </row>
        <row r="9">
          <cell r="C9">
            <v>0</v>
          </cell>
          <cell r="D9">
            <v>0</v>
          </cell>
        </row>
        <row r="11">
          <cell r="C11">
            <v>0</v>
          </cell>
          <cell r="D11">
            <v>0</v>
          </cell>
        </row>
        <row r="12">
          <cell r="C12">
            <v>0</v>
          </cell>
          <cell r="D12">
            <v>0</v>
          </cell>
        </row>
        <row r="13">
          <cell r="C13">
            <v>0</v>
          </cell>
          <cell r="D13">
            <v>0</v>
          </cell>
        </row>
        <row r="14">
          <cell r="C14">
            <v>0</v>
          </cell>
          <cell r="D14">
            <v>0</v>
          </cell>
        </row>
        <row r="16">
          <cell r="C16">
            <v>0</v>
          </cell>
          <cell r="D16">
            <v>0</v>
          </cell>
        </row>
        <row r="17">
          <cell r="C17">
            <v>0</v>
          </cell>
          <cell r="D17">
            <v>0</v>
          </cell>
        </row>
        <row r="18">
          <cell r="C18">
            <v>0</v>
          </cell>
          <cell r="D18">
            <v>0</v>
          </cell>
        </row>
        <row r="20">
          <cell r="C20">
            <v>0</v>
          </cell>
          <cell r="D20">
            <v>0</v>
          </cell>
        </row>
        <row r="22">
          <cell r="C22">
            <v>0</v>
          </cell>
          <cell r="D22">
            <v>0</v>
          </cell>
        </row>
        <row r="23">
          <cell r="C23">
            <v>0</v>
          </cell>
          <cell r="D23">
            <v>0</v>
          </cell>
        </row>
        <row r="25">
          <cell r="C25">
            <v>0</v>
          </cell>
          <cell r="D25">
            <v>0</v>
          </cell>
        </row>
        <row r="26">
          <cell r="C26">
            <v>0</v>
          </cell>
          <cell r="D26">
            <v>0</v>
          </cell>
        </row>
        <row r="27">
          <cell r="C27">
            <v>0</v>
          </cell>
          <cell r="D27">
            <v>0</v>
          </cell>
        </row>
        <row r="28">
          <cell r="C28">
            <v>0</v>
          </cell>
          <cell r="D28">
            <v>0</v>
          </cell>
        </row>
        <row r="30">
          <cell r="C30">
            <v>0</v>
          </cell>
          <cell r="D30">
            <v>0</v>
          </cell>
        </row>
        <row r="32">
          <cell r="C32">
            <v>0</v>
          </cell>
          <cell r="D32">
            <v>0</v>
          </cell>
        </row>
        <row r="34">
          <cell r="C34">
            <v>0</v>
          </cell>
          <cell r="D34">
            <v>0</v>
          </cell>
        </row>
        <row r="35">
          <cell r="C35">
            <v>0</v>
          </cell>
          <cell r="D35">
            <v>0</v>
          </cell>
        </row>
        <row r="36">
          <cell r="C36">
            <v>0</v>
          </cell>
          <cell r="D36">
            <v>0</v>
          </cell>
        </row>
        <row r="37">
          <cell r="C37">
            <v>0</v>
          </cell>
          <cell r="D37">
            <v>0</v>
          </cell>
        </row>
      </sheetData>
      <sheetData sheetId="32">
        <row r="8">
          <cell r="C8">
            <v>0</v>
          </cell>
          <cell r="D8">
            <v>0</v>
          </cell>
        </row>
        <row r="10">
          <cell r="C10">
            <v>0</v>
          </cell>
          <cell r="D10">
            <v>0</v>
          </cell>
        </row>
        <row r="11">
          <cell r="C11">
            <v>0</v>
          </cell>
          <cell r="D11">
            <v>0</v>
          </cell>
        </row>
        <row r="13">
          <cell r="C13">
            <v>0</v>
          </cell>
          <cell r="D13">
            <v>0</v>
          </cell>
        </row>
        <row r="14">
          <cell r="C14">
            <v>0</v>
          </cell>
          <cell r="D14">
            <v>0</v>
          </cell>
        </row>
        <row r="15">
          <cell r="C15">
            <v>0</v>
          </cell>
          <cell r="D15">
            <v>0</v>
          </cell>
        </row>
        <row r="16">
          <cell r="C16">
            <v>0</v>
          </cell>
          <cell r="D16">
            <v>0</v>
          </cell>
          <cell r="F16">
            <v>0</v>
          </cell>
          <cell r="G16">
            <v>0</v>
          </cell>
        </row>
        <row r="18">
          <cell r="C18">
            <v>0</v>
          </cell>
          <cell r="D18">
            <v>0</v>
          </cell>
        </row>
        <row r="19">
          <cell r="C19">
            <v>0</v>
          </cell>
          <cell r="D19">
            <v>0</v>
          </cell>
        </row>
        <row r="20">
          <cell r="C20">
            <v>0</v>
          </cell>
          <cell r="D20">
            <v>0</v>
          </cell>
          <cell r="F20">
            <v>0</v>
          </cell>
          <cell r="G20">
            <v>0</v>
          </cell>
        </row>
        <row r="22">
          <cell r="C22">
            <v>0</v>
          </cell>
          <cell r="D22">
            <v>0</v>
          </cell>
        </row>
        <row r="24">
          <cell r="C24">
            <v>0</v>
          </cell>
          <cell r="D24">
            <v>0</v>
          </cell>
        </row>
        <row r="25">
          <cell r="C25">
            <v>0</v>
          </cell>
          <cell r="D25">
            <v>0</v>
          </cell>
          <cell r="F25">
            <v>0</v>
          </cell>
          <cell r="G25">
            <v>0</v>
          </cell>
        </row>
        <row r="27">
          <cell r="C27">
            <v>0</v>
          </cell>
          <cell r="D27">
            <v>0</v>
          </cell>
        </row>
        <row r="28">
          <cell r="C28">
            <v>0</v>
          </cell>
          <cell r="D28">
            <v>0</v>
          </cell>
        </row>
        <row r="29">
          <cell r="C29">
            <v>0</v>
          </cell>
          <cell r="D29">
            <v>0</v>
          </cell>
        </row>
        <row r="30">
          <cell r="C30">
            <v>0</v>
          </cell>
          <cell r="D30">
            <v>0</v>
          </cell>
        </row>
        <row r="32">
          <cell r="C32">
            <v>0</v>
          </cell>
          <cell r="D32">
            <v>0</v>
          </cell>
        </row>
        <row r="34">
          <cell r="C34">
            <v>0</v>
          </cell>
          <cell r="D34">
            <v>0</v>
          </cell>
          <cell r="F34">
            <v>0</v>
          </cell>
          <cell r="G34">
            <v>0</v>
          </cell>
        </row>
      </sheetData>
      <sheetData sheetId="33">
        <row r="9">
          <cell r="C9">
            <v>0</v>
          </cell>
          <cell r="D9">
            <v>0</v>
          </cell>
        </row>
        <row r="11">
          <cell r="C11">
            <v>0</v>
          </cell>
          <cell r="D11">
            <v>0</v>
          </cell>
        </row>
        <row r="12">
          <cell r="C12">
            <v>0</v>
          </cell>
          <cell r="D12">
            <v>0</v>
          </cell>
        </row>
        <row r="14">
          <cell r="C14">
            <v>0</v>
          </cell>
          <cell r="D14">
            <v>0</v>
          </cell>
        </row>
        <row r="15">
          <cell r="C15">
            <v>0</v>
          </cell>
          <cell r="D15">
            <v>0</v>
          </cell>
        </row>
        <row r="16">
          <cell r="C16">
            <v>0</v>
          </cell>
          <cell r="D16">
            <v>0</v>
          </cell>
        </row>
        <row r="17">
          <cell r="C17">
            <v>0</v>
          </cell>
          <cell r="D17">
            <v>0</v>
          </cell>
          <cell r="F17">
            <v>0</v>
          </cell>
          <cell r="G17">
            <v>0</v>
          </cell>
        </row>
        <row r="19">
          <cell r="C19">
            <v>0</v>
          </cell>
          <cell r="D19">
            <v>0</v>
          </cell>
        </row>
        <row r="20">
          <cell r="C20">
            <v>0</v>
          </cell>
          <cell r="D20">
            <v>0</v>
          </cell>
        </row>
        <row r="21">
          <cell r="C21">
            <v>0</v>
          </cell>
          <cell r="D21">
            <v>0</v>
          </cell>
          <cell r="F21">
            <v>0</v>
          </cell>
          <cell r="G21">
            <v>0</v>
          </cell>
        </row>
        <row r="23">
          <cell r="C23">
            <v>0</v>
          </cell>
          <cell r="D23">
            <v>0</v>
          </cell>
        </row>
        <row r="25">
          <cell r="C25">
            <v>0</v>
          </cell>
          <cell r="D25">
            <v>0</v>
          </cell>
        </row>
        <row r="26">
          <cell r="C26">
            <v>0</v>
          </cell>
          <cell r="D26">
            <v>0</v>
          </cell>
          <cell r="F26">
            <v>0</v>
          </cell>
          <cell r="G26">
            <v>0</v>
          </cell>
        </row>
        <row r="28">
          <cell r="C28">
            <v>0</v>
          </cell>
          <cell r="D28">
            <v>0</v>
          </cell>
        </row>
        <row r="29">
          <cell r="C29">
            <v>0</v>
          </cell>
          <cell r="D29">
            <v>0</v>
          </cell>
        </row>
        <row r="30">
          <cell r="C30">
            <v>0</v>
          </cell>
          <cell r="D30">
            <v>0</v>
          </cell>
        </row>
        <row r="31">
          <cell r="C31">
            <v>0</v>
          </cell>
          <cell r="D31">
            <v>0</v>
          </cell>
        </row>
        <row r="33">
          <cell r="C33">
            <v>0</v>
          </cell>
          <cell r="D33">
            <v>0</v>
          </cell>
        </row>
        <row r="35">
          <cell r="C35">
            <v>0</v>
          </cell>
          <cell r="D35">
            <v>0</v>
          </cell>
          <cell r="F35">
            <v>0</v>
          </cell>
          <cell r="G35">
            <v>0</v>
          </cell>
        </row>
      </sheetData>
      <sheetData sheetId="34">
        <row r="9">
          <cell r="C9">
            <v>0</v>
          </cell>
          <cell r="D9">
            <v>0</v>
          </cell>
          <cell r="F9">
            <v>0</v>
          </cell>
          <cell r="G9">
            <v>0</v>
          </cell>
        </row>
        <row r="11">
          <cell r="C11">
            <v>0</v>
          </cell>
          <cell r="D11">
            <v>0</v>
          </cell>
          <cell r="F11">
            <v>0</v>
          </cell>
          <cell r="G11">
            <v>0</v>
          </cell>
        </row>
        <row r="12">
          <cell r="C12">
            <v>0</v>
          </cell>
          <cell r="D12">
            <v>0</v>
          </cell>
          <cell r="F12">
            <v>0</v>
          </cell>
          <cell r="G12">
            <v>0</v>
          </cell>
        </row>
        <row r="14">
          <cell r="C14">
            <v>0</v>
          </cell>
          <cell r="D14">
            <v>0</v>
          </cell>
          <cell r="F14">
            <v>0</v>
          </cell>
          <cell r="G14">
            <v>0</v>
          </cell>
        </row>
        <row r="15">
          <cell r="C15">
            <v>0</v>
          </cell>
          <cell r="D15">
            <v>0</v>
          </cell>
          <cell r="F15">
            <v>0</v>
          </cell>
          <cell r="G15">
            <v>0</v>
          </cell>
        </row>
        <row r="16">
          <cell r="C16">
            <v>0</v>
          </cell>
          <cell r="D16">
            <v>0</v>
          </cell>
          <cell r="F16">
            <v>0</v>
          </cell>
          <cell r="G16">
            <v>0</v>
          </cell>
        </row>
        <row r="17">
          <cell r="C17">
            <v>0</v>
          </cell>
          <cell r="D17">
            <v>0</v>
          </cell>
          <cell r="F17">
            <v>0</v>
          </cell>
          <cell r="G17">
            <v>0</v>
          </cell>
        </row>
        <row r="19">
          <cell r="C19">
            <v>0</v>
          </cell>
          <cell r="D19">
            <v>0</v>
          </cell>
          <cell r="F19">
            <v>0</v>
          </cell>
          <cell r="G19">
            <v>0</v>
          </cell>
        </row>
        <row r="20">
          <cell r="C20">
            <v>0</v>
          </cell>
          <cell r="D20">
            <v>0</v>
          </cell>
          <cell r="F20">
            <v>0</v>
          </cell>
          <cell r="G20">
            <v>0</v>
          </cell>
        </row>
        <row r="21">
          <cell r="C21">
            <v>0</v>
          </cell>
          <cell r="D21">
            <v>0</v>
          </cell>
          <cell r="F21">
            <v>0</v>
          </cell>
          <cell r="G21">
            <v>0</v>
          </cell>
        </row>
        <row r="23">
          <cell r="C23">
            <v>0</v>
          </cell>
          <cell r="D23">
            <v>0</v>
          </cell>
          <cell r="F23">
            <v>0</v>
          </cell>
          <cell r="G23">
            <v>0</v>
          </cell>
        </row>
        <row r="25">
          <cell r="C25">
            <v>0</v>
          </cell>
          <cell r="D25">
            <v>0</v>
          </cell>
          <cell r="F25">
            <v>0</v>
          </cell>
          <cell r="G25">
            <v>0</v>
          </cell>
        </row>
        <row r="26">
          <cell r="C26">
            <v>0</v>
          </cell>
          <cell r="D26">
            <v>0</v>
          </cell>
          <cell r="F26">
            <v>0</v>
          </cell>
          <cell r="G26">
            <v>0</v>
          </cell>
        </row>
        <row r="28">
          <cell r="C28">
            <v>0</v>
          </cell>
          <cell r="D28">
            <v>0</v>
          </cell>
          <cell r="F28">
            <v>0</v>
          </cell>
          <cell r="G28">
            <v>0</v>
          </cell>
        </row>
        <row r="29">
          <cell r="C29">
            <v>0</v>
          </cell>
          <cell r="D29">
            <v>0</v>
          </cell>
          <cell r="F29">
            <v>0</v>
          </cell>
          <cell r="G29">
            <v>0</v>
          </cell>
        </row>
        <row r="30">
          <cell r="C30">
            <v>0</v>
          </cell>
          <cell r="D30">
            <v>0</v>
          </cell>
          <cell r="F30">
            <v>0</v>
          </cell>
          <cell r="G30">
            <v>0</v>
          </cell>
        </row>
        <row r="31">
          <cell r="C31">
            <v>0</v>
          </cell>
          <cell r="D31">
            <v>0</v>
          </cell>
          <cell r="F31">
            <v>0</v>
          </cell>
          <cell r="G31">
            <v>0</v>
          </cell>
        </row>
        <row r="33">
          <cell r="C33">
            <v>0</v>
          </cell>
          <cell r="D33">
            <v>0</v>
          </cell>
          <cell r="F33">
            <v>0</v>
          </cell>
          <cell r="G33">
            <v>0</v>
          </cell>
        </row>
        <row r="35">
          <cell r="C35">
            <v>0</v>
          </cell>
          <cell r="D35">
            <v>0</v>
          </cell>
          <cell r="F35">
            <v>0</v>
          </cell>
          <cell r="G35">
            <v>0</v>
          </cell>
        </row>
      </sheetData>
      <sheetData sheetId="35">
        <row r="12">
          <cell r="C12">
            <v>0</v>
          </cell>
          <cell r="D12">
            <v>0</v>
          </cell>
          <cell r="E12">
            <v>0</v>
          </cell>
          <cell r="F12">
            <v>0</v>
          </cell>
        </row>
        <row r="13">
          <cell r="B13" t="str">
            <v>ВН</v>
          </cell>
        </row>
        <row r="14">
          <cell r="B14" t="str">
            <v>СН1</v>
          </cell>
        </row>
        <row r="15">
          <cell r="B15" t="str">
            <v>СН2</v>
          </cell>
        </row>
        <row r="16">
          <cell r="B16" t="str">
            <v>НН</v>
          </cell>
        </row>
        <row r="26">
          <cell r="C26">
            <v>0</v>
          </cell>
          <cell r="D26">
            <v>0</v>
          </cell>
          <cell r="E26">
            <v>0</v>
          </cell>
          <cell r="F26">
            <v>0</v>
          </cell>
        </row>
        <row r="31">
          <cell r="C31">
            <v>0</v>
          </cell>
          <cell r="D31">
            <v>0</v>
          </cell>
          <cell r="E31">
            <v>0</v>
          </cell>
          <cell r="F31">
            <v>0</v>
          </cell>
        </row>
        <row r="34">
          <cell r="B34" t="str">
            <v>ВН</v>
          </cell>
        </row>
        <row r="35">
          <cell r="B35" t="str">
            <v>СН1</v>
          </cell>
        </row>
        <row r="36">
          <cell r="B36" t="str">
            <v>СН2</v>
          </cell>
        </row>
        <row r="37">
          <cell r="B37" t="str">
            <v>НН</v>
          </cell>
        </row>
        <row r="39">
          <cell r="B39" t="str">
            <v>ВН</v>
          </cell>
        </row>
        <row r="40">
          <cell r="B40" t="str">
            <v>СН1</v>
          </cell>
        </row>
        <row r="41">
          <cell r="B41" t="str">
            <v>СН2</v>
          </cell>
        </row>
        <row r="42">
          <cell r="B42" t="str">
            <v>НН</v>
          </cell>
        </row>
        <row r="44">
          <cell r="C44">
            <v>0</v>
          </cell>
          <cell r="D44">
            <v>0</v>
          </cell>
          <cell r="E44">
            <v>0</v>
          </cell>
          <cell r="F44">
            <v>0</v>
          </cell>
        </row>
        <row r="48">
          <cell r="C48">
            <v>0</v>
          </cell>
          <cell r="D48">
            <v>0</v>
          </cell>
          <cell r="E48">
            <v>0</v>
          </cell>
          <cell r="F48">
            <v>0</v>
          </cell>
        </row>
        <row r="50">
          <cell r="B50" t="str">
            <v>ВН</v>
          </cell>
        </row>
        <row r="51">
          <cell r="B51" t="str">
            <v>СН1</v>
          </cell>
        </row>
        <row r="52">
          <cell r="B52" t="str">
            <v>СН2</v>
          </cell>
        </row>
        <row r="53">
          <cell r="B53" t="str">
            <v>НН</v>
          </cell>
        </row>
      </sheetData>
      <sheetData sheetId="36">
        <row r="11">
          <cell r="C11">
            <v>0</v>
          </cell>
          <cell r="D11">
            <v>0</v>
          </cell>
        </row>
        <row r="13">
          <cell r="C13">
            <v>0</v>
          </cell>
          <cell r="D13">
            <v>0</v>
          </cell>
        </row>
        <row r="14">
          <cell r="C14">
            <v>0</v>
          </cell>
          <cell r="D14">
            <v>0</v>
          </cell>
        </row>
        <row r="16">
          <cell r="C16">
            <v>0</v>
          </cell>
          <cell r="D16">
            <v>0</v>
          </cell>
        </row>
        <row r="17">
          <cell r="C17">
            <v>0</v>
          </cell>
          <cell r="D17">
            <v>0</v>
          </cell>
        </row>
        <row r="18">
          <cell r="C18">
            <v>0</v>
          </cell>
          <cell r="D18">
            <v>0</v>
          </cell>
        </row>
        <row r="19">
          <cell r="C19">
            <v>0</v>
          </cell>
          <cell r="D19">
            <v>0</v>
          </cell>
          <cell r="F19">
            <v>0</v>
          </cell>
          <cell r="G19">
            <v>0</v>
          </cell>
        </row>
        <row r="21">
          <cell r="C21">
            <v>0</v>
          </cell>
          <cell r="D21">
            <v>0</v>
          </cell>
        </row>
        <row r="22">
          <cell r="C22">
            <v>0</v>
          </cell>
          <cell r="D22">
            <v>0</v>
          </cell>
        </row>
        <row r="23">
          <cell r="C23">
            <v>0</v>
          </cell>
          <cell r="D23">
            <v>0</v>
          </cell>
          <cell r="F23">
            <v>0</v>
          </cell>
          <cell r="G23">
            <v>0</v>
          </cell>
        </row>
        <row r="25">
          <cell r="C25">
            <v>0</v>
          </cell>
          <cell r="D25">
            <v>0</v>
          </cell>
        </row>
        <row r="27">
          <cell r="C27">
            <v>0</v>
          </cell>
          <cell r="D27">
            <v>0</v>
          </cell>
        </row>
        <row r="28">
          <cell r="C28">
            <v>0</v>
          </cell>
          <cell r="D28">
            <v>0</v>
          </cell>
          <cell r="F28">
            <v>0</v>
          </cell>
          <cell r="G28">
            <v>0</v>
          </cell>
        </row>
        <row r="30">
          <cell r="C30">
            <v>0</v>
          </cell>
          <cell r="D30">
            <v>0</v>
          </cell>
        </row>
        <row r="31">
          <cell r="C31">
            <v>0</v>
          </cell>
          <cell r="D31">
            <v>0</v>
          </cell>
        </row>
        <row r="32">
          <cell r="C32">
            <v>0</v>
          </cell>
          <cell r="D32">
            <v>0</v>
          </cell>
        </row>
        <row r="33">
          <cell r="C33">
            <v>0</v>
          </cell>
          <cell r="D33">
            <v>0</v>
          </cell>
        </row>
        <row r="35">
          <cell r="C35">
            <v>0</v>
          </cell>
          <cell r="D35">
            <v>0</v>
          </cell>
        </row>
        <row r="37">
          <cell r="C37">
            <v>0</v>
          </cell>
          <cell r="D37">
            <v>0</v>
          </cell>
          <cell r="F37">
            <v>0</v>
          </cell>
          <cell r="G37">
            <v>0</v>
          </cell>
        </row>
        <row r="39">
          <cell r="C39">
            <v>0</v>
          </cell>
          <cell r="D39">
            <v>0</v>
          </cell>
          <cell r="F39">
            <v>0</v>
          </cell>
          <cell r="G39">
            <v>0</v>
          </cell>
        </row>
        <row r="40">
          <cell r="C40">
            <v>0</v>
          </cell>
          <cell r="D40">
            <v>0</v>
          </cell>
          <cell r="F40">
            <v>0</v>
          </cell>
          <cell r="G40">
            <v>0</v>
          </cell>
        </row>
      </sheetData>
      <sheetData sheetId="37">
        <row r="5">
          <cell r="J5" t="str">
            <v>Всего</v>
          </cell>
        </row>
        <row r="7">
          <cell r="A7" t="str">
            <v>1.</v>
          </cell>
          <cell r="B7" t="str">
            <v>Условно-переменные затраты</v>
          </cell>
          <cell r="C7" t="str">
            <v>Всего</v>
          </cell>
          <cell r="D7" t="str">
            <v>тыс.руб.</v>
          </cell>
          <cell r="E7">
            <v>0</v>
          </cell>
          <cell r="F7">
            <v>0</v>
          </cell>
          <cell r="H7">
            <v>0</v>
          </cell>
          <cell r="J7">
            <v>0</v>
          </cell>
          <cell r="K7">
            <v>0</v>
          </cell>
        </row>
        <row r="8">
          <cell r="A8" t="str">
            <v>1.1.</v>
          </cell>
          <cell r="B8" t="str">
            <v>Электростанции ЭСО - всего</v>
          </cell>
          <cell r="C8" t="str">
            <v>Электростанции ЭСО</v>
          </cell>
          <cell r="E8">
            <v>0</v>
          </cell>
          <cell r="F8">
            <v>0</v>
          </cell>
          <cell r="H8">
            <v>0</v>
          </cell>
          <cell r="J8">
            <v>0</v>
          </cell>
          <cell r="K8">
            <v>0</v>
          </cell>
        </row>
        <row r="9">
          <cell r="B9" t="str">
            <v xml:space="preserve">    в т.ч. по источникам</v>
          </cell>
        </row>
        <row r="10">
          <cell r="C10">
            <v>0</v>
          </cell>
          <cell r="E10">
            <v>0</v>
          </cell>
          <cell r="F10">
            <v>0</v>
          </cell>
          <cell r="H10">
            <v>0</v>
          </cell>
          <cell r="J10">
            <v>0</v>
          </cell>
          <cell r="K10">
            <v>0</v>
          </cell>
        </row>
        <row r="12">
          <cell r="A12" t="str">
            <v>1.2.</v>
          </cell>
          <cell r="B12" t="str">
            <v>С оптового рынка</v>
          </cell>
          <cell r="C12" t="str">
            <v>ФОРЭМ</v>
          </cell>
          <cell r="E12">
            <v>0</v>
          </cell>
          <cell r="F12">
            <v>0</v>
          </cell>
          <cell r="K12">
            <v>0</v>
          </cell>
        </row>
        <row r="13">
          <cell r="A13" t="str">
            <v>1.3.</v>
          </cell>
          <cell r="B13" t="str">
            <v>Блокстанции</v>
          </cell>
          <cell r="E13">
            <v>0</v>
          </cell>
          <cell r="F13">
            <v>0</v>
          </cell>
          <cell r="K13">
            <v>0</v>
          </cell>
        </row>
        <row r="14">
          <cell r="A14" t="str">
            <v>1.4.</v>
          </cell>
          <cell r="B14" t="str">
            <v>ПЭ - всего</v>
          </cell>
          <cell r="C14" t="str">
            <v>Сторонние поставщики</v>
          </cell>
          <cell r="E14">
            <v>0</v>
          </cell>
          <cell r="F14">
            <v>0</v>
          </cell>
          <cell r="K14">
            <v>0</v>
          </cell>
        </row>
        <row r="15">
          <cell r="B15" t="str">
            <v xml:space="preserve">    в т.ч. по поставщикам</v>
          </cell>
        </row>
        <row r="16">
          <cell r="C16">
            <v>0</v>
          </cell>
          <cell r="E16">
            <v>0</v>
          </cell>
          <cell r="F16">
            <v>0</v>
          </cell>
          <cell r="K16">
            <v>0</v>
          </cell>
        </row>
        <row r="20">
          <cell r="A20" t="str">
            <v>2.</v>
          </cell>
          <cell r="B20" t="str">
            <v>Условно-постоянные расходы</v>
          </cell>
          <cell r="C20" t="str">
            <v>Всего</v>
          </cell>
          <cell r="D20" t="str">
            <v>тыс.руб.</v>
          </cell>
          <cell r="E20">
            <v>0</v>
          </cell>
          <cell r="F20">
            <v>0</v>
          </cell>
          <cell r="H20">
            <v>0</v>
          </cell>
          <cell r="J20">
            <v>0</v>
          </cell>
          <cell r="K20">
            <v>0</v>
          </cell>
        </row>
        <row r="21">
          <cell r="A21" t="str">
            <v>2.1.</v>
          </cell>
          <cell r="B21" t="str">
            <v>Электростанции ЭСО - всего</v>
          </cell>
          <cell r="C21" t="str">
            <v>Электростанции ЭСО</v>
          </cell>
          <cell r="E21">
            <v>0</v>
          </cell>
          <cell r="F21">
            <v>0</v>
          </cell>
          <cell r="H21">
            <v>0</v>
          </cell>
          <cell r="J21">
            <v>0</v>
          </cell>
          <cell r="K21">
            <v>0</v>
          </cell>
        </row>
        <row r="22">
          <cell r="B22" t="str">
            <v>в т.ч. по источникам</v>
          </cell>
        </row>
        <row r="23">
          <cell r="C23">
            <v>0</v>
          </cell>
          <cell r="E23">
            <v>0</v>
          </cell>
          <cell r="F23">
            <v>0</v>
          </cell>
          <cell r="H23">
            <v>0</v>
          </cell>
          <cell r="J23">
            <v>0</v>
          </cell>
          <cell r="K23">
            <v>0</v>
          </cell>
        </row>
        <row r="25">
          <cell r="A25" t="str">
            <v>2.2.</v>
          </cell>
          <cell r="B25" t="str">
            <v>С оптового рынка</v>
          </cell>
          <cell r="C25" t="str">
            <v>ФОРЭМ</v>
          </cell>
          <cell r="E25">
            <v>0</v>
          </cell>
          <cell r="F25">
            <v>0</v>
          </cell>
          <cell r="K25">
            <v>0</v>
          </cell>
        </row>
        <row r="26">
          <cell r="A26" t="str">
            <v>2.3.</v>
          </cell>
          <cell r="B26" t="str">
            <v>Блокстанции</v>
          </cell>
          <cell r="E26">
            <v>0</v>
          </cell>
          <cell r="F26">
            <v>0</v>
          </cell>
          <cell r="K26">
            <v>0</v>
          </cell>
        </row>
        <row r="27">
          <cell r="A27" t="str">
            <v>2.4.</v>
          </cell>
          <cell r="B27" t="str">
            <v>ПЭ - всего</v>
          </cell>
          <cell r="C27" t="str">
            <v>Сторонние поставщики</v>
          </cell>
          <cell r="E27">
            <v>0</v>
          </cell>
          <cell r="F27">
            <v>0</v>
          </cell>
          <cell r="K27">
            <v>0</v>
          </cell>
        </row>
        <row r="28">
          <cell r="B28" t="str">
            <v>в т.ч. по поставщикам</v>
          </cell>
        </row>
        <row r="29">
          <cell r="C29">
            <v>0</v>
          </cell>
          <cell r="E29">
            <v>0</v>
          </cell>
          <cell r="F29">
            <v>0</v>
          </cell>
          <cell r="K29">
            <v>0</v>
          </cell>
        </row>
        <row r="33">
          <cell r="A33" t="str">
            <v>3.</v>
          </cell>
          <cell r="B33" t="str">
            <v>Затраты всего (п.1 + п.2)</v>
          </cell>
          <cell r="C33" t="str">
            <v>Всего</v>
          </cell>
          <cell r="D33" t="str">
            <v>тыс.руб.</v>
          </cell>
          <cell r="E33">
            <v>0</v>
          </cell>
          <cell r="F33">
            <v>0</v>
          </cell>
          <cell r="H33">
            <v>0</v>
          </cell>
          <cell r="J33">
            <v>0</v>
          </cell>
          <cell r="K33">
            <v>0</v>
          </cell>
        </row>
        <row r="34">
          <cell r="A34" t="str">
            <v>3.1.</v>
          </cell>
          <cell r="B34" t="str">
            <v>Электростанции ЭСО - всего</v>
          </cell>
          <cell r="C34" t="str">
            <v>Электростанции ЭСО</v>
          </cell>
          <cell r="E34">
            <v>0</v>
          </cell>
          <cell r="F34">
            <v>0</v>
          </cell>
          <cell r="H34">
            <v>0</v>
          </cell>
          <cell r="J34">
            <v>0</v>
          </cell>
          <cell r="K34">
            <v>0</v>
          </cell>
        </row>
        <row r="35">
          <cell r="B35" t="str">
            <v>в т.ч. по источникам</v>
          </cell>
        </row>
        <row r="36">
          <cell r="C36">
            <v>0</v>
          </cell>
          <cell r="E36">
            <v>0</v>
          </cell>
          <cell r="F36">
            <v>0</v>
          </cell>
          <cell r="H36">
            <v>0</v>
          </cell>
          <cell r="J36">
            <v>0</v>
          </cell>
          <cell r="K36">
            <v>0</v>
          </cell>
        </row>
        <row r="38">
          <cell r="A38" t="str">
            <v>3.2.</v>
          </cell>
          <cell r="B38" t="str">
            <v>С оптового рынка</v>
          </cell>
          <cell r="C38" t="str">
            <v>ФОРЭМ</v>
          </cell>
          <cell r="E38">
            <v>0</v>
          </cell>
          <cell r="F38">
            <v>0</v>
          </cell>
          <cell r="K38">
            <v>0</v>
          </cell>
        </row>
        <row r="39">
          <cell r="A39" t="str">
            <v>3.3.</v>
          </cell>
          <cell r="B39" t="str">
            <v>Блокстанции</v>
          </cell>
          <cell r="E39">
            <v>0</v>
          </cell>
          <cell r="F39">
            <v>0</v>
          </cell>
          <cell r="K39">
            <v>0</v>
          </cell>
        </row>
        <row r="40">
          <cell r="A40" t="str">
            <v>3.4.</v>
          </cell>
          <cell r="B40" t="str">
            <v>ПЭ - всего</v>
          </cell>
          <cell r="C40" t="str">
            <v>Сторонние поставщики</v>
          </cell>
          <cell r="E40">
            <v>0</v>
          </cell>
          <cell r="F40">
            <v>0</v>
          </cell>
          <cell r="K40">
            <v>0</v>
          </cell>
        </row>
        <row r="41">
          <cell r="B41" t="str">
            <v>в т.ч. по поставщикам</v>
          </cell>
        </row>
        <row r="42">
          <cell r="C42">
            <v>0</v>
          </cell>
          <cell r="E42">
            <v>0</v>
          </cell>
          <cell r="F42">
            <v>0</v>
          </cell>
          <cell r="K42">
            <v>0</v>
          </cell>
        </row>
        <row r="46">
          <cell r="A46" t="str">
            <v>4.</v>
          </cell>
          <cell r="B46" t="str">
            <v>Прибыль</v>
          </cell>
          <cell r="C46" t="str">
            <v>Всего</v>
          </cell>
          <cell r="D46" t="str">
            <v>тыс.руб.</v>
          </cell>
          <cell r="E46">
            <v>0</v>
          </cell>
          <cell r="F46">
            <v>0</v>
          </cell>
          <cell r="H46">
            <v>0</v>
          </cell>
          <cell r="J46">
            <v>0</v>
          </cell>
          <cell r="K46">
            <v>0</v>
          </cell>
        </row>
        <row r="47">
          <cell r="A47" t="str">
            <v>4.1.</v>
          </cell>
          <cell r="B47" t="str">
            <v>Электростанции ЭСО - всего</v>
          </cell>
          <cell r="C47" t="str">
            <v>Электростанции ЭСО</v>
          </cell>
          <cell r="E47">
            <v>0</v>
          </cell>
          <cell r="F47">
            <v>0</v>
          </cell>
          <cell r="H47">
            <v>0</v>
          </cell>
          <cell r="J47">
            <v>0</v>
          </cell>
          <cell r="K47">
            <v>0</v>
          </cell>
        </row>
        <row r="48">
          <cell r="B48" t="str">
            <v>в т.ч. по источникам</v>
          </cell>
        </row>
        <row r="49">
          <cell r="C49">
            <v>0</v>
          </cell>
          <cell r="E49">
            <v>0</v>
          </cell>
          <cell r="F49">
            <v>0</v>
          </cell>
          <cell r="H49">
            <v>0</v>
          </cell>
          <cell r="J49">
            <v>0</v>
          </cell>
          <cell r="K49">
            <v>0</v>
          </cell>
        </row>
        <row r="51">
          <cell r="A51" t="str">
            <v>4.2.</v>
          </cell>
          <cell r="B51" t="str">
            <v>С оптового рынка</v>
          </cell>
          <cell r="C51" t="str">
            <v>ФОРЭМ</v>
          </cell>
          <cell r="K51">
            <v>0</v>
          </cell>
        </row>
        <row r="52">
          <cell r="A52" t="str">
            <v>4.3.</v>
          </cell>
          <cell r="B52" t="str">
            <v>Блокстанции</v>
          </cell>
          <cell r="K52">
            <v>0</v>
          </cell>
        </row>
        <row r="53">
          <cell r="A53" t="str">
            <v>4.4.</v>
          </cell>
          <cell r="B53" t="str">
            <v>ПЭ - всего</v>
          </cell>
          <cell r="C53" t="str">
            <v>Сторонние поставщики</v>
          </cell>
          <cell r="K53">
            <v>0</v>
          </cell>
        </row>
        <row r="54">
          <cell r="B54" t="str">
            <v>в т.ч. по поставщикам</v>
          </cell>
        </row>
        <row r="55">
          <cell r="C55">
            <v>0</v>
          </cell>
          <cell r="K55">
            <v>0</v>
          </cell>
        </row>
        <row r="60">
          <cell r="E60">
            <v>0</v>
          </cell>
          <cell r="F60">
            <v>0</v>
          </cell>
          <cell r="H60">
            <v>0</v>
          </cell>
          <cell r="J60">
            <v>0</v>
          </cell>
          <cell r="K60">
            <v>0</v>
          </cell>
        </row>
        <row r="62">
          <cell r="E62">
            <v>0</v>
          </cell>
          <cell r="F62">
            <v>0</v>
          </cell>
          <cell r="H62">
            <v>0</v>
          </cell>
          <cell r="J62">
            <v>0</v>
          </cell>
          <cell r="K62">
            <v>0</v>
          </cell>
        </row>
        <row r="64">
          <cell r="K64">
            <v>0</v>
          </cell>
        </row>
        <row r="65">
          <cell r="K65">
            <v>0</v>
          </cell>
        </row>
        <row r="66">
          <cell r="K66">
            <v>0</v>
          </cell>
        </row>
        <row r="68">
          <cell r="K68">
            <v>0</v>
          </cell>
        </row>
        <row r="72">
          <cell r="A72" t="str">
            <v>6.</v>
          </cell>
          <cell r="B72" t="str">
            <v>Необходимая валовая выручка</v>
          </cell>
          <cell r="C72" t="str">
            <v>Всего</v>
          </cell>
          <cell r="D72" t="str">
            <v>тыс.руб.</v>
          </cell>
          <cell r="E72">
            <v>0</v>
          </cell>
          <cell r="F72">
            <v>0</v>
          </cell>
          <cell r="H72">
            <v>0</v>
          </cell>
          <cell r="J72">
            <v>0</v>
          </cell>
          <cell r="K72">
            <v>0</v>
          </cell>
        </row>
        <row r="73">
          <cell r="A73" t="str">
            <v>6.1.</v>
          </cell>
          <cell r="B73" t="str">
            <v>Электростанции ЭСО - всего</v>
          </cell>
          <cell r="C73" t="str">
            <v>Электростанции ЭСО</v>
          </cell>
          <cell r="E73">
            <v>0</v>
          </cell>
          <cell r="F73">
            <v>0</v>
          </cell>
          <cell r="H73">
            <v>0</v>
          </cell>
          <cell r="J73">
            <v>0</v>
          </cell>
          <cell r="K73">
            <v>0</v>
          </cell>
        </row>
        <row r="74">
          <cell r="B74" t="str">
            <v>в т.ч. по источникам</v>
          </cell>
        </row>
        <row r="75">
          <cell r="C75">
            <v>0</v>
          </cell>
          <cell r="E75">
            <v>0</v>
          </cell>
          <cell r="F75">
            <v>0</v>
          </cell>
          <cell r="H75">
            <v>0</v>
          </cell>
          <cell r="J75">
            <v>0</v>
          </cell>
          <cell r="K75">
            <v>0</v>
          </cell>
        </row>
        <row r="77">
          <cell r="A77" t="str">
            <v>6.2.</v>
          </cell>
          <cell r="B77" t="str">
            <v>С оптового рынка</v>
          </cell>
          <cell r="C77" t="str">
            <v>ФОРЭМ</v>
          </cell>
          <cell r="E77">
            <v>0</v>
          </cell>
          <cell r="F77">
            <v>0</v>
          </cell>
          <cell r="K77">
            <v>0</v>
          </cell>
        </row>
        <row r="78">
          <cell r="A78" t="str">
            <v>6.3.</v>
          </cell>
          <cell r="B78" t="str">
            <v>Блокстанции</v>
          </cell>
          <cell r="E78">
            <v>0</v>
          </cell>
          <cell r="F78">
            <v>0</v>
          </cell>
          <cell r="K78">
            <v>0</v>
          </cell>
        </row>
        <row r="79">
          <cell r="A79" t="str">
            <v>6.4.</v>
          </cell>
          <cell r="B79" t="str">
            <v>ПЭ - всего</v>
          </cell>
          <cell r="C79" t="str">
            <v>Сторонние поставщики</v>
          </cell>
          <cell r="E79">
            <v>0</v>
          </cell>
          <cell r="F79">
            <v>0</v>
          </cell>
          <cell r="K79">
            <v>0</v>
          </cell>
        </row>
        <row r="80">
          <cell r="B80" t="str">
            <v>в т.ч. по поставщикам</v>
          </cell>
        </row>
        <row r="81">
          <cell r="C81">
            <v>0</v>
          </cell>
          <cell r="E81">
            <v>0</v>
          </cell>
          <cell r="F81">
            <v>0</v>
          </cell>
          <cell r="K81">
            <v>0</v>
          </cell>
        </row>
        <row r="85">
          <cell r="E85">
            <v>3.75</v>
          </cell>
          <cell r="F85">
            <v>4.58</v>
          </cell>
        </row>
        <row r="86">
          <cell r="E86">
            <v>2.0699999999999998</v>
          </cell>
          <cell r="F86">
            <v>2.2999999999999998</v>
          </cell>
          <cell r="H86">
            <v>0</v>
          </cell>
          <cell r="J86">
            <v>0</v>
          </cell>
        </row>
        <row r="88">
          <cell r="E88">
            <v>0</v>
          </cell>
          <cell r="F88">
            <v>0</v>
          </cell>
        </row>
        <row r="90">
          <cell r="E90">
            <v>1.68</v>
          </cell>
          <cell r="F90">
            <v>2.2799999999999998</v>
          </cell>
        </row>
        <row r="91">
          <cell r="E91">
            <v>0</v>
          </cell>
          <cell r="F91">
            <v>0</v>
          </cell>
        </row>
        <row r="92">
          <cell r="E92">
            <v>0</v>
          </cell>
          <cell r="F92">
            <v>0</v>
          </cell>
        </row>
        <row r="94">
          <cell r="E94">
            <v>0</v>
          </cell>
          <cell r="F94">
            <v>0</v>
          </cell>
        </row>
        <row r="98">
          <cell r="E98">
            <v>1.93</v>
          </cell>
          <cell r="F98">
            <v>1.93</v>
          </cell>
        </row>
        <row r="99">
          <cell r="E99">
            <v>1.93</v>
          </cell>
          <cell r="F99">
            <v>1.93</v>
          </cell>
          <cell r="H99">
            <v>0</v>
          </cell>
          <cell r="J99">
            <v>0</v>
          </cell>
        </row>
        <row r="101">
          <cell r="E101">
            <v>1.93</v>
          </cell>
          <cell r="F101">
            <v>1.93</v>
          </cell>
          <cell r="H101">
            <v>0</v>
          </cell>
          <cell r="J101">
            <v>0</v>
          </cell>
        </row>
        <row r="103">
          <cell r="E103">
            <v>0</v>
          </cell>
          <cell r="F103">
            <v>0</v>
          </cell>
        </row>
        <row r="104">
          <cell r="E104">
            <v>0</v>
          </cell>
          <cell r="F104">
            <v>0</v>
          </cell>
        </row>
        <row r="105">
          <cell r="E105">
            <v>0</v>
          </cell>
          <cell r="F105">
            <v>0</v>
          </cell>
        </row>
        <row r="107">
          <cell r="E107">
            <v>0</v>
          </cell>
          <cell r="F107">
            <v>0</v>
          </cell>
        </row>
        <row r="111">
          <cell r="A111" t="str">
            <v>9.</v>
          </cell>
          <cell r="B111" t="str">
            <v>Средний одноставочный тариф продажи Т(гк(ср))</v>
          </cell>
          <cell r="C111" t="str">
            <v>Всего</v>
          </cell>
          <cell r="D111" t="str">
            <v>руб/тыс.кВтч. (руб/Гкал)</v>
          </cell>
          <cell r="E111">
            <v>0</v>
          </cell>
          <cell r="F111">
            <v>0</v>
          </cell>
        </row>
        <row r="112">
          <cell r="A112" t="str">
            <v>9.1.</v>
          </cell>
          <cell r="B112" t="str">
            <v>Электростанции ЭСО - всего</v>
          </cell>
          <cell r="C112" t="str">
            <v>Электростанции ЭСО</v>
          </cell>
          <cell r="E112">
            <v>0</v>
          </cell>
          <cell r="F112">
            <v>0</v>
          </cell>
          <cell r="H112">
            <v>0</v>
          </cell>
          <cell r="J112">
            <v>0</v>
          </cell>
        </row>
        <row r="113">
          <cell r="B113" t="str">
            <v>в т.ч. по источникам</v>
          </cell>
        </row>
        <row r="114">
          <cell r="C114">
            <v>0</v>
          </cell>
          <cell r="E114">
            <v>0</v>
          </cell>
          <cell r="F114">
            <v>0</v>
          </cell>
          <cell r="H114">
            <v>0</v>
          </cell>
          <cell r="J114">
            <v>0</v>
          </cell>
        </row>
        <row r="116">
          <cell r="A116" t="str">
            <v>9.2.</v>
          </cell>
          <cell r="B116" t="str">
            <v>С оптового рынка</v>
          </cell>
          <cell r="C116" t="str">
            <v>ФОРЭМ</v>
          </cell>
          <cell r="E116">
            <v>0</v>
          </cell>
          <cell r="F116">
            <v>0</v>
          </cell>
        </row>
        <row r="117">
          <cell r="A117" t="str">
            <v>9.3.</v>
          </cell>
          <cell r="B117" t="str">
            <v>Блокстанция</v>
          </cell>
          <cell r="E117">
            <v>0</v>
          </cell>
          <cell r="F117">
            <v>0</v>
          </cell>
        </row>
        <row r="118">
          <cell r="A118" t="str">
            <v>9.4.</v>
          </cell>
          <cell r="B118" t="str">
            <v>ПЭ - всего</v>
          </cell>
          <cell r="C118" t="str">
            <v>Сторонние поставщики</v>
          </cell>
          <cell r="E118">
            <v>0</v>
          </cell>
          <cell r="F118">
            <v>0</v>
          </cell>
        </row>
        <row r="119">
          <cell r="B119" t="str">
            <v>в т.ч. по поставщикам</v>
          </cell>
        </row>
        <row r="120">
          <cell r="C120">
            <v>0</v>
          </cell>
          <cell r="E120">
            <v>0</v>
          </cell>
          <cell r="F120">
            <v>0</v>
          </cell>
        </row>
        <row r="124">
          <cell r="E124">
            <v>0</v>
          </cell>
          <cell r="F124">
            <v>0</v>
          </cell>
        </row>
        <row r="125">
          <cell r="E125">
            <v>0</v>
          </cell>
          <cell r="F125">
            <v>0</v>
          </cell>
        </row>
        <row r="127">
          <cell r="E127">
            <v>0</v>
          </cell>
          <cell r="F127">
            <v>0</v>
          </cell>
        </row>
        <row r="129">
          <cell r="E129">
            <v>0</v>
          </cell>
          <cell r="F129">
            <v>0</v>
          </cell>
        </row>
        <row r="130">
          <cell r="E130">
            <v>0</v>
          </cell>
          <cell r="F130">
            <v>0</v>
          </cell>
        </row>
        <row r="131">
          <cell r="E131">
            <v>0</v>
          </cell>
          <cell r="F131">
            <v>0</v>
          </cell>
        </row>
        <row r="133">
          <cell r="E133">
            <v>0</v>
          </cell>
          <cell r="F133">
            <v>0</v>
          </cell>
        </row>
        <row r="137">
          <cell r="A137" t="str">
            <v>11.</v>
          </cell>
          <cell r="B137" t="str">
            <v>Ставка за энергию</v>
          </cell>
          <cell r="C137" t="str">
            <v>Всего</v>
          </cell>
          <cell r="D137" t="str">
            <v>руб/тыс.кВтч. (руб/Гкал)</v>
          </cell>
          <cell r="E137">
            <v>0</v>
          </cell>
          <cell r="F137">
            <v>0</v>
          </cell>
        </row>
        <row r="138">
          <cell r="A138" t="str">
            <v>11.1.</v>
          </cell>
          <cell r="B138" t="str">
            <v>Электростанции ЭСО - всего</v>
          </cell>
          <cell r="C138" t="str">
            <v>Электростанции ЭСО</v>
          </cell>
          <cell r="E138">
            <v>0</v>
          </cell>
          <cell r="F138">
            <v>0</v>
          </cell>
        </row>
        <row r="139">
          <cell r="B139" t="str">
            <v>в т.ч. по источникам</v>
          </cell>
        </row>
        <row r="140">
          <cell r="C140">
            <v>0</v>
          </cell>
          <cell r="E140">
            <v>0</v>
          </cell>
          <cell r="F140">
            <v>0</v>
          </cell>
        </row>
        <row r="142">
          <cell r="A142" t="str">
            <v>11.2.</v>
          </cell>
          <cell r="B142" t="str">
            <v>С оптового рынка</v>
          </cell>
          <cell r="C142" t="str">
            <v>ФОРЭМ</v>
          </cell>
          <cell r="E142">
            <v>0</v>
          </cell>
          <cell r="F142">
            <v>0</v>
          </cell>
        </row>
        <row r="143">
          <cell r="A143" t="str">
            <v>11.3.</v>
          </cell>
          <cell r="B143" t="str">
            <v>Блокстанции</v>
          </cell>
          <cell r="E143">
            <v>0</v>
          </cell>
          <cell r="F143">
            <v>0</v>
          </cell>
        </row>
        <row r="144">
          <cell r="A144" t="str">
            <v>11.4.</v>
          </cell>
          <cell r="B144" t="str">
            <v>ПЭ - всего</v>
          </cell>
          <cell r="C144" t="str">
            <v>Сторонние поставщики</v>
          </cell>
          <cell r="E144">
            <v>0</v>
          </cell>
          <cell r="F144">
            <v>0</v>
          </cell>
        </row>
        <row r="145">
          <cell r="B145" t="str">
            <v>в т.ч. по поставщикам</v>
          </cell>
        </row>
        <row r="146">
          <cell r="C146">
            <v>0</v>
          </cell>
          <cell r="E146">
            <v>0</v>
          </cell>
          <cell r="F146">
            <v>0</v>
          </cell>
        </row>
      </sheetData>
      <sheetData sheetId="38" refreshError="1"/>
      <sheetData sheetId="39">
        <row r="6">
          <cell r="D6" t="e">
            <v>#DIV/0!</v>
          </cell>
          <cell r="E6" t="e">
            <v>#DIV/0!</v>
          </cell>
        </row>
        <row r="7">
          <cell r="B7" t="str">
            <v>ВН</v>
          </cell>
          <cell r="D7" t="e">
            <v>#DIV/0!</v>
          </cell>
          <cell r="E7" t="e">
            <v>#DIV/0!</v>
          </cell>
        </row>
        <row r="8">
          <cell r="B8" t="str">
            <v>СН</v>
          </cell>
          <cell r="D8" t="e">
            <v>#DIV/0!</v>
          </cell>
          <cell r="E8" t="e">
            <v>#DIV/0!</v>
          </cell>
        </row>
        <row r="10">
          <cell r="B10" t="str">
            <v>СН1</v>
          </cell>
          <cell r="D10" t="e">
            <v>#DIV/0!</v>
          </cell>
          <cell r="E10" t="e">
            <v>#DIV/0!</v>
          </cell>
        </row>
        <row r="11">
          <cell r="B11" t="str">
            <v>СН2</v>
          </cell>
          <cell r="D11" t="e">
            <v>#DIV/0!</v>
          </cell>
          <cell r="E11" t="e">
            <v>#DIV/0!</v>
          </cell>
        </row>
        <row r="12">
          <cell r="B12" t="str">
            <v>НН</v>
          </cell>
          <cell r="D12" t="e">
            <v>#DIV/0!</v>
          </cell>
          <cell r="E12" t="e">
            <v>#DIV/0!</v>
          </cell>
        </row>
        <row r="13">
          <cell r="D13">
            <v>0</v>
          </cell>
          <cell r="E13">
            <v>0</v>
          </cell>
        </row>
        <row r="14">
          <cell r="B14" t="str">
            <v>ВН</v>
          </cell>
          <cell r="D14">
            <v>0</v>
          </cell>
          <cell r="E14">
            <v>0</v>
          </cell>
        </row>
        <row r="15">
          <cell r="B15" t="str">
            <v>СН</v>
          </cell>
          <cell r="D15">
            <v>0</v>
          </cell>
          <cell r="E15">
            <v>0</v>
          </cell>
        </row>
        <row r="17">
          <cell r="B17" t="str">
            <v>СН1</v>
          </cell>
          <cell r="D17">
            <v>0</v>
          </cell>
          <cell r="E17">
            <v>0</v>
          </cell>
        </row>
        <row r="18">
          <cell r="B18" t="str">
            <v>СН2</v>
          </cell>
          <cell r="D18">
            <v>0</v>
          </cell>
          <cell r="E18">
            <v>0</v>
          </cell>
        </row>
        <row r="19">
          <cell r="B19" t="str">
            <v>НН</v>
          </cell>
          <cell r="D19">
            <v>0</v>
          </cell>
          <cell r="E19">
            <v>0</v>
          </cell>
        </row>
        <row r="20">
          <cell r="D20" t="e">
            <v>#DIV/0!</v>
          </cell>
          <cell r="E20" t="e">
            <v>#DIV/0!</v>
          </cell>
        </row>
        <row r="21">
          <cell r="D21" t="e">
            <v>#DIV/0!</v>
          </cell>
          <cell r="E21" t="e">
            <v>#DIV/0!</v>
          </cell>
        </row>
        <row r="22">
          <cell r="B22" t="str">
            <v>ВН</v>
          </cell>
          <cell r="D22" t="e">
            <v>#DIV/0!</v>
          </cell>
          <cell r="E22" t="e">
            <v>#DIV/0!</v>
          </cell>
        </row>
        <row r="23">
          <cell r="B23" t="str">
            <v>СН</v>
          </cell>
          <cell r="D23" t="e">
            <v>#DIV/0!</v>
          </cell>
          <cell r="E23" t="e">
            <v>#DIV/0!</v>
          </cell>
        </row>
        <row r="25">
          <cell r="B25" t="str">
            <v>СН1</v>
          </cell>
          <cell r="D25" t="e">
            <v>#DIV/0!</v>
          </cell>
          <cell r="E25" t="e">
            <v>#DIV/0!</v>
          </cell>
        </row>
        <row r="26">
          <cell r="B26" t="str">
            <v>СН2</v>
          </cell>
          <cell r="D26" t="e">
            <v>#DIV/0!</v>
          </cell>
          <cell r="E26" t="e">
            <v>#DIV/0!</v>
          </cell>
        </row>
        <row r="27">
          <cell r="B27" t="str">
            <v>НН</v>
          </cell>
          <cell r="D27" t="e">
            <v>#DIV/0!</v>
          </cell>
          <cell r="E27" t="e">
            <v>#DIV/0!</v>
          </cell>
        </row>
        <row r="28">
          <cell r="D28">
            <v>1.68</v>
          </cell>
          <cell r="E28">
            <v>2.2799999999999998</v>
          </cell>
        </row>
        <row r="29">
          <cell r="D29">
            <v>1.68</v>
          </cell>
          <cell r="E29">
            <v>2.2799999999999998</v>
          </cell>
        </row>
        <row r="30">
          <cell r="D30">
            <v>1.68</v>
          </cell>
          <cell r="E30">
            <v>2.2799999999999998</v>
          </cell>
        </row>
        <row r="31">
          <cell r="D31">
            <v>1.68</v>
          </cell>
          <cell r="E31">
            <v>2.2799999999999998</v>
          </cell>
        </row>
        <row r="33">
          <cell r="B33" t="str">
            <v>ВН</v>
          </cell>
          <cell r="D33" t="e">
            <v>#DIV/0!</v>
          </cell>
          <cell r="E33" t="e">
            <v>#DIV/0!</v>
          </cell>
        </row>
        <row r="34">
          <cell r="B34" t="str">
            <v>СН</v>
          </cell>
        </row>
        <row r="36">
          <cell r="B36" t="str">
            <v>СН1</v>
          </cell>
          <cell r="D36" t="e">
            <v>#DIV/0!</v>
          </cell>
          <cell r="E36" t="e">
            <v>#DIV/0!</v>
          </cell>
        </row>
        <row r="37">
          <cell r="B37" t="str">
            <v>СН2</v>
          </cell>
          <cell r="D37" t="e">
            <v>#DIV/0!</v>
          </cell>
          <cell r="E37" t="e">
            <v>#DIV/0!</v>
          </cell>
        </row>
        <row r="38">
          <cell r="B38" t="str">
            <v>НН</v>
          </cell>
          <cell r="D38" t="e">
            <v>#DIV/0!</v>
          </cell>
          <cell r="E38" t="e">
            <v>#DIV/0!</v>
          </cell>
        </row>
        <row r="40">
          <cell r="B40" t="str">
            <v>ВН</v>
          </cell>
          <cell r="D40" t="e">
            <v>#DIV/0!</v>
          </cell>
          <cell r="E40" t="e">
            <v>#DIV/0!</v>
          </cell>
        </row>
        <row r="41">
          <cell r="B41" t="str">
            <v>СН</v>
          </cell>
        </row>
        <row r="43">
          <cell r="B43" t="str">
            <v>СН1</v>
          </cell>
          <cell r="D43" t="e">
            <v>#DIV/0!</v>
          </cell>
          <cell r="E43" t="e">
            <v>#DIV/0!</v>
          </cell>
        </row>
        <row r="44">
          <cell r="B44" t="str">
            <v>СН2</v>
          </cell>
          <cell r="D44" t="e">
            <v>#DIV/0!</v>
          </cell>
          <cell r="E44" t="e">
            <v>#DIV/0!</v>
          </cell>
        </row>
        <row r="45">
          <cell r="B45" t="str">
            <v>НН</v>
          </cell>
          <cell r="D45" t="e">
            <v>#DIV/0!</v>
          </cell>
          <cell r="E45" t="e">
            <v>#DIV/0!</v>
          </cell>
        </row>
      </sheetData>
      <sheetData sheetId="40">
        <row r="8">
          <cell r="D8">
            <v>0</v>
          </cell>
          <cell r="E8">
            <v>0</v>
          </cell>
          <cell r="G8">
            <v>0</v>
          </cell>
          <cell r="H8">
            <v>0</v>
          </cell>
        </row>
        <row r="10">
          <cell r="D10">
            <v>0</v>
          </cell>
          <cell r="E10">
            <v>0</v>
          </cell>
        </row>
        <row r="11">
          <cell r="D11">
            <v>0</v>
          </cell>
          <cell r="E11">
            <v>0</v>
          </cell>
        </row>
        <row r="12">
          <cell r="D12">
            <v>0</v>
          </cell>
          <cell r="E12">
            <v>0</v>
          </cell>
        </row>
        <row r="13">
          <cell r="D13">
            <v>0</v>
          </cell>
          <cell r="E13">
            <v>0</v>
          </cell>
        </row>
        <row r="14">
          <cell r="D14">
            <v>0</v>
          </cell>
          <cell r="E14">
            <v>0</v>
          </cell>
        </row>
        <row r="15">
          <cell r="D15">
            <v>0</v>
          </cell>
          <cell r="E15">
            <v>0</v>
          </cell>
          <cell r="G15">
            <v>0</v>
          </cell>
          <cell r="H15">
            <v>0</v>
          </cell>
        </row>
        <row r="16">
          <cell r="D16">
            <v>0</v>
          </cell>
          <cell r="E16">
            <v>0</v>
          </cell>
          <cell r="G16">
            <v>0</v>
          </cell>
          <cell r="H16">
            <v>0</v>
          </cell>
        </row>
        <row r="17">
          <cell r="D17">
            <v>0</v>
          </cell>
          <cell r="E17">
            <v>0</v>
          </cell>
          <cell r="G17">
            <v>0</v>
          </cell>
          <cell r="H17">
            <v>0</v>
          </cell>
        </row>
        <row r="18">
          <cell r="D18">
            <v>0</v>
          </cell>
          <cell r="E18">
            <v>0</v>
          </cell>
          <cell r="G18">
            <v>0</v>
          </cell>
          <cell r="H18">
            <v>0</v>
          </cell>
        </row>
        <row r="19">
          <cell r="D19">
            <v>0</v>
          </cell>
          <cell r="E19">
            <v>0</v>
          </cell>
          <cell r="G19">
            <v>0</v>
          </cell>
          <cell r="H19">
            <v>0</v>
          </cell>
        </row>
        <row r="20">
          <cell r="D20">
            <v>0</v>
          </cell>
          <cell r="E20">
            <v>0</v>
          </cell>
          <cell r="G20">
            <v>0</v>
          </cell>
          <cell r="H20">
            <v>0</v>
          </cell>
        </row>
        <row r="21">
          <cell r="D21">
            <v>0</v>
          </cell>
          <cell r="E21">
            <v>0</v>
          </cell>
          <cell r="G21">
            <v>0</v>
          </cell>
          <cell r="H21">
            <v>0</v>
          </cell>
        </row>
        <row r="22">
          <cell r="D22">
            <v>0</v>
          </cell>
          <cell r="E22">
            <v>0</v>
          </cell>
          <cell r="G22">
            <v>0</v>
          </cell>
          <cell r="H22">
            <v>0</v>
          </cell>
        </row>
        <row r="23">
          <cell r="D23">
            <v>0</v>
          </cell>
          <cell r="E23">
            <v>0</v>
          </cell>
          <cell r="G23">
            <v>0</v>
          </cell>
          <cell r="H23">
            <v>0</v>
          </cell>
        </row>
        <row r="24">
          <cell r="D24">
            <v>0</v>
          </cell>
          <cell r="E24">
            <v>0</v>
          </cell>
          <cell r="G24">
            <v>0</v>
          </cell>
          <cell r="H24">
            <v>0</v>
          </cell>
        </row>
        <row r="25">
          <cell r="D25">
            <v>0</v>
          </cell>
          <cell r="E25">
            <v>0</v>
          </cell>
          <cell r="G25">
            <v>0</v>
          </cell>
          <cell r="H25">
            <v>0</v>
          </cell>
        </row>
        <row r="26">
          <cell r="D26">
            <v>0</v>
          </cell>
          <cell r="E26">
            <v>0</v>
          </cell>
          <cell r="G26">
            <v>0</v>
          </cell>
          <cell r="H26">
            <v>0</v>
          </cell>
        </row>
        <row r="27">
          <cell r="D27">
            <v>0</v>
          </cell>
          <cell r="E27">
            <v>0</v>
          </cell>
          <cell r="G27">
            <v>0</v>
          </cell>
          <cell r="H27">
            <v>0</v>
          </cell>
        </row>
        <row r="28">
          <cell r="D28">
            <v>0</v>
          </cell>
          <cell r="E28">
            <v>0</v>
          </cell>
          <cell r="G28">
            <v>0</v>
          </cell>
          <cell r="H28">
            <v>0</v>
          </cell>
        </row>
        <row r="29">
          <cell r="D29">
            <v>0</v>
          </cell>
          <cell r="E29">
            <v>0</v>
          </cell>
          <cell r="G29">
            <v>0</v>
          </cell>
          <cell r="H29">
            <v>0</v>
          </cell>
        </row>
      </sheetData>
      <sheetData sheetId="41">
        <row r="6">
          <cell r="D6">
            <v>0</v>
          </cell>
          <cell r="E6">
            <v>0</v>
          </cell>
        </row>
        <row r="7">
          <cell r="D7" t="e">
            <v>#VALUE!</v>
          </cell>
          <cell r="E7" t="e">
            <v>#VALUE!</v>
          </cell>
        </row>
        <row r="8">
          <cell r="D8" t="e">
            <v>#DIV/0!</v>
          </cell>
          <cell r="E8" t="e">
            <v>#DIV/0!</v>
          </cell>
        </row>
        <row r="10">
          <cell r="D10">
            <v>0</v>
          </cell>
          <cell r="E10">
            <v>0</v>
          </cell>
        </row>
        <row r="11">
          <cell r="D11">
            <v>0</v>
          </cell>
          <cell r="E11">
            <v>0</v>
          </cell>
        </row>
        <row r="13">
          <cell r="D13">
            <v>0</v>
          </cell>
          <cell r="E13">
            <v>0</v>
          </cell>
        </row>
        <row r="14">
          <cell r="D14">
            <v>0</v>
          </cell>
          <cell r="E14">
            <v>0</v>
          </cell>
        </row>
        <row r="15">
          <cell r="D15">
            <v>1.93</v>
          </cell>
          <cell r="E15">
            <v>1.93</v>
          </cell>
        </row>
        <row r="17">
          <cell r="D17" t="e">
            <v>#DIV/0!</v>
          </cell>
          <cell r="E17" t="e">
            <v>#DIV/0!</v>
          </cell>
        </row>
        <row r="20">
          <cell r="D20" t="e">
            <v>#DIV/0!</v>
          </cell>
          <cell r="E20" t="e">
            <v>#DIV/0!</v>
          </cell>
        </row>
        <row r="21">
          <cell r="D21" t="e">
            <v>#DIV/0!</v>
          </cell>
          <cell r="E21" t="e">
            <v>#DIV/0!</v>
          </cell>
        </row>
        <row r="22">
          <cell r="D22">
            <v>0</v>
          </cell>
          <cell r="E22">
            <v>0</v>
          </cell>
        </row>
        <row r="24">
          <cell r="D24">
            <v>0</v>
          </cell>
          <cell r="E24">
            <v>0</v>
          </cell>
        </row>
        <row r="25">
          <cell r="D25">
            <v>0</v>
          </cell>
          <cell r="E25">
            <v>0</v>
          </cell>
        </row>
        <row r="27">
          <cell r="D27">
            <v>0</v>
          </cell>
          <cell r="E27">
            <v>0</v>
          </cell>
        </row>
        <row r="28">
          <cell r="D28">
            <v>0</v>
          </cell>
          <cell r="E28">
            <v>0</v>
          </cell>
        </row>
        <row r="29">
          <cell r="D29">
            <v>1.93</v>
          </cell>
          <cell r="E29">
            <v>1.93</v>
          </cell>
        </row>
        <row r="31">
          <cell r="D31" t="e">
            <v>#DIV/0!</v>
          </cell>
          <cell r="E31" t="e">
            <v>#DIV/0!</v>
          </cell>
        </row>
        <row r="34">
          <cell r="D34" t="e">
            <v>#DIV/0!</v>
          </cell>
          <cell r="E34" t="e">
            <v>#DIV/0!</v>
          </cell>
        </row>
        <row r="35">
          <cell r="D35" t="e">
            <v>#DIV/0!</v>
          </cell>
          <cell r="E35" t="e">
            <v>#DIV/0!</v>
          </cell>
        </row>
        <row r="36">
          <cell r="D36" t="e">
            <v>#DIV/0!</v>
          </cell>
          <cell r="E36" t="e">
            <v>#DIV/0!</v>
          </cell>
        </row>
        <row r="38">
          <cell r="D38" t="e">
            <v>#DIV/0!</v>
          </cell>
          <cell r="E38" t="e">
            <v>#DIV/0!</v>
          </cell>
        </row>
        <row r="41">
          <cell r="D41" t="e">
            <v>#DIV/0!</v>
          </cell>
          <cell r="E41" t="e">
            <v>#DIV/0!</v>
          </cell>
        </row>
        <row r="42">
          <cell r="D42" t="e">
            <v>#DIV/0!</v>
          </cell>
          <cell r="E42" t="e">
            <v>#DIV/0!</v>
          </cell>
        </row>
        <row r="43">
          <cell r="D43" t="e">
            <v>#DIV/0!</v>
          </cell>
          <cell r="E43" t="e">
            <v>#DIV/0!</v>
          </cell>
        </row>
      </sheetData>
      <sheetData sheetId="42">
        <row r="8">
          <cell r="D8">
            <v>0</v>
          </cell>
          <cell r="E8" t="e">
            <v>#DIV/0!</v>
          </cell>
          <cell r="F8">
            <v>0</v>
          </cell>
          <cell r="G8">
            <v>0</v>
          </cell>
        </row>
        <row r="9">
          <cell r="D9">
            <v>0</v>
          </cell>
          <cell r="E9" t="e">
            <v>#DIV/0!</v>
          </cell>
          <cell r="F9">
            <v>0</v>
          </cell>
          <cell r="G9">
            <v>0</v>
          </cell>
        </row>
        <row r="10">
          <cell r="D10">
            <v>0</v>
          </cell>
          <cell r="E10" t="e">
            <v>#DIV/0!</v>
          </cell>
          <cell r="F10">
            <v>0</v>
          </cell>
          <cell r="G10">
            <v>0</v>
          </cell>
        </row>
        <row r="11">
          <cell r="D11">
            <v>0</v>
          </cell>
          <cell r="E11">
            <v>0</v>
          </cell>
          <cell r="F11">
            <v>0</v>
          </cell>
          <cell r="G11">
            <v>0</v>
          </cell>
        </row>
        <row r="12">
          <cell r="D12">
            <v>0</v>
          </cell>
          <cell r="E12">
            <v>0</v>
          </cell>
          <cell r="F12">
            <v>0</v>
          </cell>
          <cell r="G12">
            <v>0</v>
          </cell>
        </row>
        <row r="13">
          <cell r="D13">
            <v>0</v>
          </cell>
          <cell r="E13">
            <v>0</v>
          </cell>
          <cell r="F13">
            <v>0</v>
          </cell>
          <cell r="G13">
            <v>0</v>
          </cell>
        </row>
        <row r="14">
          <cell r="D14">
            <v>0</v>
          </cell>
          <cell r="E14">
            <v>0</v>
          </cell>
          <cell r="F14">
            <v>0</v>
          </cell>
          <cell r="G14">
            <v>0</v>
          </cell>
        </row>
        <row r="15">
          <cell r="D15">
            <v>0</v>
          </cell>
          <cell r="E15">
            <v>0</v>
          </cell>
          <cell r="F15">
            <v>0</v>
          </cell>
          <cell r="G15">
            <v>0</v>
          </cell>
        </row>
        <row r="16">
          <cell r="D16">
            <v>0</v>
          </cell>
          <cell r="E16">
            <v>0</v>
          </cell>
          <cell r="F16">
            <v>0</v>
          </cell>
          <cell r="G16">
            <v>0</v>
          </cell>
        </row>
        <row r="17">
          <cell r="D17">
            <v>0</v>
          </cell>
          <cell r="E17" t="e">
            <v>#DIV/0!</v>
          </cell>
          <cell r="F17">
            <v>0</v>
          </cell>
          <cell r="G17">
            <v>0</v>
          </cell>
        </row>
        <row r="18">
          <cell r="D18">
            <v>0</v>
          </cell>
          <cell r="E18" t="e">
            <v>#DIV/0!</v>
          </cell>
          <cell r="F18">
            <v>0</v>
          </cell>
          <cell r="G18">
            <v>0</v>
          </cell>
        </row>
        <row r="19">
          <cell r="D19">
            <v>0</v>
          </cell>
          <cell r="E19" t="e">
            <v>#DIV/0!</v>
          </cell>
          <cell r="F19">
            <v>0</v>
          </cell>
          <cell r="G19">
            <v>0</v>
          </cell>
        </row>
        <row r="20">
          <cell r="D20">
            <v>0</v>
          </cell>
          <cell r="E20">
            <v>0</v>
          </cell>
          <cell r="F20">
            <v>0</v>
          </cell>
          <cell r="G20">
            <v>0</v>
          </cell>
        </row>
        <row r="21">
          <cell r="D21">
            <v>0</v>
          </cell>
          <cell r="E21" t="e">
            <v>#DIV/0!</v>
          </cell>
          <cell r="F21">
            <v>0</v>
          </cell>
          <cell r="G21">
            <v>0</v>
          </cell>
        </row>
        <row r="22">
          <cell r="D22">
            <v>0</v>
          </cell>
          <cell r="E22" t="e">
            <v>#DIV/0!</v>
          </cell>
          <cell r="F22">
            <v>0</v>
          </cell>
          <cell r="G22">
            <v>0</v>
          </cell>
        </row>
      </sheetData>
      <sheetData sheetId="43">
        <row r="6">
          <cell r="D6">
            <v>1.93</v>
          </cell>
          <cell r="E6">
            <v>1.93</v>
          </cell>
        </row>
        <row r="11">
          <cell r="D11">
            <v>0</v>
          </cell>
          <cell r="E11">
            <v>0</v>
          </cell>
        </row>
        <row r="12">
          <cell r="D12">
            <v>0</v>
          </cell>
          <cell r="E12">
            <v>0</v>
          </cell>
        </row>
        <row r="13">
          <cell r="D13" t="e">
            <v>#DIV/0!</v>
          </cell>
          <cell r="E13" t="e">
            <v>#DIV/0!</v>
          </cell>
        </row>
        <row r="14">
          <cell r="D14" t="e">
            <v>#DIV/0!</v>
          </cell>
          <cell r="E14" t="e">
            <v>#DIV/0!</v>
          </cell>
        </row>
        <row r="15">
          <cell r="D15" t="e">
            <v>#DIV/0!</v>
          </cell>
          <cell r="E15" t="e">
            <v>#DIV/0!</v>
          </cell>
        </row>
        <row r="16">
          <cell r="D16" t="e">
            <v>#DIV/0!</v>
          </cell>
          <cell r="E16" t="e">
            <v>#DIV/0!</v>
          </cell>
        </row>
      </sheetData>
      <sheetData sheetId="44">
        <row r="5">
          <cell r="K5">
            <v>0</v>
          </cell>
          <cell r="L5">
            <v>0</v>
          </cell>
          <cell r="M5">
            <v>0</v>
          </cell>
          <cell r="N5">
            <v>0</v>
          </cell>
          <cell r="O5">
            <v>0</v>
          </cell>
          <cell r="P5">
            <v>0</v>
          </cell>
        </row>
        <row r="6">
          <cell r="D6" t="str">
            <v>Всего</v>
          </cell>
          <cell r="E6" t="str">
            <v>с шин</v>
          </cell>
          <cell r="F6" t="str">
            <v>ВН</v>
          </cell>
          <cell r="G6" t="str">
            <v>СН1</v>
          </cell>
          <cell r="H6" t="str">
            <v>СН2</v>
          </cell>
          <cell r="I6" t="str">
            <v>НН</v>
          </cell>
          <cell r="K6" t="str">
            <v>Всего</v>
          </cell>
          <cell r="L6" t="str">
            <v>с шин</v>
          </cell>
          <cell r="M6" t="str">
            <v>ВН</v>
          </cell>
          <cell r="N6" t="str">
            <v>СН1</v>
          </cell>
          <cell r="O6" t="str">
            <v>СН2</v>
          </cell>
          <cell r="P6" t="str">
            <v>НН</v>
          </cell>
          <cell r="R6" t="str">
            <v>Всего</v>
          </cell>
          <cell r="S6" t="str">
            <v>с шин</v>
          </cell>
          <cell r="T6" t="str">
            <v>ВН</v>
          </cell>
          <cell r="U6" t="str">
            <v>СН1</v>
          </cell>
          <cell r="V6" t="str">
            <v>СН2</v>
          </cell>
          <cell r="W6" t="str">
            <v>НН</v>
          </cell>
          <cell r="X6" t="str">
            <v>Всего</v>
          </cell>
          <cell r="Y6" t="str">
            <v>с шин</v>
          </cell>
          <cell r="Z6" t="str">
            <v>ВН</v>
          </cell>
          <cell r="AA6" t="str">
            <v>СН1</v>
          </cell>
          <cell r="AB6" t="str">
            <v>СН2</v>
          </cell>
          <cell r="AC6" t="str">
            <v>НН</v>
          </cell>
          <cell r="AD6" t="str">
            <v>Всего</v>
          </cell>
          <cell r="AE6" t="str">
            <v>с шин</v>
          </cell>
          <cell r="AF6" t="str">
            <v>ВН</v>
          </cell>
          <cell r="AG6" t="str">
            <v>СН1</v>
          </cell>
          <cell r="AH6" t="str">
            <v>СН2</v>
          </cell>
          <cell r="AI6" t="str">
            <v>НН</v>
          </cell>
          <cell r="AJ6" t="str">
            <v>Всего</v>
          </cell>
          <cell r="AK6" t="str">
            <v>с шин</v>
          </cell>
          <cell r="AL6" t="str">
            <v>ВН</v>
          </cell>
          <cell r="AM6" t="str">
            <v>СН1</v>
          </cell>
          <cell r="AN6" t="str">
            <v>СН2</v>
          </cell>
          <cell r="AO6" t="str">
            <v>НН</v>
          </cell>
          <cell r="AP6" t="str">
            <v>Всего</v>
          </cell>
          <cell r="AQ6" t="str">
            <v>с шин</v>
          </cell>
          <cell r="AR6" t="str">
            <v>ВН</v>
          </cell>
          <cell r="AS6" t="str">
            <v>СН1</v>
          </cell>
          <cell r="AT6" t="str">
            <v>СН2</v>
          </cell>
          <cell r="AU6" t="str">
            <v>НН</v>
          </cell>
        </row>
        <row r="8">
          <cell r="D8">
            <v>0</v>
          </cell>
          <cell r="E8">
            <v>0</v>
          </cell>
          <cell r="F8">
            <v>0</v>
          </cell>
          <cell r="G8">
            <v>0</v>
          </cell>
          <cell r="H8">
            <v>0</v>
          </cell>
          <cell r="I8">
            <v>0</v>
          </cell>
          <cell r="K8">
            <v>0</v>
          </cell>
          <cell r="L8">
            <v>0</v>
          </cell>
          <cell r="M8">
            <v>0</v>
          </cell>
          <cell r="N8">
            <v>0</v>
          </cell>
          <cell r="O8">
            <v>0</v>
          </cell>
          <cell r="P8">
            <v>0</v>
          </cell>
          <cell r="R8">
            <v>0</v>
          </cell>
          <cell r="S8">
            <v>0</v>
          </cell>
          <cell r="T8">
            <v>0</v>
          </cell>
          <cell r="U8">
            <v>0</v>
          </cell>
          <cell r="V8">
            <v>0</v>
          </cell>
          <cell r="W8">
            <v>0</v>
          </cell>
          <cell r="X8">
            <v>1.93</v>
          </cell>
          <cell r="Y8">
            <v>0</v>
          </cell>
          <cell r="Z8">
            <v>0</v>
          </cell>
          <cell r="AA8">
            <v>0</v>
          </cell>
          <cell r="AB8">
            <v>0</v>
          </cell>
          <cell r="AC8">
            <v>1.93</v>
          </cell>
          <cell r="AD8">
            <v>0</v>
          </cell>
          <cell r="AE8">
            <v>0</v>
          </cell>
          <cell r="AF8">
            <v>0</v>
          </cell>
          <cell r="AG8">
            <v>0</v>
          </cell>
          <cell r="AH8">
            <v>0</v>
          </cell>
          <cell r="AI8">
            <v>0</v>
          </cell>
          <cell r="AJ8">
            <v>1.93</v>
          </cell>
          <cell r="AK8">
            <v>0</v>
          </cell>
          <cell r="AL8">
            <v>0</v>
          </cell>
          <cell r="AM8">
            <v>0</v>
          </cell>
          <cell r="AN8">
            <v>0</v>
          </cell>
          <cell r="AO8">
            <v>1.93</v>
          </cell>
          <cell r="AP8">
            <v>0</v>
          </cell>
          <cell r="AQ8">
            <v>0</v>
          </cell>
          <cell r="AR8">
            <v>0</v>
          </cell>
          <cell r="AS8">
            <v>0</v>
          </cell>
          <cell r="AT8">
            <v>0</v>
          </cell>
          <cell r="AU8">
            <v>0</v>
          </cell>
        </row>
        <row r="9">
          <cell r="D9">
            <v>0</v>
          </cell>
          <cell r="E9">
            <v>0</v>
          </cell>
          <cell r="F9">
            <v>0</v>
          </cell>
          <cell r="G9">
            <v>0</v>
          </cell>
          <cell r="H9">
            <v>0</v>
          </cell>
          <cell r="I9">
            <v>0</v>
          </cell>
          <cell r="K9">
            <v>0</v>
          </cell>
          <cell r="L9">
            <v>0</v>
          </cell>
          <cell r="M9">
            <v>0</v>
          </cell>
          <cell r="N9">
            <v>0</v>
          </cell>
          <cell r="O9">
            <v>0</v>
          </cell>
          <cell r="P9">
            <v>0</v>
          </cell>
          <cell r="R9">
            <v>0</v>
          </cell>
          <cell r="S9">
            <v>0</v>
          </cell>
          <cell r="T9">
            <v>0</v>
          </cell>
          <cell r="U9">
            <v>0</v>
          </cell>
          <cell r="V9">
            <v>0</v>
          </cell>
          <cell r="W9">
            <v>0</v>
          </cell>
          <cell r="X9">
            <v>2.2799999999999998</v>
          </cell>
          <cell r="Y9">
            <v>0</v>
          </cell>
          <cell r="Z9">
            <v>0</v>
          </cell>
          <cell r="AA9">
            <v>0</v>
          </cell>
          <cell r="AB9">
            <v>0</v>
          </cell>
          <cell r="AC9">
            <v>2.2799999999999998</v>
          </cell>
          <cell r="AD9">
            <v>0</v>
          </cell>
          <cell r="AE9">
            <v>0</v>
          </cell>
          <cell r="AF9">
            <v>0</v>
          </cell>
          <cell r="AG9">
            <v>0</v>
          </cell>
          <cell r="AH9">
            <v>0</v>
          </cell>
          <cell r="AI9">
            <v>0</v>
          </cell>
          <cell r="AJ9">
            <v>2.2799999999999998</v>
          </cell>
          <cell r="AK9">
            <v>0</v>
          </cell>
          <cell r="AL9">
            <v>0</v>
          </cell>
          <cell r="AM9">
            <v>0</v>
          </cell>
          <cell r="AN9">
            <v>0</v>
          </cell>
          <cell r="AO9">
            <v>2.2799999999999998</v>
          </cell>
          <cell r="AP9">
            <v>0</v>
          </cell>
          <cell r="AQ9">
            <v>0</v>
          </cell>
          <cell r="AR9">
            <v>0</v>
          </cell>
          <cell r="AS9">
            <v>0</v>
          </cell>
          <cell r="AT9">
            <v>0</v>
          </cell>
          <cell r="AU9">
            <v>0</v>
          </cell>
        </row>
        <row r="11">
          <cell r="D11">
            <v>0</v>
          </cell>
          <cell r="E11">
            <v>0</v>
          </cell>
          <cell r="F11">
            <v>0</v>
          </cell>
          <cell r="G11">
            <v>0</v>
          </cell>
          <cell r="H11">
            <v>0</v>
          </cell>
          <cell r="I11">
            <v>0</v>
          </cell>
          <cell r="K11">
            <v>0</v>
          </cell>
          <cell r="L11">
            <v>0</v>
          </cell>
          <cell r="M11">
            <v>0</v>
          </cell>
          <cell r="N11">
            <v>0</v>
          </cell>
          <cell r="O11">
            <v>0</v>
          </cell>
          <cell r="P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t="e">
            <v>#DIV/0!</v>
          </cell>
          <cell r="AL11" t="e">
            <v>#DIV/0!</v>
          </cell>
          <cell r="AM11" t="e">
            <v>#DIV/0!</v>
          </cell>
          <cell r="AN11" t="e">
            <v>#DIV/0!</v>
          </cell>
          <cell r="AO11">
            <v>0</v>
          </cell>
        </row>
        <row r="12">
          <cell r="E12" t="e">
            <v>#VALUE!</v>
          </cell>
          <cell r="F12" t="e">
            <v>#VALUE!</v>
          </cell>
          <cell r="G12" t="e">
            <v>#VALUE!</v>
          </cell>
          <cell r="H12" t="e">
            <v>#VALUE!</v>
          </cell>
          <cell r="I12" t="e">
            <v>#VALUE!</v>
          </cell>
          <cell r="L12" t="e">
            <v>#VALUE!</v>
          </cell>
          <cell r="M12" t="e">
            <v>#VALUE!</v>
          </cell>
          <cell r="N12" t="e">
            <v>#VALUE!</v>
          </cell>
          <cell r="O12" t="e">
            <v>#VALUE!</v>
          </cell>
          <cell r="P12" t="e">
            <v>#VALUE!</v>
          </cell>
          <cell r="S12" t="e">
            <v>#DIV/0!</v>
          </cell>
          <cell r="T12" t="e">
            <v>#DIV/0!</v>
          </cell>
          <cell r="U12" t="e">
            <v>#DIV/0!</v>
          </cell>
          <cell r="V12" t="e">
            <v>#DIV/0!</v>
          </cell>
          <cell r="W12" t="e">
            <v>#DIV/0!</v>
          </cell>
          <cell r="Y12" t="e">
            <v>#DIV/0!</v>
          </cell>
          <cell r="Z12" t="e">
            <v>#DIV/0!</v>
          </cell>
          <cell r="AA12" t="e">
            <v>#DIV/0!</v>
          </cell>
          <cell r="AB12" t="e">
            <v>#DIV/0!</v>
          </cell>
          <cell r="AC12" t="e">
            <v>#DIV/0!</v>
          </cell>
          <cell r="AE12" t="e">
            <v>#DIV/0!</v>
          </cell>
          <cell r="AF12" t="e">
            <v>#DIV/0!</v>
          </cell>
          <cell r="AG12" t="e">
            <v>#DIV/0!</v>
          </cell>
          <cell r="AH12" t="e">
            <v>#DIV/0!</v>
          </cell>
          <cell r="AI12" t="e">
            <v>#DIV/0!</v>
          </cell>
        </row>
        <row r="13">
          <cell r="E13" t="e">
            <v>#VALUE!</v>
          </cell>
          <cell r="F13" t="e">
            <v>#VALUE!</v>
          </cell>
          <cell r="G13" t="e">
            <v>#VALUE!</v>
          </cell>
          <cell r="H13" t="e">
            <v>#VALUE!</v>
          </cell>
          <cell r="I13" t="e">
            <v>#VALUE!</v>
          </cell>
          <cell r="L13" t="e">
            <v>#VALUE!</v>
          </cell>
          <cell r="M13" t="e">
            <v>#VALUE!</v>
          </cell>
          <cell r="N13" t="e">
            <v>#VALUE!</v>
          </cell>
          <cell r="O13" t="e">
            <v>#VALUE!</v>
          </cell>
          <cell r="P13" t="e">
            <v>#VALUE!</v>
          </cell>
          <cell r="S13" t="e">
            <v>#DIV/0!</v>
          </cell>
          <cell r="T13" t="e">
            <v>#DIV/0!</v>
          </cell>
          <cell r="U13" t="e">
            <v>#DIV/0!</v>
          </cell>
          <cell r="V13" t="e">
            <v>#DIV/0!</v>
          </cell>
          <cell r="W13" t="e">
            <v>#DIV/0!</v>
          </cell>
          <cell r="Y13" t="e">
            <v>#DIV/0!</v>
          </cell>
          <cell r="Z13" t="e">
            <v>#DIV/0!</v>
          </cell>
          <cell r="AA13" t="e">
            <v>#DIV/0!</v>
          </cell>
          <cell r="AB13" t="e">
            <v>#DIV/0!</v>
          </cell>
          <cell r="AC13" t="e">
            <v>#DIV/0!</v>
          </cell>
          <cell r="AE13" t="e">
            <v>#DIV/0!</v>
          </cell>
          <cell r="AF13" t="e">
            <v>#DIV/0!</v>
          </cell>
          <cell r="AG13" t="e">
            <v>#DIV/0!</v>
          </cell>
          <cell r="AH13" t="e">
            <v>#DIV/0!</v>
          </cell>
          <cell r="AI13" t="e">
            <v>#DIV/0!</v>
          </cell>
        </row>
        <row r="15">
          <cell r="D15">
            <v>0</v>
          </cell>
          <cell r="F15" t="e">
            <v>#DIV/0!</v>
          </cell>
          <cell r="G15" t="e">
            <v>#DIV/0!</v>
          </cell>
          <cell r="H15" t="e">
            <v>#DIV/0!</v>
          </cell>
          <cell r="I15" t="e">
            <v>#DIV/0!</v>
          </cell>
          <cell r="K15">
            <v>0</v>
          </cell>
          <cell r="M15">
            <v>0</v>
          </cell>
          <cell r="N15">
            <v>0</v>
          </cell>
          <cell r="O15">
            <v>0</v>
          </cell>
          <cell r="P15">
            <v>0</v>
          </cell>
          <cell r="R15">
            <v>0</v>
          </cell>
          <cell r="S15">
            <v>0</v>
          </cell>
          <cell r="T15" t="e">
            <v>#DIV/0!</v>
          </cell>
          <cell r="U15" t="e">
            <v>#DIV/0!</v>
          </cell>
          <cell r="V15" t="e">
            <v>#DIV/0!</v>
          </cell>
          <cell r="W15" t="e">
            <v>#DIV/0!</v>
          </cell>
          <cell r="X15">
            <v>0</v>
          </cell>
          <cell r="Z15" t="e">
            <v>#DIV/0!</v>
          </cell>
          <cell r="AA15" t="e">
            <v>#DIV/0!</v>
          </cell>
          <cell r="AB15" t="e">
            <v>#DIV/0!</v>
          </cell>
          <cell r="AC15" t="e">
            <v>#DIV/0!</v>
          </cell>
          <cell r="AD15">
            <v>0</v>
          </cell>
          <cell r="AF15" t="e">
            <v>#DIV/0!</v>
          </cell>
          <cell r="AG15" t="e">
            <v>#DIV/0!</v>
          </cell>
          <cell r="AH15" t="e">
            <v>#DIV/0!</v>
          </cell>
          <cell r="AI15" t="e">
            <v>#DIV/0!</v>
          </cell>
          <cell r="AJ15">
            <v>0</v>
          </cell>
          <cell r="AL15" t="e">
            <v>#DIV/0!</v>
          </cell>
          <cell r="AM15" t="e">
            <v>#DIV/0!</v>
          </cell>
          <cell r="AN15" t="e">
            <v>#DIV/0!</v>
          </cell>
          <cell r="AO15" t="e">
            <v>#DIV/0!</v>
          </cell>
          <cell r="AP15">
            <v>0</v>
          </cell>
          <cell r="AR15" t="e">
            <v>#DIV/0!</v>
          </cell>
          <cell r="AS15" t="e">
            <v>#DIV/0!</v>
          </cell>
          <cell r="AT15" t="e">
            <v>#DIV/0!</v>
          </cell>
          <cell r="AU15" t="e">
            <v>#DIV/0!</v>
          </cell>
        </row>
        <row r="16">
          <cell r="F16" t="e">
            <v>#DIV/0!</v>
          </cell>
          <cell r="G16" t="e">
            <v>#DIV/0!</v>
          </cell>
          <cell r="H16" t="e">
            <v>#DIV/0!</v>
          </cell>
          <cell r="I16" t="e">
            <v>#DIV/0!</v>
          </cell>
          <cell r="M16">
            <v>0</v>
          </cell>
          <cell r="N16">
            <v>0</v>
          </cell>
          <cell r="O16">
            <v>0</v>
          </cell>
          <cell r="P16">
            <v>0</v>
          </cell>
          <cell r="T16" t="e">
            <v>#DIV/0!</v>
          </cell>
          <cell r="U16" t="e">
            <v>#DIV/0!</v>
          </cell>
          <cell r="V16" t="e">
            <v>#DIV/0!</v>
          </cell>
          <cell r="W16" t="e">
            <v>#DIV/0!</v>
          </cell>
          <cell r="Z16" t="e">
            <v>#DIV/0!</v>
          </cell>
          <cell r="AA16" t="e">
            <v>#DIV/0!</v>
          </cell>
          <cell r="AB16" t="e">
            <v>#DIV/0!</v>
          </cell>
          <cell r="AC16" t="e">
            <v>#DIV/0!</v>
          </cell>
          <cell r="AF16" t="e">
            <v>#DIV/0!</v>
          </cell>
          <cell r="AG16" t="e">
            <v>#DIV/0!</v>
          </cell>
          <cell r="AH16" t="e">
            <v>#DIV/0!</v>
          </cell>
          <cell r="AI16" t="e">
            <v>#DIV/0!</v>
          </cell>
          <cell r="AL16" t="e">
            <v>#DIV/0!</v>
          </cell>
          <cell r="AM16" t="e">
            <v>#DIV/0!</v>
          </cell>
          <cell r="AN16" t="e">
            <v>#DIV/0!</v>
          </cell>
          <cell r="AO16" t="e">
            <v>#DIV/0!</v>
          </cell>
          <cell r="AR16" t="e">
            <v>#DIV/0!</v>
          </cell>
          <cell r="AS16" t="e">
            <v>#DIV/0!</v>
          </cell>
          <cell r="AT16" t="e">
            <v>#DIV/0!</v>
          </cell>
          <cell r="AU16" t="e">
            <v>#DIV/0!</v>
          </cell>
        </row>
        <row r="17">
          <cell r="F17" t="e">
            <v>#DIV/0!</v>
          </cell>
          <cell r="G17" t="e">
            <v>#DIV/0!</v>
          </cell>
          <cell r="H17" t="e">
            <v>#DIV/0!</v>
          </cell>
          <cell r="I17" t="e">
            <v>#DIV/0!</v>
          </cell>
          <cell r="M17">
            <v>0</v>
          </cell>
          <cell r="N17">
            <v>0</v>
          </cell>
          <cell r="O17">
            <v>0</v>
          </cell>
          <cell r="P17">
            <v>0</v>
          </cell>
          <cell r="T17">
            <v>0</v>
          </cell>
          <cell r="U17">
            <v>0</v>
          </cell>
          <cell r="V17">
            <v>0</v>
          </cell>
          <cell r="W17">
            <v>0</v>
          </cell>
          <cell r="Z17">
            <v>0</v>
          </cell>
          <cell r="AA17">
            <v>0</v>
          </cell>
          <cell r="AB17">
            <v>0</v>
          </cell>
          <cell r="AC17">
            <v>0</v>
          </cell>
          <cell r="AF17">
            <v>0</v>
          </cell>
          <cell r="AG17">
            <v>0</v>
          </cell>
          <cell r="AH17">
            <v>0</v>
          </cell>
          <cell r="AI17">
            <v>0</v>
          </cell>
          <cell r="AL17">
            <v>0</v>
          </cell>
          <cell r="AM17">
            <v>0</v>
          </cell>
          <cell r="AN17">
            <v>0</v>
          </cell>
          <cell r="AO17">
            <v>0</v>
          </cell>
          <cell r="AR17">
            <v>0</v>
          </cell>
          <cell r="AS17">
            <v>0</v>
          </cell>
          <cell r="AT17">
            <v>0</v>
          </cell>
          <cell r="AU17">
            <v>0</v>
          </cell>
        </row>
        <row r="18">
          <cell r="F18" t="e">
            <v>#DIV/0!</v>
          </cell>
          <cell r="G18" t="e">
            <v>#DIV/0!</v>
          </cell>
          <cell r="H18" t="e">
            <v>#DIV/0!</v>
          </cell>
          <cell r="I18" t="e">
            <v>#DIV/0!</v>
          </cell>
          <cell r="M18" t="e">
            <v>#DIV/0!</v>
          </cell>
          <cell r="N18" t="e">
            <v>#DIV/0!</v>
          </cell>
          <cell r="O18" t="e">
            <v>#DIV/0!</v>
          </cell>
          <cell r="P18" t="e">
            <v>#DIV/0!</v>
          </cell>
          <cell r="T18" t="e">
            <v>#DIV/0!</v>
          </cell>
          <cell r="U18" t="e">
            <v>#DIV/0!</v>
          </cell>
          <cell r="V18" t="e">
            <v>#DIV/0!</v>
          </cell>
          <cell r="W18" t="e">
            <v>#DIV/0!</v>
          </cell>
          <cell r="Z18" t="e">
            <v>#DIV/0!</v>
          </cell>
          <cell r="AA18" t="e">
            <v>#DIV/0!</v>
          </cell>
          <cell r="AB18" t="e">
            <v>#DIV/0!</v>
          </cell>
          <cell r="AC18" t="e">
            <v>#DIV/0!</v>
          </cell>
          <cell r="AF18" t="e">
            <v>#DIV/0!</v>
          </cell>
          <cell r="AG18" t="e">
            <v>#DIV/0!</v>
          </cell>
          <cell r="AH18" t="e">
            <v>#DIV/0!</v>
          </cell>
          <cell r="AI18" t="e">
            <v>#DIV/0!</v>
          </cell>
          <cell r="AL18" t="e">
            <v>#DIV/0!</v>
          </cell>
          <cell r="AM18" t="e">
            <v>#DIV/0!</v>
          </cell>
          <cell r="AN18" t="e">
            <v>#DIV/0!</v>
          </cell>
          <cell r="AO18" t="e">
            <v>#DIV/0!</v>
          </cell>
          <cell r="AR18" t="e">
            <v>#DIV/0!</v>
          </cell>
          <cell r="AS18" t="e">
            <v>#DIV/0!</v>
          </cell>
          <cell r="AT18" t="e">
            <v>#DIV/0!</v>
          </cell>
          <cell r="AU18" t="e">
            <v>#DIV/0!</v>
          </cell>
        </row>
        <row r="19">
          <cell r="F19" t="e">
            <v>#DIV/0!</v>
          </cell>
          <cell r="G19" t="e">
            <v>#DIV/0!</v>
          </cell>
          <cell r="H19" t="e">
            <v>#DIV/0!</v>
          </cell>
          <cell r="I19" t="e">
            <v>#DIV/0!</v>
          </cell>
          <cell r="M19" t="e">
            <v>#DIV/0!</v>
          </cell>
          <cell r="N19" t="e">
            <v>#DIV/0!</v>
          </cell>
          <cell r="O19" t="e">
            <v>#DIV/0!</v>
          </cell>
          <cell r="P19" t="e">
            <v>#DIV/0!</v>
          </cell>
          <cell r="T19" t="e">
            <v>#DIV/0!</v>
          </cell>
          <cell r="U19" t="e">
            <v>#DIV/0!</v>
          </cell>
          <cell r="V19" t="e">
            <v>#DIV/0!</v>
          </cell>
          <cell r="W19" t="e">
            <v>#DIV/0!</v>
          </cell>
          <cell r="Z19" t="e">
            <v>#DIV/0!</v>
          </cell>
          <cell r="AA19" t="e">
            <v>#DIV/0!</v>
          </cell>
          <cell r="AB19" t="e">
            <v>#DIV/0!</v>
          </cell>
          <cell r="AC19" t="e">
            <v>#DIV/0!</v>
          </cell>
          <cell r="AF19" t="e">
            <v>#DIV/0!</v>
          </cell>
          <cell r="AG19" t="e">
            <v>#DIV/0!</v>
          </cell>
          <cell r="AH19" t="e">
            <v>#DIV/0!</v>
          </cell>
          <cell r="AI19" t="e">
            <v>#DIV/0!</v>
          </cell>
          <cell r="AL19" t="e">
            <v>#DIV/0!</v>
          </cell>
          <cell r="AM19" t="e">
            <v>#DIV/0!</v>
          </cell>
          <cell r="AN19" t="e">
            <v>#DIV/0!</v>
          </cell>
          <cell r="AO19" t="e">
            <v>#DIV/0!</v>
          </cell>
          <cell r="AR19" t="e">
            <v>#DIV/0!</v>
          </cell>
          <cell r="AS19" t="e">
            <v>#DIV/0!</v>
          </cell>
          <cell r="AT19" t="e">
            <v>#DIV/0!</v>
          </cell>
          <cell r="AU19" t="e">
            <v>#DIV/0!</v>
          </cell>
        </row>
        <row r="21">
          <cell r="F21">
            <v>0</v>
          </cell>
          <cell r="G21">
            <v>0</v>
          </cell>
          <cell r="H21">
            <v>0</v>
          </cell>
          <cell r="I21">
            <v>0</v>
          </cell>
          <cell r="M21">
            <v>0</v>
          </cell>
          <cell r="N21">
            <v>0</v>
          </cell>
          <cell r="O21">
            <v>0</v>
          </cell>
          <cell r="P21">
            <v>0</v>
          </cell>
          <cell r="T21">
            <v>0</v>
          </cell>
          <cell r="U21">
            <v>0</v>
          </cell>
          <cell r="V21">
            <v>0</v>
          </cell>
          <cell r="W21">
            <v>0</v>
          </cell>
          <cell r="Z21">
            <v>0</v>
          </cell>
          <cell r="AA21">
            <v>0</v>
          </cell>
          <cell r="AB21">
            <v>0</v>
          </cell>
          <cell r="AC21">
            <v>0</v>
          </cell>
          <cell r="AF21">
            <v>0</v>
          </cell>
          <cell r="AG21">
            <v>0</v>
          </cell>
          <cell r="AH21">
            <v>0</v>
          </cell>
          <cell r="AI21">
            <v>0</v>
          </cell>
          <cell r="AL21">
            <v>0</v>
          </cell>
          <cell r="AM21">
            <v>0</v>
          </cell>
          <cell r="AN21">
            <v>0</v>
          </cell>
          <cell r="AO21">
            <v>0</v>
          </cell>
        </row>
        <row r="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t="e">
            <v>#DIV/0!</v>
          </cell>
          <cell r="AD23">
            <v>0</v>
          </cell>
          <cell r="AE23">
            <v>0</v>
          </cell>
          <cell r="AF23">
            <v>0</v>
          </cell>
          <cell r="AG23">
            <v>0</v>
          </cell>
          <cell r="AH23">
            <v>0</v>
          </cell>
          <cell r="AI23">
            <v>0</v>
          </cell>
          <cell r="AJ23">
            <v>0</v>
          </cell>
          <cell r="AK23" t="e">
            <v>#DIV/0!</v>
          </cell>
          <cell r="AL23" t="e">
            <v>#DIV/0!</v>
          </cell>
          <cell r="AM23" t="e">
            <v>#DIV/0!</v>
          </cell>
          <cell r="AN23" t="e">
            <v>#DIV/0!</v>
          </cell>
          <cell r="AO23" t="e">
            <v>#DIV/0!</v>
          </cell>
          <cell r="AP23">
            <v>0</v>
          </cell>
          <cell r="AR23">
            <v>0</v>
          </cell>
          <cell r="AS23">
            <v>0</v>
          </cell>
          <cell r="AT23">
            <v>0</v>
          </cell>
          <cell r="AU23">
            <v>0</v>
          </cell>
        </row>
        <row r="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X24">
            <v>0</v>
          </cell>
          <cell r="Y24">
            <v>0</v>
          </cell>
          <cell r="Z24">
            <v>0</v>
          </cell>
          <cell r="AA24">
            <v>0</v>
          </cell>
          <cell r="AB24">
            <v>0</v>
          </cell>
          <cell r="AC24" t="e">
            <v>#DIV/0!</v>
          </cell>
          <cell r="AD24">
            <v>0</v>
          </cell>
          <cell r="AE24">
            <v>0</v>
          </cell>
          <cell r="AF24">
            <v>0</v>
          </cell>
          <cell r="AG24">
            <v>0</v>
          </cell>
          <cell r="AH24">
            <v>0</v>
          </cell>
          <cell r="AI24">
            <v>0</v>
          </cell>
          <cell r="AJ24">
            <v>0</v>
          </cell>
          <cell r="AK24">
            <v>0</v>
          </cell>
          <cell r="AL24">
            <v>0</v>
          </cell>
          <cell r="AM24">
            <v>0</v>
          </cell>
          <cell r="AN24">
            <v>0</v>
          </cell>
          <cell r="AO24">
            <v>0</v>
          </cell>
          <cell r="AP24">
            <v>0</v>
          </cell>
          <cell r="AR24">
            <v>0</v>
          </cell>
          <cell r="AS24">
            <v>0</v>
          </cell>
          <cell r="AT24">
            <v>0</v>
          </cell>
          <cell r="AU24">
            <v>0</v>
          </cell>
        </row>
        <row r="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X25">
            <v>0</v>
          </cell>
          <cell r="Y25">
            <v>0</v>
          </cell>
          <cell r="Z25">
            <v>0</v>
          </cell>
          <cell r="AA25">
            <v>0</v>
          </cell>
          <cell r="AB25">
            <v>0</v>
          </cell>
          <cell r="AC25" t="e">
            <v>#DIV/0!</v>
          </cell>
          <cell r="AD25">
            <v>0</v>
          </cell>
          <cell r="AE25">
            <v>0</v>
          </cell>
          <cell r="AF25">
            <v>0</v>
          </cell>
          <cell r="AG25">
            <v>0</v>
          </cell>
          <cell r="AH25">
            <v>0</v>
          </cell>
          <cell r="AI25">
            <v>0</v>
          </cell>
          <cell r="AJ25">
            <v>0</v>
          </cell>
          <cell r="AK25">
            <v>0</v>
          </cell>
          <cell r="AL25">
            <v>0</v>
          </cell>
          <cell r="AM25">
            <v>0</v>
          </cell>
          <cell r="AN25">
            <v>0</v>
          </cell>
          <cell r="AO25">
            <v>0</v>
          </cell>
          <cell r="AP25">
            <v>0</v>
          </cell>
          <cell r="AR25">
            <v>0</v>
          </cell>
          <cell r="AS25">
            <v>0</v>
          </cell>
          <cell r="AT25">
            <v>0</v>
          </cell>
          <cell r="AU25">
            <v>0</v>
          </cell>
        </row>
        <row r="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X27" t="e">
            <v>#DIV/0!</v>
          </cell>
          <cell r="Y27">
            <v>0</v>
          </cell>
          <cell r="Z27">
            <v>0</v>
          </cell>
          <cell r="AA27">
            <v>0</v>
          </cell>
          <cell r="AB27">
            <v>0</v>
          </cell>
          <cell r="AC27" t="e">
            <v>#DIV/0!</v>
          </cell>
          <cell r="AD27">
            <v>0</v>
          </cell>
          <cell r="AE27">
            <v>0</v>
          </cell>
          <cell r="AF27">
            <v>0</v>
          </cell>
          <cell r="AG27">
            <v>0</v>
          </cell>
          <cell r="AH27">
            <v>0</v>
          </cell>
          <cell r="AI27">
            <v>0</v>
          </cell>
          <cell r="AJ27" t="e">
            <v>#DIV/0!</v>
          </cell>
          <cell r="AK27">
            <v>0</v>
          </cell>
          <cell r="AL27">
            <v>0</v>
          </cell>
          <cell r="AM27">
            <v>0</v>
          </cell>
          <cell r="AN27">
            <v>0</v>
          </cell>
          <cell r="AO27" t="e">
            <v>#DIV/0!</v>
          </cell>
          <cell r="AP27">
            <v>0</v>
          </cell>
          <cell r="AR27">
            <v>0</v>
          </cell>
          <cell r="AS27">
            <v>0</v>
          </cell>
          <cell r="AT27">
            <v>0</v>
          </cell>
          <cell r="AU27">
            <v>0</v>
          </cell>
        </row>
        <row r="29">
          <cell r="D29">
            <v>0</v>
          </cell>
          <cell r="E29">
            <v>0</v>
          </cell>
          <cell r="F29">
            <v>0</v>
          </cell>
          <cell r="G29">
            <v>0</v>
          </cell>
          <cell r="H29">
            <v>0</v>
          </cell>
          <cell r="I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R29">
            <v>0</v>
          </cell>
          <cell r="AS29">
            <v>0</v>
          </cell>
          <cell r="AT29">
            <v>0</v>
          </cell>
          <cell r="AU29">
            <v>0</v>
          </cell>
        </row>
        <row r="30">
          <cell r="D30" t="e">
            <v>#DIV/0!</v>
          </cell>
          <cell r="E30">
            <v>0</v>
          </cell>
          <cell r="F30" t="e">
            <v>#DIV/0!</v>
          </cell>
          <cell r="G30" t="e">
            <v>#DIV/0!</v>
          </cell>
          <cell r="H30" t="e">
            <v>#DIV/0!</v>
          </cell>
          <cell r="I30" t="e">
            <v>#DIV/0!</v>
          </cell>
          <cell r="K30">
            <v>0</v>
          </cell>
          <cell r="L30">
            <v>0</v>
          </cell>
          <cell r="M30">
            <v>0</v>
          </cell>
          <cell r="N30">
            <v>0</v>
          </cell>
          <cell r="O30">
            <v>0</v>
          </cell>
          <cell r="P30">
            <v>0</v>
          </cell>
          <cell r="R30" t="e">
            <v>#DIV/0!</v>
          </cell>
          <cell r="S30">
            <v>0</v>
          </cell>
          <cell r="T30" t="e">
            <v>#DIV/0!</v>
          </cell>
          <cell r="U30" t="e">
            <v>#DIV/0!</v>
          </cell>
          <cell r="V30" t="e">
            <v>#DIV/0!</v>
          </cell>
          <cell r="W30" t="e">
            <v>#DIV/0!</v>
          </cell>
          <cell r="X30" t="e">
            <v>#DIV/0!</v>
          </cell>
          <cell r="Y30">
            <v>0</v>
          </cell>
          <cell r="Z30" t="e">
            <v>#DIV/0!</v>
          </cell>
          <cell r="AA30" t="e">
            <v>#DIV/0!</v>
          </cell>
          <cell r="AB30" t="e">
            <v>#DIV/0!</v>
          </cell>
          <cell r="AC30" t="e">
            <v>#DIV/0!</v>
          </cell>
          <cell r="AD30" t="e">
            <v>#DIV/0!</v>
          </cell>
          <cell r="AE30">
            <v>0</v>
          </cell>
          <cell r="AF30" t="e">
            <v>#DIV/0!</v>
          </cell>
          <cell r="AG30" t="e">
            <v>#DIV/0!</v>
          </cell>
          <cell r="AH30" t="e">
            <v>#DIV/0!</v>
          </cell>
          <cell r="AI30" t="e">
            <v>#DIV/0!</v>
          </cell>
          <cell r="AJ30" t="e">
            <v>#DIV/0!</v>
          </cell>
          <cell r="AK30">
            <v>0</v>
          </cell>
          <cell r="AL30" t="e">
            <v>#DIV/0!</v>
          </cell>
          <cell r="AM30" t="e">
            <v>#DIV/0!</v>
          </cell>
          <cell r="AN30" t="e">
            <v>#DIV/0!</v>
          </cell>
          <cell r="AO30" t="e">
            <v>#DIV/0!</v>
          </cell>
          <cell r="AP30" t="e">
            <v>#DIV/0!</v>
          </cell>
          <cell r="AR30" t="e">
            <v>#DIV/0!</v>
          </cell>
          <cell r="AS30" t="e">
            <v>#DIV/0!</v>
          </cell>
          <cell r="AT30" t="e">
            <v>#DIV/0!</v>
          </cell>
          <cell r="AU30" t="e">
            <v>#DIV/0!</v>
          </cell>
        </row>
        <row r="31">
          <cell r="D31" t="e">
            <v>#DIV/0!</v>
          </cell>
          <cell r="E31">
            <v>0</v>
          </cell>
          <cell r="F31" t="e">
            <v>#DIV/0!</v>
          </cell>
          <cell r="G31" t="e">
            <v>#DIV/0!</v>
          </cell>
          <cell r="H31" t="e">
            <v>#DIV/0!</v>
          </cell>
          <cell r="I31" t="e">
            <v>#DIV/0!</v>
          </cell>
          <cell r="K31" t="e">
            <v>#DIV/0!</v>
          </cell>
          <cell r="L31">
            <v>0</v>
          </cell>
          <cell r="M31" t="e">
            <v>#DIV/0!</v>
          </cell>
          <cell r="N31" t="e">
            <v>#DIV/0!</v>
          </cell>
          <cell r="O31" t="e">
            <v>#DIV/0!</v>
          </cell>
          <cell r="P31" t="e">
            <v>#DIV/0!</v>
          </cell>
          <cell r="R31" t="e">
            <v>#DIV/0!</v>
          </cell>
          <cell r="S31">
            <v>0</v>
          </cell>
          <cell r="T31" t="e">
            <v>#DIV/0!</v>
          </cell>
          <cell r="U31" t="e">
            <v>#DIV/0!</v>
          </cell>
          <cell r="V31" t="e">
            <v>#DIV/0!</v>
          </cell>
          <cell r="W31" t="e">
            <v>#DIV/0!</v>
          </cell>
          <cell r="X31" t="e">
            <v>#DIV/0!</v>
          </cell>
          <cell r="Y31">
            <v>0</v>
          </cell>
          <cell r="Z31" t="e">
            <v>#DIV/0!</v>
          </cell>
          <cell r="AA31" t="e">
            <v>#DIV/0!</v>
          </cell>
          <cell r="AB31" t="e">
            <v>#DIV/0!</v>
          </cell>
          <cell r="AC31" t="e">
            <v>#DIV/0!</v>
          </cell>
          <cell r="AD31" t="e">
            <v>#DIV/0!</v>
          </cell>
          <cell r="AE31">
            <v>0</v>
          </cell>
          <cell r="AF31" t="e">
            <v>#DIV/0!</v>
          </cell>
          <cell r="AG31" t="e">
            <v>#DIV/0!</v>
          </cell>
          <cell r="AH31" t="e">
            <v>#DIV/0!</v>
          </cell>
          <cell r="AI31" t="e">
            <v>#DIV/0!</v>
          </cell>
          <cell r="AJ31" t="e">
            <v>#DIV/0!</v>
          </cell>
          <cell r="AK31">
            <v>0</v>
          </cell>
          <cell r="AL31" t="e">
            <v>#DIV/0!</v>
          </cell>
          <cell r="AM31" t="e">
            <v>#DIV/0!</v>
          </cell>
          <cell r="AN31" t="e">
            <v>#DIV/0!</v>
          </cell>
          <cell r="AO31" t="e">
            <v>#DIV/0!</v>
          </cell>
          <cell r="AP31" t="e">
            <v>#DIV/0!</v>
          </cell>
          <cell r="AR31" t="e">
            <v>#DIV/0!</v>
          </cell>
          <cell r="AS31" t="e">
            <v>#DIV/0!</v>
          </cell>
          <cell r="AT31" t="e">
            <v>#DIV/0!</v>
          </cell>
          <cell r="AU31" t="e">
            <v>#DIV/0!</v>
          </cell>
        </row>
        <row r="33">
          <cell r="D33">
            <v>0</v>
          </cell>
          <cell r="E33">
            <v>0</v>
          </cell>
          <cell r="F33">
            <v>0</v>
          </cell>
          <cell r="G33">
            <v>0</v>
          </cell>
          <cell r="H33">
            <v>0</v>
          </cell>
          <cell r="I33">
            <v>0</v>
          </cell>
          <cell r="K33">
            <v>0</v>
          </cell>
          <cell r="L33">
            <v>0</v>
          </cell>
          <cell r="M33">
            <v>0</v>
          </cell>
          <cell r="N33">
            <v>0</v>
          </cell>
          <cell r="O33">
            <v>0</v>
          </cell>
          <cell r="P33">
            <v>0</v>
          </cell>
          <cell r="R33">
            <v>0</v>
          </cell>
          <cell r="S33">
            <v>0</v>
          </cell>
          <cell r="T33">
            <v>0</v>
          </cell>
          <cell r="U33">
            <v>0</v>
          </cell>
          <cell r="V33">
            <v>0</v>
          </cell>
          <cell r="W33">
            <v>0</v>
          </cell>
          <cell r="X33" t="e">
            <v>#DIV/0!</v>
          </cell>
          <cell r="Y33">
            <v>0</v>
          </cell>
          <cell r="Z33">
            <v>0</v>
          </cell>
          <cell r="AA33">
            <v>0</v>
          </cell>
          <cell r="AB33">
            <v>0</v>
          </cell>
          <cell r="AC33" t="e">
            <v>#DIV/0!</v>
          </cell>
          <cell r="AD33">
            <v>0</v>
          </cell>
          <cell r="AE33">
            <v>0</v>
          </cell>
          <cell r="AF33">
            <v>0</v>
          </cell>
          <cell r="AG33">
            <v>0</v>
          </cell>
          <cell r="AH33">
            <v>0</v>
          </cell>
          <cell r="AI33">
            <v>0</v>
          </cell>
          <cell r="AJ33" t="e">
            <v>#DIV/0!</v>
          </cell>
          <cell r="AK33">
            <v>0</v>
          </cell>
          <cell r="AL33">
            <v>0</v>
          </cell>
          <cell r="AM33">
            <v>0</v>
          </cell>
          <cell r="AN33">
            <v>0</v>
          </cell>
          <cell r="AO33" t="e">
            <v>#DIV/0!</v>
          </cell>
          <cell r="AP33">
            <v>0</v>
          </cell>
          <cell r="AR33">
            <v>0</v>
          </cell>
          <cell r="AS33">
            <v>0</v>
          </cell>
          <cell r="AT33">
            <v>0</v>
          </cell>
          <cell r="AU33">
            <v>0</v>
          </cell>
        </row>
        <row r="34">
          <cell r="D34" t="e">
            <v>#DIV/0!</v>
          </cell>
          <cell r="E34">
            <v>0</v>
          </cell>
          <cell r="F34" t="e">
            <v>#DIV/0!</v>
          </cell>
          <cell r="G34" t="e">
            <v>#DIV/0!</v>
          </cell>
          <cell r="H34" t="e">
            <v>#DIV/0!</v>
          </cell>
          <cell r="I34" t="e">
            <v>#DIV/0!</v>
          </cell>
          <cell r="K34">
            <v>0</v>
          </cell>
          <cell r="L34">
            <v>0</v>
          </cell>
          <cell r="M34">
            <v>0</v>
          </cell>
          <cell r="N34">
            <v>0</v>
          </cell>
          <cell r="O34">
            <v>0</v>
          </cell>
          <cell r="P34">
            <v>0</v>
          </cell>
          <cell r="R34">
            <v>0</v>
          </cell>
          <cell r="S34">
            <v>0</v>
          </cell>
          <cell r="T34">
            <v>0</v>
          </cell>
          <cell r="U34">
            <v>0</v>
          </cell>
          <cell r="V34">
            <v>0</v>
          </cell>
          <cell r="W34">
            <v>0</v>
          </cell>
          <cell r="X34" t="e">
            <v>#DIV/0!</v>
          </cell>
          <cell r="Y34">
            <v>0</v>
          </cell>
          <cell r="Z34">
            <v>0</v>
          </cell>
          <cell r="AA34">
            <v>0</v>
          </cell>
          <cell r="AB34">
            <v>0</v>
          </cell>
          <cell r="AC34" t="e">
            <v>#DIV/0!</v>
          </cell>
          <cell r="AD34">
            <v>0</v>
          </cell>
          <cell r="AE34">
            <v>0</v>
          </cell>
          <cell r="AF34">
            <v>0</v>
          </cell>
          <cell r="AG34">
            <v>0</v>
          </cell>
          <cell r="AH34">
            <v>0</v>
          </cell>
          <cell r="AI34">
            <v>0</v>
          </cell>
          <cell r="AJ34" t="e">
            <v>#DIV/0!</v>
          </cell>
          <cell r="AK34">
            <v>0</v>
          </cell>
          <cell r="AL34" t="e">
            <v>#DIV/0!</v>
          </cell>
          <cell r="AM34" t="e">
            <v>#DIV/0!</v>
          </cell>
          <cell r="AN34" t="e">
            <v>#DIV/0!</v>
          </cell>
          <cell r="AO34" t="e">
            <v>#DIV/0!</v>
          </cell>
          <cell r="AP34">
            <v>0</v>
          </cell>
          <cell r="AR34">
            <v>0</v>
          </cell>
          <cell r="AS34">
            <v>0</v>
          </cell>
          <cell r="AT34">
            <v>0</v>
          </cell>
          <cell r="AU34">
            <v>0</v>
          </cell>
        </row>
      </sheetData>
      <sheetData sheetId="45">
        <row r="10">
          <cell r="C10" t="str">
            <v>Всего</v>
          </cell>
          <cell r="D10" t="str">
            <v>Всего</v>
          </cell>
          <cell r="E10">
            <v>0</v>
          </cell>
          <cell r="F10">
            <v>0</v>
          </cell>
          <cell r="G10" t="e">
            <v>#DIV/0!</v>
          </cell>
          <cell r="H10">
            <v>0</v>
          </cell>
          <cell r="I10" t="e">
            <v>#DIV/0!</v>
          </cell>
          <cell r="J10">
            <v>0</v>
          </cell>
        </row>
        <row r="11">
          <cell r="C11" t="str">
            <v>Всего</v>
          </cell>
          <cell r="D11" t="str">
            <v>Горячая вода</v>
          </cell>
          <cell r="E11">
            <v>0</v>
          </cell>
          <cell r="F11">
            <v>0</v>
          </cell>
          <cell r="G11" t="e">
            <v>#DIV/0!</v>
          </cell>
          <cell r="H11">
            <v>0</v>
          </cell>
          <cell r="I11">
            <v>0</v>
          </cell>
          <cell r="J11">
            <v>0</v>
          </cell>
        </row>
        <row r="12">
          <cell r="C12" t="str">
            <v>Всего</v>
          </cell>
          <cell r="D12" t="str">
            <v>Пар 1,2-2,5 кгс/см2</v>
          </cell>
          <cell r="E12">
            <v>0</v>
          </cell>
          <cell r="F12">
            <v>0</v>
          </cell>
          <cell r="G12" t="e">
            <v>#DIV/0!</v>
          </cell>
          <cell r="H12">
            <v>0</v>
          </cell>
          <cell r="I12">
            <v>0</v>
          </cell>
          <cell r="J12">
            <v>0</v>
          </cell>
        </row>
        <row r="13">
          <cell r="C13" t="str">
            <v>Всего</v>
          </cell>
          <cell r="D13" t="str">
            <v>Пар 2,5-7,0 кгс/см2</v>
          </cell>
          <cell r="E13">
            <v>0</v>
          </cell>
          <cell r="F13">
            <v>0</v>
          </cell>
          <cell r="G13" t="e">
            <v>#DIV/0!</v>
          </cell>
          <cell r="H13">
            <v>0</v>
          </cell>
          <cell r="I13">
            <v>0</v>
          </cell>
          <cell r="J13">
            <v>0</v>
          </cell>
        </row>
        <row r="14">
          <cell r="C14" t="str">
            <v>Всего</v>
          </cell>
          <cell r="D14" t="str">
            <v>Пар 7,0-13,0 кгс/см2</v>
          </cell>
          <cell r="E14">
            <v>0</v>
          </cell>
          <cell r="F14">
            <v>0</v>
          </cell>
          <cell r="G14" t="e">
            <v>#DIV/0!</v>
          </cell>
          <cell r="H14">
            <v>0</v>
          </cell>
          <cell r="I14">
            <v>0</v>
          </cell>
          <cell r="J14">
            <v>0</v>
          </cell>
        </row>
        <row r="15">
          <cell r="C15" t="str">
            <v>Всего</v>
          </cell>
          <cell r="D15" t="str">
            <v>Пар больше 13 кгс/см2</v>
          </cell>
          <cell r="E15">
            <v>0</v>
          </cell>
          <cell r="F15">
            <v>0</v>
          </cell>
          <cell r="G15" t="e">
            <v>#DIV/0!</v>
          </cell>
          <cell r="H15">
            <v>0</v>
          </cell>
          <cell r="I15">
            <v>0</v>
          </cell>
          <cell r="J15">
            <v>0</v>
          </cell>
        </row>
        <row r="16">
          <cell r="C16" t="str">
            <v>Всего</v>
          </cell>
          <cell r="D16" t="str">
            <v>Острый и редуцированный пар</v>
          </cell>
          <cell r="E16">
            <v>0</v>
          </cell>
          <cell r="F16">
            <v>0</v>
          </cell>
          <cell r="G16" t="e">
            <v>#DIV/0!</v>
          </cell>
          <cell r="H16">
            <v>0</v>
          </cell>
          <cell r="I16">
            <v>0</v>
          </cell>
          <cell r="J16">
            <v>0</v>
          </cell>
        </row>
        <row r="28">
          <cell r="C28">
            <v>0</v>
          </cell>
          <cell r="D28" t="str">
            <v>Всего</v>
          </cell>
          <cell r="E28">
            <v>0</v>
          </cell>
          <cell r="F28">
            <v>0</v>
          </cell>
          <cell r="G28">
            <v>0</v>
          </cell>
          <cell r="H28">
            <v>0</v>
          </cell>
          <cell r="I28">
            <v>0</v>
          </cell>
          <cell r="J28">
            <v>0</v>
          </cell>
        </row>
        <row r="29">
          <cell r="C29">
            <v>0</v>
          </cell>
          <cell r="D29" t="str">
            <v>Горячая вода</v>
          </cell>
          <cell r="E29">
            <v>0</v>
          </cell>
          <cell r="F29">
            <v>0</v>
          </cell>
          <cell r="G29">
            <v>0</v>
          </cell>
          <cell r="H29">
            <v>0</v>
          </cell>
          <cell r="I29">
            <v>0</v>
          </cell>
          <cell r="J29">
            <v>0</v>
          </cell>
        </row>
        <row r="30">
          <cell r="C30">
            <v>0</v>
          </cell>
          <cell r="D30" t="str">
            <v>Пар 1,2-2,5 кгс/см2</v>
          </cell>
          <cell r="E30">
            <v>0</v>
          </cell>
          <cell r="F30">
            <v>0</v>
          </cell>
          <cell r="G30">
            <v>0</v>
          </cell>
          <cell r="H30">
            <v>0</v>
          </cell>
          <cell r="I30">
            <v>0</v>
          </cell>
          <cell r="J30">
            <v>0</v>
          </cell>
        </row>
        <row r="31">
          <cell r="C31">
            <v>0</v>
          </cell>
          <cell r="D31" t="str">
            <v>Пар 2,5-7,0 кгс/см2</v>
          </cell>
          <cell r="E31">
            <v>0</v>
          </cell>
          <cell r="F31">
            <v>0</v>
          </cell>
          <cell r="G31">
            <v>0</v>
          </cell>
          <cell r="H31">
            <v>0</v>
          </cell>
          <cell r="I31">
            <v>0</v>
          </cell>
          <cell r="J31">
            <v>0</v>
          </cell>
        </row>
        <row r="32">
          <cell r="C32">
            <v>0</v>
          </cell>
          <cell r="D32" t="str">
            <v>Пар 7,0-13,0 кгс/см2</v>
          </cell>
          <cell r="E32">
            <v>0</v>
          </cell>
          <cell r="F32">
            <v>0</v>
          </cell>
          <cell r="G32">
            <v>0</v>
          </cell>
          <cell r="H32">
            <v>0</v>
          </cell>
          <cell r="I32">
            <v>0</v>
          </cell>
          <cell r="J32">
            <v>0</v>
          </cell>
        </row>
        <row r="33">
          <cell r="C33">
            <v>0</v>
          </cell>
          <cell r="D33" t="str">
            <v>Пар больше 13 кгс/см2</v>
          </cell>
          <cell r="E33">
            <v>0</v>
          </cell>
          <cell r="F33">
            <v>0</v>
          </cell>
          <cell r="G33">
            <v>0</v>
          </cell>
          <cell r="H33">
            <v>0</v>
          </cell>
          <cell r="I33">
            <v>0</v>
          </cell>
          <cell r="J33">
            <v>0</v>
          </cell>
        </row>
        <row r="34">
          <cell r="C34">
            <v>0</v>
          </cell>
          <cell r="D34" t="str">
            <v>Острый и редуцированный пар</v>
          </cell>
          <cell r="E34">
            <v>0</v>
          </cell>
          <cell r="F34">
            <v>0</v>
          </cell>
          <cell r="G34">
            <v>0</v>
          </cell>
          <cell r="H34">
            <v>0</v>
          </cell>
          <cell r="I34">
            <v>0</v>
          </cell>
          <cell r="J34">
            <v>0</v>
          </cell>
        </row>
      </sheetData>
      <sheetData sheetId="46">
        <row r="9">
          <cell r="D9">
            <v>0</v>
          </cell>
          <cell r="E9">
            <v>0</v>
          </cell>
          <cell r="G9">
            <v>0</v>
          </cell>
          <cell r="H9">
            <v>0</v>
          </cell>
        </row>
        <row r="10">
          <cell r="D10">
            <v>0</v>
          </cell>
          <cell r="E10">
            <v>0</v>
          </cell>
          <cell r="G10">
            <v>0</v>
          </cell>
          <cell r="H10">
            <v>0</v>
          </cell>
        </row>
        <row r="11">
          <cell r="D11" t="e">
            <v>#DIV/0!</v>
          </cell>
          <cell r="E11" t="e">
            <v>#DIV/0!</v>
          </cell>
          <cell r="G11">
            <v>0</v>
          </cell>
          <cell r="H11">
            <v>0</v>
          </cell>
        </row>
      </sheetData>
      <sheetData sheetId="47">
        <row r="9">
          <cell r="E9">
            <v>0</v>
          </cell>
          <cell r="F9">
            <v>0</v>
          </cell>
          <cell r="H9">
            <v>0</v>
          </cell>
          <cell r="I9">
            <v>0</v>
          </cell>
        </row>
        <row r="10">
          <cell r="E10">
            <v>0</v>
          </cell>
          <cell r="F10">
            <v>0</v>
          </cell>
          <cell r="H10">
            <v>0</v>
          </cell>
          <cell r="I10">
            <v>0</v>
          </cell>
        </row>
        <row r="11">
          <cell r="E11">
            <v>0</v>
          </cell>
          <cell r="F11">
            <v>0</v>
          </cell>
          <cell r="H11">
            <v>0</v>
          </cell>
          <cell r="I11">
            <v>0</v>
          </cell>
        </row>
        <row r="13">
          <cell r="E13" t="e">
            <v>#DIV/0!</v>
          </cell>
          <cell r="F13" t="e">
            <v>#DIV/0!</v>
          </cell>
          <cell r="H13">
            <v>0</v>
          </cell>
          <cell r="I13">
            <v>0</v>
          </cell>
        </row>
        <row r="15">
          <cell r="C15" t="str">
            <v>Пар 1,2-2,5 кгс/см2</v>
          </cell>
        </row>
        <row r="16">
          <cell r="C16" t="str">
            <v>Пар 2,5-7,0 кгс/см2</v>
          </cell>
        </row>
        <row r="17">
          <cell r="C17" t="str">
            <v>Пар 7,0-13,0 кгс/см2</v>
          </cell>
        </row>
        <row r="18">
          <cell r="C18" t="str">
            <v>Пар больше 13 кгс/см2</v>
          </cell>
        </row>
        <row r="19">
          <cell r="C19" t="str">
            <v>Острый и редуцированный пар</v>
          </cell>
        </row>
        <row r="20">
          <cell r="C20" t="str">
            <v>Горячая вода</v>
          </cell>
        </row>
        <row r="22">
          <cell r="C22" t="str">
            <v>Пар 1,2-2,5 кгс/см2</v>
          </cell>
          <cell r="E22">
            <v>0</v>
          </cell>
          <cell r="F22">
            <v>0</v>
          </cell>
          <cell r="H22">
            <v>0</v>
          </cell>
          <cell r="I22">
            <v>0</v>
          </cell>
        </row>
        <row r="23">
          <cell r="C23" t="str">
            <v>Пар 2,5-7,0 кгс/см2</v>
          </cell>
          <cell r="E23">
            <v>0</v>
          </cell>
          <cell r="F23">
            <v>0</v>
          </cell>
          <cell r="H23">
            <v>0</v>
          </cell>
          <cell r="I23">
            <v>0</v>
          </cell>
        </row>
        <row r="24">
          <cell r="C24" t="str">
            <v>Пар 7,0-13,0 кгс/см2</v>
          </cell>
          <cell r="E24">
            <v>0</v>
          </cell>
          <cell r="F24">
            <v>0</v>
          </cell>
          <cell r="H24">
            <v>0</v>
          </cell>
          <cell r="I24">
            <v>0</v>
          </cell>
        </row>
        <row r="25">
          <cell r="C25" t="str">
            <v>Пар больше 13 кгс/см2</v>
          </cell>
          <cell r="E25">
            <v>0</v>
          </cell>
          <cell r="F25">
            <v>0</v>
          </cell>
          <cell r="H25">
            <v>0</v>
          </cell>
          <cell r="I25">
            <v>0</v>
          </cell>
        </row>
        <row r="26">
          <cell r="C26" t="str">
            <v>Острый и редуцированный пар</v>
          </cell>
          <cell r="E26">
            <v>0</v>
          </cell>
          <cell r="F26">
            <v>0</v>
          </cell>
          <cell r="H26">
            <v>0</v>
          </cell>
          <cell r="I26">
            <v>0</v>
          </cell>
        </row>
        <row r="27">
          <cell r="C27" t="str">
            <v>Горячая вода</v>
          </cell>
          <cell r="E27">
            <v>0</v>
          </cell>
          <cell r="F27">
            <v>0</v>
          </cell>
          <cell r="H27">
            <v>0</v>
          </cell>
          <cell r="I27">
            <v>0</v>
          </cell>
        </row>
      </sheetData>
      <sheetData sheetId="48">
        <row r="14">
          <cell r="A14" t="str">
            <v>1.</v>
          </cell>
          <cell r="B14" t="str">
            <v>Объем полезного отпуска</v>
          </cell>
          <cell r="C14" t="str">
            <v>Всего</v>
          </cell>
          <cell r="D14" t="str">
            <v>тыс.Гкал</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row>
        <row r="15">
          <cell r="A15" t="str">
            <v>2.</v>
          </cell>
          <cell r="B15" t="str">
            <v>Расчетная мощность</v>
          </cell>
          <cell r="C15" t="str">
            <v>Всего</v>
          </cell>
          <cell r="D15" t="str">
            <v>Гкал/час</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row>
        <row r="17">
          <cell r="C17" t="str">
            <v>Всего</v>
          </cell>
          <cell r="E17" t="e">
            <v>#DIV/0!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A18" t="str">
            <v>3.1.</v>
          </cell>
          <cell r="B18" t="str">
            <v>Ставка за мощность</v>
          </cell>
          <cell r="C18" t="str">
            <v>Всего</v>
          </cell>
          <cell r="D18" t="str">
            <v>руб/Гкал/час</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cell r="P18" t="e">
            <v>#DIV/0!</v>
          </cell>
          <cell r="Q18" t="e">
            <v>#DIV/0!</v>
          </cell>
          <cell r="R18" t="e">
            <v>#DIV/0!</v>
          </cell>
          <cell r="S18" t="e">
            <v>#DIV/0!</v>
          </cell>
        </row>
        <row r="19">
          <cell r="C19" t="str">
            <v>Всего</v>
          </cell>
          <cell r="E19">
            <v>0</v>
          </cell>
          <cell r="F19">
            <v>0</v>
          </cell>
          <cell r="G19" t="e">
            <v>#DIV/0!</v>
          </cell>
          <cell r="H19">
            <v>0</v>
          </cell>
          <cell r="I19">
            <v>0</v>
          </cell>
          <cell r="J19">
            <v>0</v>
          </cell>
          <cell r="K19">
            <v>0</v>
          </cell>
          <cell r="L19">
            <v>0</v>
          </cell>
          <cell r="M19">
            <v>0</v>
          </cell>
          <cell r="N19" t="e">
            <v>#DIV/0!</v>
          </cell>
          <cell r="O19">
            <v>0</v>
          </cell>
          <cell r="P19">
            <v>0</v>
          </cell>
          <cell r="Q19">
            <v>0</v>
          </cell>
          <cell r="R19">
            <v>0</v>
          </cell>
          <cell r="S19">
            <v>0</v>
          </cell>
        </row>
        <row r="21">
          <cell r="C21" t="str">
            <v>Всего</v>
          </cell>
          <cell r="E21">
            <v>0</v>
          </cell>
          <cell r="F21" t="e">
            <v>#DIV/0!</v>
          </cell>
          <cell r="G21" t="e">
            <v>#DIV/0!</v>
          </cell>
          <cell r="H21" t="e">
            <v>#DIV/0!</v>
          </cell>
          <cell r="I21" t="e">
            <v>#DIV/0!</v>
          </cell>
          <cell r="J21" t="e">
            <v>#DIV/0!</v>
          </cell>
          <cell r="K21" t="e">
            <v>#DIV/0!</v>
          </cell>
          <cell r="L21" t="e">
            <v>#DIV/0!</v>
          </cell>
          <cell r="M21" t="e">
            <v>#DIV/0!</v>
          </cell>
          <cell r="N21" t="e">
            <v>#DIV/0!</v>
          </cell>
          <cell r="O21" t="e">
            <v>#DIV/0!</v>
          </cell>
          <cell r="P21" t="e">
            <v>#DIV/0!</v>
          </cell>
          <cell r="Q21" t="e">
            <v>#DIV/0!</v>
          </cell>
          <cell r="R21" t="e">
            <v>#DIV/0!</v>
          </cell>
          <cell r="S21" t="e">
            <v>#DIV/0!</v>
          </cell>
        </row>
        <row r="22">
          <cell r="C22" t="str">
            <v>Всего</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t="str">
            <v>Всего</v>
          </cell>
          <cell r="E23">
            <v>0</v>
          </cell>
          <cell r="F23" t="e">
            <v>#DIV/0!</v>
          </cell>
          <cell r="G23" t="e">
            <v>#DIV/0!</v>
          </cell>
          <cell r="H23" t="e">
            <v>#DIV/0!</v>
          </cell>
          <cell r="I23" t="e">
            <v>#DIV/0!</v>
          </cell>
          <cell r="J23" t="e">
            <v>#DIV/0!</v>
          </cell>
          <cell r="K23" t="e">
            <v>#DIV/0!</v>
          </cell>
          <cell r="L23" t="e">
            <v>#DIV/0!</v>
          </cell>
          <cell r="M23" t="e">
            <v>#DIV/0!</v>
          </cell>
          <cell r="N23" t="e">
            <v>#DIV/0!</v>
          </cell>
          <cell r="O23" t="e">
            <v>#DIV/0!</v>
          </cell>
          <cell r="P23" t="e">
            <v>#DIV/0!</v>
          </cell>
          <cell r="Q23" t="e">
            <v>#DIV/0!</v>
          </cell>
          <cell r="R23" t="e">
            <v>#DIV/0!</v>
          </cell>
          <cell r="S23" t="e">
            <v>#DIV/0!</v>
          </cell>
        </row>
        <row r="25">
          <cell r="C25" t="str">
            <v>Всего</v>
          </cell>
          <cell r="E25">
            <v>0</v>
          </cell>
          <cell r="F25" t="e">
            <v>#DIV/0!</v>
          </cell>
          <cell r="G25" t="e">
            <v>#DIV/0!</v>
          </cell>
          <cell r="H25" t="e">
            <v>#DIV/0!</v>
          </cell>
          <cell r="I25" t="e">
            <v>#DIV/0!</v>
          </cell>
          <cell r="J25" t="e">
            <v>#DIV/0!</v>
          </cell>
          <cell r="K25" t="e">
            <v>#DIV/0!</v>
          </cell>
          <cell r="L25" t="e">
            <v>#DIV/0!</v>
          </cell>
          <cell r="M25" t="e">
            <v>#DIV/0!</v>
          </cell>
          <cell r="N25" t="e">
            <v>#DIV/0!</v>
          </cell>
          <cell r="O25" t="e">
            <v>#DIV/0!</v>
          </cell>
          <cell r="P25" t="e">
            <v>#DIV/0!</v>
          </cell>
          <cell r="Q25" t="e">
            <v>#DIV/0!</v>
          </cell>
          <cell r="R25" t="e">
            <v>#DIV/0!</v>
          </cell>
          <cell r="S25" t="e">
            <v>#DIV/0!</v>
          </cell>
        </row>
        <row r="27">
          <cell r="A27" t="str">
            <v>6.</v>
          </cell>
          <cell r="B27" t="str">
            <v>Товарная продукция всего п.5*п.1</v>
          </cell>
          <cell r="C27" t="str">
            <v>Всего</v>
          </cell>
          <cell r="D27" t="str">
            <v>тыс.руб.</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cell r="P27" t="e">
            <v>#DIV/0!</v>
          </cell>
          <cell r="Q27" t="e">
            <v>#DIV/0!</v>
          </cell>
          <cell r="R27" t="e">
            <v>#DIV/0!</v>
          </cell>
          <cell r="S27" t="e">
            <v>#DIV/0!</v>
          </cell>
        </row>
        <row r="28">
          <cell r="C28" t="str">
            <v>Всего</v>
          </cell>
        </row>
        <row r="29">
          <cell r="A29" t="str">
            <v>6.1.</v>
          </cell>
          <cell r="B29" t="str">
            <v>- за тепловую энергию п.3*п.1</v>
          </cell>
          <cell r="C29" t="str">
            <v>Всего</v>
          </cell>
          <cell r="D29" t="str">
            <v>тыс.руб.</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A30" t="str">
            <v>6.2.</v>
          </cell>
          <cell r="B30" t="str">
            <v>- за услуги п.4*п. 1</v>
          </cell>
          <cell r="C30" t="str">
            <v>Всего</v>
          </cell>
          <cell r="D30" t="str">
            <v>тыс.руб.</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cell r="P30" t="e">
            <v>#DIV/0!</v>
          </cell>
          <cell r="Q30" t="e">
            <v>#DIV/0!</v>
          </cell>
          <cell r="R30" t="e">
            <v>#DIV/0!</v>
          </cell>
          <cell r="S30" t="e">
            <v>#DIV/0!</v>
          </cell>
        </row>
        <row r="40">
          <cell r="A40" t="str">
            <v>1.</v>
          </cell>
          <cell r="B40" t="str">
            <v>Объем полезного отпуска</v>
          </cell>
          <cell r="C40">
            <v>0</v>
          </cell>
          <cell r="D40" t="str">
            <v>тыс.Гкал</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A41" t="str">
            <v>2.</v>
          </cell>
          <cell r="B41" t="str">
            <v>Расчетная мощность</v>
          </cell>
          <cell r="C41">
            <v>0</v>
          </cell>
          <cell r="D41" t="str">
            <v>Гкал/час</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3">
          <cell r="C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A44" t="str">
            <v>3.1.</v>
          </cell>
          <cell r="B44" t="str">
            <v>Ставка за мощность</v>
          </cell>
          <cell r="C44">
            <v>0</v>
          </cell>
          <cell r="D44" t="str">
            <v>руб/Гкал/час</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7">
          <cell r="C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1">
          <cell r="C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3">
          <cell r="A53" t="str">
            <v>6.</v>
          </cell>
          <cell r="B53" t="str">
            <v>Товарная продукция всего п.5*п.1</v>
          </cell>
          <cell r="C53">
            <v>0</v>
          </cell>
          <cell r="D53" t="str">
            <v>тыс.руб.</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row>
        <row r="55">
          <cell r="A55" t="str">
            <v>6.1.</v>
          </cell>
          <cell r="B55" t="str">
            <v>- за тепловую энергию п.3*п.1</v>
          </cell>
          <cell r="C55">
            <v>0</v>
          </cell>
          <cell r="D55" t="str">
            <v>тыс.руб.</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A56" t="str">
            <v>6.2.</v>
          </cell>
          <cell r="B56" t="str">
            <v>- за услуги п.4*п. 1</v>
          </cell>
          <cell r="C56">
            <v>0</v>
          </cell>
          <cell r="D56" t="str">
            <v>тыс.руб.</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sheetData>
      <sheetData sheetId="49">
        <row r="13">
          <cell r="G13">
            <v>0</v>
          </cell>
          <cell r="H13">
            <v>0</v>
          </cell>
          <cell r="I13">
            <v>0</v>
          </cell>
          <cell r="J13">
            <v>0</v>
          </cell>
          <cell r="K13">
            <v>0</v>
          </cell>
          <cell r="L13">
            <v>0</v>
          </cell>
          <cell r="M13">
            <v>0</v>
          </cell>
          <cell r="N13">
            <v>0</v>
          </cell>
          <cell r="O13">
            <v>0</v>
          </cell>
          <cell r="P13">
            <v>0</v>
          </cell>
          <cell r="Q13">
            <v>0</v>
          </cell>
          <cell r="R13">
            <v>0</v>
          </cell>
          <cell r="S13">
            <v>0</v>
          </cell>
          <cell r="T13">
            <v>0</v>
          </cell>
        </row>
        <row r="15">
          <cell r="G15" t="e">
            <v>#DIV/0!</v>
          </cell>
          <cell r="I15">
            <v>0</v>
          </cell>
          <cell r="J15">
            <v>0</v>
          </cell>
          <cell r="K15">
            <v>0</v>
          </cell>
          <cell r="L15">
            <v>0</v>
          </cell>
          <cell r="M15" t="str">
            <v>x</v>
          </cell>
          <cell r="N15" t="str">
            <v>x</v>
          </cell>
          <cell r="O15" t="str">
            <v>x</v>
          </cell>
          <cell r="P15" t="str">
            <v>x</v>
          </cell>
          <cell r="Q15" t="str">
            <v>x</v>
          </cell>
          <cell r="R15" t="str">
            <v>x</v>
          </cell>
          <cell r="S15" t="str">
            <v>x</v>
          </cell>
          <cell r="T15" t="str">
            <v>x</v>
          </cell>
          <cell r="U15" t="str">
            <v>x</v>
          </cell>
          <cell r="V15" t="str">
            <v>x</v>
          </cell>
          <cell r="W15" t="str">
            <v>x</v>
          </cell>
          <cell r="X15" t="str">
            <v>x</v>
          </cell>
        </row>
        <row r="16">
          <cell r="G16" t="e">
            <v>#VALUE!</v>
          </cell>
          <cell r="H16">
            <v>0</v>
          </cell>
          <cell r="I16">
            <v>0</v>
          </cell>
          <cell r="J16">
            <v>0</v>
          </cell>
          <cell r="K16">
            <v>0</v>
          </cell>
          <cell r="L16">
            <v>0</v>
          </cell>
          <cell r="M16" t="str">
            <v>x</v>
          </cell>
          <cell r="N16" t="str">
            <v>x</v>
          </cell>
          <cell r="O16" t="str">
            <v>x</v>
          </cell>
          <cell r="P16" t="str">
            <v>x</v>
          </cell>
          <cell r="Q16" t="str">
            <v>x</v>
          </cell>
          <cell r="R16" t="str">
            <v>x</v>
          </cell>
          <cell r="S16" t="str">
            <v>x</v>
          </cell>
          <cell r="T16" t="str">
            <v>x</v>
          </cell>
          <cell r="U16" t="str">
            <v>x</v>
          </cell>
          <cell r="V16" t="str">
            <v>x</v>
          </cell>
          <cell r="W16" t="str">
            <v>x</v>
          </cell>
          <cell r="X16" t="str">
            <v>x</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row>
        <row r="20">
          <cell r="I20">
            <v>0</v>
          </cell>
          <cell r="J20">
            <v>0</v>
          </cell>
          <cell r="K20">
            <v>0</v>
          </cell>
          <cell r="L20" t="e">
            <v>#DIV/0!</v>
          </cell>
        </row>
        <row r="21">
          <cell r="I21">
            <v>0</v>
          </cell>
          <cell r="J21">
            <v>0</v>
          </cell>
          <cell r="K21">
            <v>0</v>
          </cell>
          <cell r="L21" t="e">
            <v>#DIV/0!</v>
          </cell>
        </row>
        <row r="22">
          <cell r="I22">
            <v>0</v>
          </cell>
          <cell r="J22">
            <v>0</v>
          </cell>
          <cell r="K22">
            <v>0</v>
          </cell>
          <cell r="L22" t="e">
            <v>#DIV/0!</v>
          </cell>
        </row>
        <row r="23">
          <cell r="I23">
            <v>0</v>
          </cell>
          <cell r="J23">
            <v>0</v>
          </cell>
          <cell r="K23">
            <v>0</v>
          </cell>
          <cell r="L23" t="e">
            <v>#DIV/0!</v>
          </cell>
        </row>
        <row r="24">
          <cell r="I24">
            <v>0</v>
          </cell>
          <cell r="J24">
            <v>0</v>
          </cell>
          <cell r="K24">
            <v>0</v>
          </cell>
          <cell r="L24" t="e">
            <v>#DIV/0!</v>
          </cell>
        </row>
        <row r="26">
          <cell r="G26" t="e">
            <v>#DIV/0!</v>
          </cell>
          <cell r="H26" t="str">
            <v>х</v>
          </cell>
          <cell r="I26">
            <v>0</v>
          </cell>
          <cell r="J26">
            <v>0</v>
          </cell>
          <cell r="K26">
            <v>0</v>
          </cell>
          <cell r="L26">
            <v>0</v>
          </cell>
          <cell r="M26" t="str">
            <v>x</v>
          </cell>
          <cell r="N26" t="str">
            <v>x</v>
          </cell>
          <cell r="O26" t="str">
            <v>x</v>
          </cell>
          <cell r="P26" t="str">
            <v>x</v>
          </cell>
          <cell r="Q26" t="str">
            <v>x</v>
          </cell>
          <cell r="R26" t="str">
            <v>x</v>
          </cell>
          <cell r="S26" t="str">
            <v>x</v>
          </cell>
          <cell r="T26" t="str">
            <v>x</v>
          </cell>
          <cell r="U26" t="str">
            <v>x</v>
          </cell>
          <cell r="V26" t="str">
            <v>x</v>
          </cell>
          <cell r="W26" t="str">
            <v>x</v>
          </cell>
          <cell r="X26" t="str">
            <v>x</v>
          </cell>
        </row>
        <row r="27">
          <cell r="G27" t="e">
            <v>#DIV/0!</v>
          </cell>
          <cell r="H27">
            <v>0</v>
          </cell>
          <cell r="I27">
            <v>0</v>
          </cell>
          <cell r="J27">
            <v>0</v>
          </cell>
          <cell r="K27">
            <v>0</v>
          </cell>
          <cell r="L27">
            <v>0</v>
          </cell>
          <cell r="M27" t="str">
            <v>x</v>
          </cell>
          <cell r="N27" t="str">
            <v>x</v>
          </cell>
          <cell r="O27" t="str">
            <v>x</v>
          </cell>
          <cell r="P27" t="str">
            <v>x</v>
          </cell>
          <cell r="Q27" t="str">
            <v>x</v>
          </cell>
          <cell r="R27" t="str">
            <v>x</v>
          </cell>
          <cell r="S27" t="str">
            <v>x</v>
          </cell>
          <cell r="T27" t="str">
            <v>x</v>
          </cell>
          <cell r="U27" t="str">
            <v>x</v>
          </cell>
          <cell r="V27" t="str">
            <v>x</v>
          </cell>
          <cell r="W27" t="str">
            <v>x</v>
          </cell>
          <cell r="X27" t="str">
            <v>x</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row>
        <row r="33">
          <cell r="G33">
            <v>0</v>
          </cell>
          <cell r="H33">
            <v>0</v>
          </cell>
          <cell r="I33">
            <v>0</v>
          </cell>
          <cell r="J33">
            <v>0</v>
          </cell>
          <cell r="K33">
            <v>0</v>
          </cell>
          <cell r="L33" t="e">
            <v>#DIV/0!</v>
          </cell>
          <cell r="M33">
            <v>0</v>
          </cell>
          <cell r="N33">
            <v>0</v>
          </cell>
          <cell r="O33">
            <v>0</v>
          </cell>
          <cell r="P33" t="e">
            <v>#DIV/0!</v>
          </cell>
          <cell r="Q33">
            <v>0</v>
          </cell>
          <cell r="R33">
            <v>0</v>
          </cell>
          <cell r="S33">
            <v>0</v>
          </cell>
          <cell r="T33" t="e">
            <v>#DIV/0!</v>
          </cell>
        </row>
        <row r="34">
          <cell r="I34">
            <v>0</v>
          </cell>
          <cell r="J34">
            <v>0</v>
          </cell>
          <cell r="K34">
            <v>0</v>
          </cell>
          <cell r="L34" t="e">
            <v>#DIV/0!</v>
          </cell>
        </row>
        <row r="35">
          <cell r="I35">
            <v>0</v>
          </cell>
          <cell r="J35">
            <v>0</v>
          </cell>
          <cell r="K35">
            <v>0</v>
          </cell>
          <cell r="L35" t="e">
            <v>#DIV/0!</v>
          </cell>
        </row>
        <row r="36">
          <cell r="I36">
            <v>0</v>
          </cell>
          <cell r="J36">
            <v>0</v>
          </cell>
          <cell r="K36">
            <v>0</v>
          </cell>
          <cell r="L36" t="e">
            <v>#DIV/0!</v>
          </cell>
        </row>
        <row r="37">
          <cell r="I37">
            <v>0</v>
          </cell>
          <cell r="J37">
            <v>0</v>
          </cell>
          <cell r="K37">
            <v>0</v>
          </cell>
          <cell r="L37" t="e">
            <v>#DIV/0!</v>
          </cell>
        </row>
        <row r="38">
          <cell r="I38">
            <v>0</v>
          </cell>
          <cell r="J38">
            <v>0</v>
          </cell>
          <cell r="K38">
            <v>0</v>
          </cell>
          <cell r="L38" t="e">
            <v>#DIV/0!</v>
          </cell>
        </row>
        <row r="40">
          <cell r="G40" t="e">
            <v>#DIV/0!</v>
          </cell>
          <cell r="H40" t="str">
            <v>х</v>
          </cell>
          <cell r="I40">
            <v>0</v>
          </cell>
          <cell r="J40">
            <v>0</v>
          </cell>
          <cell r="K40">
            <v>0</v>
          </cell>
          <cell r="L40">
            <v>0</v>
          </cell>
          <cell r="M40" t="str">
            <v>x</v>
          </cell>
          <cell r="N40" t="str">
            <v>x</v>
          </cell>
          <cell r="O40" t="str">
            <v>x</v>
          </cell>
          <cell r="P40" t="str">
            <v>x</v>
          </cell>
          <cell r="Q40" t="str">
            <v>x</v>
          </cell>
          <cell r="R40" t="str">
            <v>x</v>
          </cell>
          <cell r="S40" t="str">
            <v>x</v>
          </cell>
          <cell r="T40" t="str">
            <v>x</v>
          </cell>
          <cell r="U40" t="str">
            <v>x</v>
          </cell>
          <cell r="V40" t="str">
            <v>x</v>
          </cell>
          <cell r="W40" t="str">
            <v>x</v>
          </cell>
          <cell r="X40" t="str">
            <v>x</v>
          </cell>
        </row>
        <row r="41">
          <cell r="G41" t="e">
            <v>#DIV/0!</v>
          </cell>
          <cell r="H41">
            <v>0</v>
          </cell>
          <cell r="I41">
            <v>0</v>
          </cell>
          <cell r="J41">
            <v>0</v>
          </cell>
          <cell r="K41">
            <v>0</v>
          </cell>
          <cell r="L41" t="e">
            <v>#DIV/0!</v>
          </cell>
          <cell r="M41" t="str">
            <v>x</v>
          </cell>
          <cell r="N41" t="str">
            <v>x</v>
          </cell>
          <cell r="O41" t="str">
            <v>x</v>
          </cell>
          <cell r="P41" t="str">
            <v>x</v>
          </cell>
          <cell r="Q41" t="str">
            <v>x</v>
          </cell>
          <cell r="R41" t="str">
            <v>x</v>
          </cell>
          <cell r="S41" t="str">
            <v>x</v>
          </cell>
          <cell r="T41" t="str">
            <v>x</v>
          </cell>
          <cell r="U41" t="str">
            <v>x</v>
          </cell>
          <cell r="V41" t="str">
            <v>x</v>
          </cell>
          <cell r="W41" t="str">
            <v>x</v>
          </cell>
          <cell r="X41" t="str">
            <v>x</v>
          </cell>
        </row>
      </sheetData>
      <sheetData sheetId="50">
        <row r="7">
          <cell r="F7">
            <v>800</v>
          </cell>
          <cell r="H7">
            <v>0</v>
          </cell>
        </row>
        <row r="8">
          <cell r="F8">
            <v>600</v>
          </cell>
          <cell r="H8">
            <v>0</v>
          </cell>
        </row>
        <row r="9">
          <cell r="F9">
            <v>400</v>
          </cell>
          <cell r="H9">
            <v>0</v>
          </cell>
        </row>
        <row r="10">
          <cell r="F10">
            <v>300</v>
          </cell>
          <cell r="H10">
            <v>0</v>
          </cell>
        </row>
        <row r="11">
          <cell r="F11">
            <v>230</v>
          </cell>
          <cell r="H11">
            <v>0</v>
          </cell>
        </row>
        <row r="12">
          <cell r="F12">
            <v>170</v>
          </cell>
          <cell r="H12">
            <v>0</v>
          </cell>
        </row>
        <row r="13">
          <cell r="F13">
            <v>290</v>
          </cell>
          <cell r="H13">
            <v>0</v>
          </cell>
        </row>
        <row r="14">
          <cell r="F14">
            <v>210</v>
          </cell>
          <cell r="H14">
            <v>0</v>
          </cell>
        </row>
        <row r="15">
          <cell r="F15">
            <v>260</v>
          </cell>
          <cell r="H15">
            <v>0</v>
          </cell>
        </row>
        <row r="16">
          <cell r="F16">
            <v>210</v>
          </cell>
          <cell r="H16">
            <v>0</v>
          </cell>
        </row>
        <row r="17">
          <cell r="F17">
            <v>140</v>
          </cell>
          <cell r="H17">
            <v>0</v>
          </cell>
        </row>
        <row r="18">
          <cell r="F18">
            <v>270</v>
          </cell>
          <cell r="H18">
            <v>0</v>
          </cell>
        </row>
        <row r="19">
          <cell r="F19">
            <v>180</v>
          </cell>
          <cell r="H19">
            <v>0</v>
          </cell>
        </row>
        <row r="20">
          <cell r="F20">
            <v>180</v>
          </cell>
          <cell r="H20">
            <v>0</v>
          </cell>
        </row>
        <row r="21">
          <cell r="F21">
            <v>160</v>
          </cell>
          <cell r="H21">
            <v>0</v>
          </cell>
        </row>
        <row r="22">
          <cell r="F22">
            <v>130</v>
          </cell>
          <cell r="H22">
            <v>0</v>
          </cell>
        </row>
        <row r="23">
          <cell r="F23">
            <v>190</v>
          </cell>
          <cell r="H23">
            <v>0</v>
          </cell>
        </row>
        <row r="24">
          <cell r="F24">
            <v>160</v>
          </cell>
          <cell r="H24">
            <v>0</v>
          </cell>
        </row>
        <row r="25">
          <cell r="F25">
            <v>3000</v>
          </cell>
          <cell r="H25">
            <v>0</v>
          </cell>
        </row>
        <row r="26">
          <cell r="F26">
            <v>2300</v>
          </cell>
          <cell r="H26">
            <v>0</v>
          </cell>
        </row>
        <row r="27">
          <cell r="H27">
            <v>0</v>
          </cell>
        </row>
        <row r="28">
          <cell r="F28">
            <v>170</v>
          </cell>
          <cell r="H28">
            <v>0</v>
          </cell>
        </row>
        <row r="29">
          <cell r="F29">
            <v>140</v>
          </cell>
          <cell r="H29">
            <v>0</v>
          </cell>
        </row>
        <row r="30">
          <cell r="F30">
            <v>120</v>
          </cell>
          <cell r="H30">
            <v>0</v>
          </cell>
        </row>
        <row r="31">
          <cell r="F31">
            <v>180</v>
          </cell>
          <cell r="H31">
            <v>0</v>
          </cell>
        </row>
        <row r="32">
          <cell r="F32">
            <v>150</v>
          </cell>
          <cell r="H32">
            <v>0</v>
          </cell>
        </row>
        <row r="33">
          <cell r="F33">
            <v>160</v>
          </cell>
          <cell r="H33">
            <v>0</v>
          </cell>
        </row>
        <row r="34">
          <cell r="F34">
            <v>140</v>
          </cell>
          <cell r="H34">
            <v>0</v>
          </cell>
        </row>
        <row r="35">
          <cell r="F35">
            <v>110</v>
          </cell>
          <cell r="G35">
            <v>29279</v>
          </cell>
          <cell r="H35">
            <v>0</v>
          </cell>
        </row>
        <row r="36">
          <cell r="F36">
            <v>470</v>
          </cell>
          <cell r="G36">
            <v>5000</v>
          </cell>
          <cell r="H36">
            <v>0</v>
          </cell>
        </row>
        <row r="37">
          <cell r="F37">
            <v>350</v>
          </cell>
          <cell r="H37">
            <v>0</v>
          </cell>
        </row>
        <row r="38">
          <cell r="H38">
            <v>0</v>
          </cell>
        </row>
        <row r="39">
          <cell r="H39">
            <v>0</v>
          </cell>
        </row>
        <row r="40">
          <cell r="F40">
            <v>260</v>
          </cell>
          <cell r="H40">
            <v>0</v>
          </cell>
        </row>
        <row r="41">
          <cell r="F41">
            <v>220</v>
          </cell>
          <cell r="H41">
            <v>0</v>
          </cell>
        </row>
        <row r="42">
          <cell r="F42">
            <v>150</v>
          </cell>
          <cell r="H42">
            <v>0</v>
          </cell>
        </row>
        <row r="43">
          <cell r="F43">
            <v>270</v>
          </cell>
          <cell r="H43">
            <v>0</v>
          </cell>
        </row>
        <row r="44">
          <cell r="H44">
            <v>0</v>
          </cell>
        </row>
      </sheetData>
      <sheetData sheetId="51">
        <row r="7">
          <cell r="F7">
            <v>1000</v>
          </cell>
          <cell r="H7">
            <v>0</v>
          </cell>
        </row>
        <row r="8">
          <cell r="F8">
            <v>600</v>
          </cell>
          <cell r="H8">
            <v>0</v>
          </cell>
        </row>
        <row r="9">
          <cell r="F9">
            <v>500</v>
          </cell>
          <cell r="H9">
            <v>0</v>
          </cell>
        </row>
        <row r="10">
          <cell r="F10">
            <v>250</v>
          </cell>
          <cell r="H10">
            <v>0</v>
          </cell>
        </row>
        <row r="11">
          <cell r="F11">
            <v>210</v>
          </cell>
          <cell r="H11">
            <v>0</v>
          </cell>
        </row>
        <row r="12">
          <cell r="F12">
            <v>105</v>
          </cell>
          <cell r="G12">
            <v>259</v>
          </cell>
          <cell r="H12">
            <v>0</v>
          </cell>
        </row>
        <row r="13">
          <cell r="F13">
            <v>75</v>
          </cell>
          <cell r="G13">
            <v>62</v>
          </cell>
          <cell r="H13">
            <v>0</v>
          </cell>
        </row>
        <row r="14">
          <cell r="F14">
            <v>60</v>
          </cell>
          <cell r="H14">
            <v>0</v>
          </cell>
        </row>
        <row r="15">
          <cell r="F15">
            <v>43</v>
          </cell>
          <cell r="H15">
            <v>0</v>
          </cell>
        </row>
        <row r="16">
          <cell r="F16">
            <v>28</v>
          </cell>
          <cell r="H16">
            <v>0</v>
          </cell>
        </row>
        <row r="17">
          <cell r="F17">
            <v>18</v>
          </cell>
          <cell r="H17">
            <v>0</v>
          </cell>
        </row>
        <row r="18">
          <cell r="F18">
            <v>14</v>
          </cell>
          <cell r="H18">
            <v>0</v>
          </cell>
        </row>
        <row r="19">
          <cell r="F19">
            <v>7.8</v>
          </cell>
          <cell r="H19">
            <v>0</v>
          </cell>
        </row>
        <row r="20">
          <cell r="F20">
            <v>2.1</v>
          </cell>
          <cell r="H20">
            <v>0</v>
          </cell>
        </row>
        <row r="21">
          <cell r="F21">
            <v>1</v>
          </cell>
          <cell r="H21">
            <v>0</v>
          </cell>
        </row>
        <row r="22">
          <cell r="F22">
            <v>180</v>
          </cell>
          <cell r="H22">
            <v>0</v>
          </cell>
        </row>
        <row r="23">
          <cell r="F23">
            <v>130</v>
          </cell>
          <cell r="H23">
            <v>0</v>
          </cell>
        </row>
        <row r="24">
          <cell r="F24">
            <v>88</v>
          </cell>
          <cell r="H24">
            <v>0</v>
          </cell>
        </row>
        <row r="25">
          <cell r="F25">
            <v>66</v>
          </cell>
          <cell r="H25">
            <v>0</v>
          </cell>
        </row>
        <row r="26">
          <cell r="F26">
            <v>43</v>
          </cell>
          <cell r="H26">
            <v>0</v>
          </cell>
        </row>
        <row r="27">
          <cell r="F27">
            <v>26</v>
          </cell>
          <cell r="H27">
            <v>0</v>
          </cell>
        </row>
        <row r="28">
          <cell r="F28">
            <v>11</v>
          </cell>
          <cell r="H28">
            <v>0</v>
          </cell>
        </row>
        <row r="29">
          <cell r="F29">
            <v>5.5</v>
          </cell>
          <cell r="H29">
            <v>0</v>
          </cell>
        </row>
        <row r="30">
          <cell r="F30">
            <v>23</v>
          </cell>
          <cell r="H30">
            <v>0</v>
          </cell>
        </row>
        <row r="31">
          <cell r="F31">
            <v>14</v>
          </cell>
          <cell r="H31">
            <v>0</v>
          </cell>
        </row>
        <row r="32">
          <cell r="F32">
            <v>6.4</v>
          </cell>
          <cell r="H32">
            <v>0</v>
          </cell>
        </row>
        <row r="33">
          <cell r="F33">
            <v>3.1</v>
          </cell>
          <cell r="H33">
            <v>0</v>
          </cell>
        </row>
        <row r="34">
          <cell r="F34">
            <v>35</v>
          </cell>
          <cell r="H34">
            <v>0</v>
          </cell>
        </row>
        <row r="35">
          <cell r="F35">
            <v>24</v>
          </cell>
          <cell r="H35">
            <v>0</v>
          </cell>
        </row>
        <row r="36">
          <cell r="F36">
            <v>19</v>
          </cell>
          <cell r="H36">
            <v>0</v>
          </cell>
        </row>
        <row r="37">
          <cell r="F37">
            <v>9.5</v>
          </cell>
          <cell r="H37">
            <v>0</v>
          </cell>
        </row>
        <row r="38">
          <cell r="F38">
            <v>4.7</v>
          </cell>
          <cell r="H38">
            <v>0</v>
          </cell>
        </row>
        <row r="39">
          <cell r="F39">
            <v>2.2999999999999998</v>
          </cell>
          <cell r="H39">
            <v>0</v>
          </cell>
        </row>
        <row r="40">
          <cell r="F40">
            <v>26</v>
          </cell>
          <cell r="H40">
            <v>0</v>
          </cell>
        </row>
        <row r="41">
          <cell r="F41">
            <v>48</v>
          </cell>
          <cell r="H41">
            <v>0</v>
          </cell>
        </row>
        <row r="42">
          <cell r="F42">
            <v>2.4</v>
          </cell>
          <cell r="H42">
            <v>0</v>
          </cell>
        </row>
        <row r="43">
          <cell r="F43">
            <v>2.4</v>
          </cell>
          <cell r="H43">
            <v>0</v>
          </cell>
        </row>
        <row r="44">
          <cell r="F44">
            <v>2.5</v>
          </cell>
          <cell r="H44">
            <v>0</v>
          </cell>
        </row>
        <row r="45">
          <cell r="F45">
            <v>2.2999999999999998</v>
          </cell>
          <cell r="G45">
            <v>2450</v>
          </cell>
          <cell r="H45">
            <v>0</v>
          </cell>
        </row>
        <row r="46">
          <cell r="F46">
            <v>3</v>
          </cell>
          <cell r="H46">
            <v>0</v>
          </cell>
        </row>
        <row r="47">
          <cell r="F47">
            <v>3.5</v>
          </cell>
          <cell r="H47">
            <v>0</v>
          </cell>
        </row>
        <row r="48">
          <cell r="H48">
            <v>0</v>
          </cell>
        </row>
        <row r="49">
          <cell r="H49">
            <v>0</v>
          </cell>
        </row>
        <row r="50">
          <cell r="H50">
            <v>0</v>
          </cell>
        </row>
        <row r="51">
          <cell r="H51">
            <v>0</v>
          </cell>
        </row>
      </sheetData>
      <sheetData sheetId="52" refreshError="1"/>
      <sheetData sheetId="53" refreshError="1"/>
      <sheetData sheetId="54"/>
      <sheetData sheetId="55"/>
      <sheetData sheetId="56" refreshError="1"/>
      <sheetData sheetId="5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Шаблон ИП-новые формы (поправле"/>
    </sheetNames>
    <definedNames>
      <definedName name="P1_SCOPE_16_PRT"/>
      <definedName name="P1_ДиапазонЗащиты"/>
      <definedName name="P10_T1_Protect"/>
      <definedName name="P11_T1_Protect"/>
      <definedName name="P12_T1_Protect"/>
      <definedName name="P13_T1_Protect"/>
      <definedName name="P14_T1_Protect"/>
      <definedName name="P2_SCOPE_16_PRT"/>
      <definedName name="P2_ДиапазонЗащиты"/>
      <definedName name="P3_ДиапазонЗащиты"/>
      <definedName name="P4_ДиапазонЗащиты"/>
      <definedName name="P5_T1_Protect"/>
      <definedName name="P6_T1_Protect"/>
      <definedName name="P7_T1_Protect"/>
      <definedName name="P8_T1_Protect"/>
      <definedName name="P9_T1_Protect"/>
    </defined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алькуляция кв"/>
      <sheetName val="Фин. показатели (итог)"/>
      <sheetName val="REESTR_MO"/>
      <sheetName val="Произв. показатели (итог)"/>
      <sheetName val="Методология"/>
      <sheetName val="Титульный"/>
      <sheetName val="Заголовок"/>
      <sheetName val="прогноз_1"/>
      <sheetName val="fes"/>
      <sheetName val="TEHSHEET"/>
      <sheetName val="справочники"/>
      <sheetName val="гр5(о)"/>
      <sheetName val="Финансовые показатели"/>
      <sheetName val="Производственные показатели"/>
      <sheetName val="асду_астуэ_котельная №5"/>
      <sheetName val="спецификация_асутп"/>
      <sheetName val="16"/>
      <sheetName val="2"/>
      <sheetName val="22"/>
      <sheetName val="5"/>
      <sheetName val="6"/>
      <sheetName val="0.1"/>
      <sheetName val="1"/>
      <sheetName val="10"/>
      <sheetName val="11"/>
      <sheetName val="12"/>
      <sheetName val="13"/>
      <sheetName val="14"/>
      <sheetName val="15"/>
      <sheetName val="17.1"/>
      <sheetName val="17"/>
      <sheetName val="18"/>
      <sheetName val="19"/>
      <sheetName val="20"/>
      <sheetName val="21"/>
      <sheetName val="23"/>
      <sheetName val="24.1"/>
      <sheetName val="24"/>
      <sheetName val="25"/>
      <sheetName val="26"/>
      <sheetName val="27"/>
      <sheetName val="28"/>
      <sheetName val="29"/>
      <sheetName val="3"/>
      <sheetName val="30"/>
      <sheetName val="6.1"/>
      <sheetName val="7"/>
      <sheetName val="8"/>
      <sheetName val="9"/>
      <sheetName val="Старые кв формы"/>
      <sheetName val="TECHSHEET"/>
    </sheetNames>
    <sheetDataSet>
      <sheetData sheetId="0">
        <row r="3">
          <cell r="A3" t="str">
            <v>Наименование предприятия</v>
          </cell>
        </row>
        <row r="7">
          <cell r="C7" t="str">
            <v>_ квартал</v>
          </cell>
          <cell r="G7" t="str">
            <v>_ квартал</v>
          </cell>
          <cell r="K7" t="str">
            <v>_ квартал</v>
          </cell>
        </row>
      </sheetData>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frmReestr"/>
      <sheetName val="modProv"/>
      <sheetName val="modChange"/>
      <sheetName val="mod_wb"/>
      <sheetName val="mod_Лист9"/>
      <sheetName val="mod_Лист11"/>
      <sheetName val="Инструкция"/>
      <sheetName val="Обновление"/>
      <sheetName val="Лог обновления"/>
      <sheetName val="Титульный"/>
      <sheetName val="Список листов"/>
      <sheetName val="Оценка"/>
      <sheetName val="Балансовые показатели"/>
      <sheetName val="Баланс с учетом счетчиков"/>
      <sheetName val="Баланс для заключения"/>
      <sheetName val="Протокол (упр.)"/>
      <sheetName val="Протокол (20э)"/>
      <sheetName val="Производство-передача-сбыт"/>
      <sheetName val="Расчет тарифа"/>
      <sheetName val="Анализ (пер.)"/>
      <sheetName val="Анализ (пр.+пер.)"/>
      <sheetName val="Хар-ки товаров и услуг"/>
      <sheetName val="Оснащенность приборами учета"/>
      <sheetName val="Идеальный тариф, резерв"/>
      <sheetName val="Избыток-экономия"/>
      <sheetName val="Индикаторы-нормативы"/>
      <sheetName val="Комментарии"/>
      <sheetName val="Проверка"/>
      <sheetName val="et_union"/>
      <sheetName val="mod_frmREG"/>
      <sheetName val="mod_Лист10"/>
      <sheetName val="mod_Лист8"/>
      <sheetName val="mod_Лист6"/>
      <sheetName val="mod_Лист4"/>
      <sheetName val="mod_Лист14"/>
      <sheetName val="mod_Dyn"/>
      <sheetName val="TEHSHEET"/>
      <sheetName val="AllSheetsInThisWorkbook"/>
      <sheetName val="REESTR_MO"/>
      <sheetName val="modfrmSetErr"/>
      <sheetName val="REESTR_FILTERED"/>
      <sheetName val="TechFormulas"/>
      <sheetName val="TechFormulas (2)"/>
      <sheetName val="REESTR_ORG_WARM"/>
      <sheetName val="modfrmDateChoose"/>
      <sheetName val="modfrmMonthYearChoose"/>
      <sheetName val="modCommandButton"/>
      <sheetName val="modReestr"/>
      <sheetName val="modInfo"/>
      <sheetName val="modUpdTemplMain"/>
      <sheetName val="modServiceModule"/>
      <sheetName val="mod_Coms"/>
      <sheetName val="mod_Лист2"/>
      <sheetName val="mod_Лист12"/>
      <sheetName val="прогноз_1"/>
      <sheetName val="15"/>
      <sheetName val="16"/>
      <sheetName val="18.2"/>
      <sheetName val="21.3"/>
      <sheetName val="vec"/>
      <sheetName val="гр5(о)"/>
      <sheetName val="асду_астуэ_котельная №5"/>
      <sheetName val="спецификация_асутп"/>
      <sheetName val="Балан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G11">
            <v>2014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Инвестиции"/>
      <sheetName val="16"/>
      <sheetName val="17"/>
      <sheetName val="17.1"/>
      <sheetName val="24"/>
      <sheetName val="25"/>
      <sheetName val="P2.1"/>
      <sheetName val="P2.2"/>
      <sheetName val="перекрестка"/>
      <sheetName val="Ф-1 (для АО-энерго)"/>
      <sheetName val="Ф-2 (для АО-энерго)"/>
      <sheetName val="TEHSHEET"/>
      <sheetName val="гр5(о)"/>
      <sheetName val="Финансовые показатели"/>
      <sheetName val="Произв. показатели (итог)"/>
      <sheetName val="Производственные показатели"/>
      <sheetName val="методология"/>
      <sheetName val="титульный"/>
      <sheetName val="Баланс"/>
      <sheetName val="reestr"/>
      <sheetName val="REESTR_ORG"/>
    </sheetNames>
    <sheetDataSet>
      <sheetData sheetId="0" refreshError="1"/>
      <sheetData sheetId="1">
        <row r="15">
          <cell r="B15">
            <v>2007</v>
          </cell>
        </row>
      </sheetData>
      <sheetData sheetId="2">
        <row r="13">
          <cell r="E13" t="str">
            <v>Тюменская область</v>
          </cell>
        </row>
        <row r="21">
          <cell r="D21" t="str">
            <v>ООО "Газпром добыча Ноябрьск"</v>
          </cell>
          <cell r="I21" t="str">
            <v>8905026850</v>
          </cell>
        </row>
        <row r="27">
          <cell r="F27" t="str">
            <v>Предложение организации</v>
          </cell>
        </row>
      </sheetData>
      <sheetData sheetId="3" refreshError="1"/>
      <sheetData sheetId="4" refreshError="1"/>
      <sheetData sheetId="5">
        <row r="15">
          <cell r="AB15">
            <v>9.4468280782049998</v>
          </cell>
        </row>
      </sheetData>
      <sheetData sheetId="6">
        <row r="15">
          <cell r="AB15">
            <v>1.2992999999999999</v>
          </cell>
        </row>
      </sheetData>
      <sheetData sheetId="7">
        <row r="10">
          <cell r="E10">
            <v>0</v>
          </cell>
        </row>
      </sheetData>
      <sheetData sheetId="8" refreshError="1"/>
      <sheetData sheetId="9">
        <row r="16">
          <cell r="I16">
            <v>2.1364079301369863</v>
          </cell>
        </row>
      </sheetData>
      <sheetData sheetId="10">
        <row r="11">
          <cell r="J11">
            <v>134.53</v>
          </cell>
        </row>
      </sheetData>
      <sheetData sheetId="11">
        <row r="16">
          <cell r="D16">
            <v>134.53</v>
          </cell>
          <cell r="I16">
            <v>15.23</v>
          </cell>
        </row>
      </sheetData>
      <sheetData sheetId="12">
        <row r="8">
          <cell r="E8">
            <v>0</v>
          </cell>
          <cell r="F8">
            <v>0</v>
          </cell>
          <cell r="G8">
            <v>0</v>
          </cell>
          <cell r="H8">
            <v>0</v>
          </cell>
          <cell r="I8">
            <v>2640.3460798058841</v>
          </cell>
          <cell r="J8">
            <v>0</v>
          </cell>
        </row>
        <row r="9">
          <cell r="E9">
            <v>0</v>
          </cell>
          <cell r="F9">
            <v>0</v>
          </cell>
          <cell r="G9">
            <v>0</v>
          </cell>
          <cell r="H9">
            <v>0</v>
          </cell>
          <cell r="I9">
            <v>0</v>
          </cell>
          <cell r="J9">
            <v>0</v>
          </cell>
        </row>
        <row r="10">
          <cell r="E10">
            <v>0</v>
          </cell>
          <cell r="F10">
            <v>0</v>
          </cell>
          <cell r="G10">
            <v>0</v>
          </cell>
          <cell r="H10">
            <v>0</v>
          </cell>
          <cell r="I10">
            <v>2640.3460798058841</v>
          </cell>
          <cell r="J10">
            <v>0</v>
          </cell>
        </row>
        <row r="12">
          <cell r="E12">
            <v>0</v>
          </cell>
          <cell r="F12">
            <v>0</v>
          </cell>
          <cell r="G12">
            <v>0</v>
          </cell>
          <cell r="H12">
            <v>0</v>
          </cell>
          <cell r="I12">
            <v>0</v>
          </cell>
          <cell r="J12">
            <v>0</v>
          </cell>
        </row>
        <row r="13">
          <cell r="E13">
            <v>0</v>
          </cell>
          <cell r="F13">
            <v>0</v>
          </cell>
          <cell r="G13">
            <v>0</v>
          </cell>
          <cell r="H13">
            <v>0</v>
          </cell>
          <cell r="I13">
            <v>2640.3460798058841</v>
          </cell>
          <cell r="J13">
            <v>0</v>
          </cell>
        </row>
        <row r="14">
          <cell r="E14">
            <v>0</v>
          </cell>
          <cell r="F14">
            <v>0</v>
          </cell>
          <cell r="G14">
            <v>0</v>
          </cell>
          <cell r="H14">
            <v>0</v>
          </cell>
          <cell r="I14">
            <v>0</v>
          </cell>
          <cell r="J14">
            <v>0</v>
          </cell>
        </row>
        <row r="15">
          <cell r="E15">
            <v>0</v>
          </cell>
          <cell r="F15">
            <v>0</v>
          </cell>
          <cell r="G15">
            <v>0</v>
          </cell>
          <cell r="H15">
            <v>0</v>
          </cell>
          <cell r="I15">
            <v>4.8090934736842108</v>
          </cell>
          <cell r="J15">
            <v>0</v>
          </cell>
        </row>
        <row r="16">
          <cell r="E16">
            <v>0</v>
          </cell>
          <cell r="F16">
            <v>0</v>
          </cell>
          <cell r="G16">
            <v>0</v>
          </cell>
          <cell r="H16">
            <v>0</v>
          </cell>
          <cell r="I16">
            <v>0</v>
          </cell>
          <cell r="J16">
            <v>0</v>
          </cell>
        </row>
        <row r="17">
          <cell r="E17">
            <v>0</v>
          </cell>
          <cell r="F17">
            <v>0</v>
          </cell>
          <cell r="G17">
            <v>0</v>
          </cell>
          <cell r="H17">
            <v>0</v>
          </cell>
          <cell r="I17">
            <v>4.8090934736842108</v>
          </cell>
          <cell r="J17">
            <v>0</v>
          </cell>
        </row>
        <row r="19">
          <cell r="E19">
            <v>0</v>
          </cell>
          <cell r="F19">
            <v>0</v>
          </cell>
          <cell r="G19">
            <v>0</v>
          </cell>
          <cell r="H19">
            <v>0</v>
          </cell>
          <cell r="I19">
            <v>0</v>
          </cell>
          <cell r="J19">
            <v>0</v>
          </cell>
        </row>
        <row r="20">
          <cell r="E20">
            <v>0</v>
          </cell>
          <cell r="F20">
            <v>0</v>
          </cell>
          <cell r="G20">
            <v>0</v>
          </cell>
          <cell r="H20">
            <v>0</v>
          </cell>
          <cell r="I20">
            <v>4.8090934736842108</v>
          </cell>
          <cell r="J20">
            <v>0</v>
          </cell>
        </row>
        <row r="21">
          <cell r="E21">
            <v>0</v>
          </cell>
          <cell r="F21">
            <v>0</v>
          </cell>
          <cell r="G21">
            <v>0</v>
          </cell>
          <cell r="H21">
            <v>0</v>
          </cell>
          <cell r="I21">
            <v>0</v>
          </cell>
          <cell r="J21">
            <v>0</v>
          </cell>
        </row>
        <row r="22">
          <cell r="E22">
            <v>0</v>
          </cell>
          <cell r="F22">
            <v>0</v>
          </cell>
          <cell r="G22">
            <v>0</v>
          </cell>
          <cell r="H22">
            <v>0</v>
          </cell>
          <cell r="I22">
            <v>0.18213875485738487</v>
          </cell>
          <cell r="J22">
            <v>0</v>
          </cell>
        </row>
        <row r="23">
          <cell r="E23">
            <v>0</v>
          </cell>
          <cell r="F23">
            <v>0</v>
          </cell>
          <cell r="G23">
            <v>0</v>
          </cell>
          <cell r="H23">
            <v>0</v>
          </cell>
          <cell r="I23">
            <v>2645.1551732795683</v>
          </cell>
          <cell r="J23">
            <v>0</v>
          </cell>
        </row>
        <row r="24">
          <cell r="E24">
            <v>0</v>
          </cell>
          <cell r="F24">
            <v>0</v>
          </cell>
          <cell r="G24">
            <v>0</v>
          </cell>
          <cell r="H24">
            <v>0</v>
          </cell>
          <cell r="I24">
            <v>0</v>
          </cell>
          <cell r="J24">
            <v>0</v>
          </cell>
        </row>
        <row r="25">
          <cell r="E25">
            <v>0</v>
          </cell>
          <cell r="F25">
            <v>0</v>
          </cell>
          <cell r="G25">
            <v>0</v>
          </cell>
          <cell r="H25">
            <v>0</v>
          </cell>
          <cell r="I25">
            <v>2645.1551732795683</v>
          </cell>
          <cell r="J25">
            <v>0</v>
          </cell>
        </row>
        <row r="27">
          <cell r="E27">
            <v>0</v>
          </cell>
          <cell r="F27">
            <v>0</v>
          </cell>
          <cell r="G27">
            <v>0</v>
          </cell>
          <cell r="H27">
            <v>0</v>
          </cell>
          <cell r="I27">
            <v>0</v>
          </cell>
          <cell r="J27">
            <v>0</v>
          </cell>
        </row>
        <row r="28">
          <cell r="E28">
            <v>0</v>
          </cell>
          <cell r="F28">
            <v>0</v>
          </cell>
          <cell r="G28">
            <v>0</v>
          </cell>
          <cell r="H28">
            <v>0</v>
          </cell>
          <cell r="I28">
            <v>2645.1551732795683</v>
          </cell>
          <cell r="J28">
            <v>0</v>
          </cell>
        </row>
        <row r="29">
          <cell r="E29">
            <v>0</v>
          </cell>
          <cell r="F29">
            <v>0</v>
          </cell>
          <cell r="G29">
            <v>0</v>
          </cell>
          <cell r="H29">
            <v>0</v>
          </cell>
          <cell r="I29">
            <v>0</v>
          </cell>
          <cell r="J29">
            <v>0</v>
          </cell>
        </row>
        <row r="30">
          <cell r="E30">
            <v>0</v>
          </cell>
          <cell r="F30">
            <v>0</v>
          </cell>
          <cell r="G30">
            <v>0</v>
          </cell>
          <cell r="H30">
            <v>0</v>
          </cell>
          <cell r="I30">
            <v>2.5942999999999996</v>
          </cell>
          <cell r="J30">
            <v>0</v>
          </cell>
        </row>
        <row r="31">
          <cell r="E31">
            <v>0</v>
          </cell>
          <cell r="F31">
            <v>0</v>
          </cell>
          <cell r="G31">
            <v>0</v>
          </cell>
          <cell r="H31">
            <v>0</v>
          </cell>
          <cell r="I31">
            <v>1.2949999999999999</v>
          </cell>
          <cell r="J31">
            <v>0</v>
          </cell>
        </row>
        <row r="32">
          <cell r="E32">
            <v>0</v>
          </cell>
          <cell r="F32">
            <v>0</v>
          </cell>
          <cell r="G32">
            <v>0</v>
          </cell>
          <cell r="H32">
            <v>0</v>
          </cell>
          <cell r="I32">
            <v>1.2949999999999999</v>
          </cell>
          <cell r="J32">
            <v>0</v>
          </cell>
        </row>
        <row r="33">
          <cell r="E33">
            <v>0</v>
          </cell>
          <cell r="F33">
            <v>0</v>
          </cell>
          <cell r="G33">
            <v>0</v>
          </cell>
          <cell r="H33">
            <v>0</v>
          </cell>
          <cell r="I33">
            <v>0</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0</v>
          </cell>
          <cell r="J38">
            <v>0</v>
          </cell>
        </row>
        <row r="39">
          <cell r="E39">
            <v>0</v>
          </cell>
          <cell r="F39">
            <v>0</v>
          </cell>
          <cell r="G39">
            <v>0</v>
          </cell>
          <cell r="H39">
            <v>0</v>
          </cell>
          <cell r="I39">
            <v>170215.90561644585</v>
          </cell>
          <cell r="J39">
            <v>0</v>
          </cell>
        </row>
        <row r="40">
          <cell r="E40">
            <v>0</v>
          </cell>
          <cell r="F40">
            <v>0</v>
          </cell>
          <cell r="G40">
            <v>0</v>
          </cell>
          <cell r="H40">
            <v>0</v>
          </cell>
          <cell r="I40">
            <v>0</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0</v>
          </cell>
          <cell r="J45">
            <v>0</v>
          </cell>
        </row>
        <row r="46">
          <cell r="E46">
            <v>0</v>
          </cell>
          <cell r="F46">
            <v>0</v>
          </cell>
          <cell r="G46">
            <v>0</v>
          </cell>
          <cell r="H46">
            <v>0</v>
          </cell>
          <cell r="I46">
            <v>280.81583768709316</v>
          </cell>
          <cell r="J46">
            <v>0</v>
          </cell>
        </row>
        <row r="47">
          <cell r="E47">
            <v>0</v>
          </cell>
          <cell r="F47">
            <v>0</v>
          </cell>
          <cell r="G47">
            <v>0</v>
          </cell>
          <cell r="H47">
            <v>0</v>
          </cell>
          <cell r="I47">
            <v>0</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0</v>
          </cell>
          <cell r="J59">
            <v>0</v>
          </cell>
        </row>
        <row r="66">
          <cell r="E66">
            <v>0</v>
          </cell>
          <cell r="F66">
            <v>0</v>
          </cell>
          <cell r="G66">
            <v>0</v>
          </cell>
          <cell r="H66">
            <v>0</v>
          </cell>
          <cell r="I66">
            <v>0</v>
          </cell>
          <cell r="J66">
            <v>0</v>
          </cell>
        </row>
      </sheetData>
      <sheetData sheetId="13">
        <row r="8">
          <cell r="I8">
            <v>1035</v>
          </cell>
        </row>
      </sheetData>
      <sheetData sheetId="14" refreshError="1"/>
      <sheetData sheetId="15" refreshError="1"/>
      <sheetData sheetId="16"/>
      <sheetData sheetId="17">
        <row r="4">
          <cell r="D4" t="str">
            <v>200_ г.</v>
          </cell>
        </row>
      </sheetData>
      <sheetData sheetId="18">
        <row r="5">
          <cell r="C5" t="str">
            <v>_________</v>
          </cell>
        </row>
      </sheetData>
      <sheetData sheetId="19">
        <row r="6">
          <cell r="C6" t="str">
            <v>Алтайский край</v>
          </cell>
        </row>
      </sheetData>
      <sheetData sheetId="20" refreshError="1"/>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орма 2 ТС"/>
      <sheetName val="форма 2 ВС и ВО"/>
      <sheetName val="форма 3 ТС"/>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3"/>
      <sheetName val="Заголовок2"/>
      <sheetName val="Инструкция"/>
      <sheetName val="ИП"/>
      <sheetName val="TEHSHEET"/>
      <sheetName val="Заголовок"/>
      <sheetName val="regs"/>
      <sheetName val="форма 3 ТС"/>
      <sheetName val="Справочники"/>
      <sheetName val="28"/>
      <sheetName val="29"/>
      <sheetName val="20"/>
      <sheetName val="21"/>
      <sheetName val="25"/>
      <sheetName val="26"/>
      <sheetName val="27"/>
      <sheetName val="19"/>
      <sheetName val="22"/>
      <sheetName val="24"/>
      <sheetName val="индикатор_2014"/>
      <sheetName val="T0"/>
      <sheetName val="T25"/>
      <sheetName val="T31"/>
      <sheetName val="Финансовые показатели"/>
      <sheetName val="Произв. показатели (итог)"/>
      <sheetName val="Производственные показатели"/>
      <sheetName val="методология"/>
      <sheetName val="титульный"/>
      <sheetName val="гкпз-2013 химки"/>
      <sheetName val="Инвестпрограммы_ТС 3.1_1"/>
      <sheetName val="17.1"/>
      <sheetName val="ФедД"/>
      <sheetName val="Управление"/>
      <sheetName val="прогноз_1"/>
      <sheetName val="Лист2"/>
      <sheetName val="10"/>
      <sheetName val="11"/>
      <sheetName val="12"/>
      <sheetName val="18.1"/>
      <sheetName val="19.1.1"/>
      <sheetName val="19.1.2"/>
      <sheetName val="19.2"/>
      <sheetName val="2.1"/>
      <sheetName val="21.1"/>
      <sheetName val="21.2.1"/>
      <sheetName val="21.2.2"/>
      <sheetName val="21.4"/>
      <sheetName val="28.3"/>
      <sheetName val="7"/>
      <sheetName val="1.1"/>
      <sheetName val="1.2"/>
      <sheetName val="13"/>
      <sheetName val="14"/>
      <sheetName val="15"/>
      <sheetName val="16"/>
      <sheetName val="17"/>
      <sheetName val="18.2"/>
      <sheetName val="18"/>
      <sheetName val="2.2"/>
      <sheetName val="20.1"/>
      <sheetName val="21.3"/>
      <sheetName val="24.1"/>
      <sheetName val="25.1"/>
      <sheetName val="28.1"/>
      <sheetName val="28.2"/>
      <sheetName val="3"/>
      <sheetName val="4"/>
      <sheetName val="5"/>
      <sheetName val="6"/>
      <sheetName val="8"/>
      <sheetName val="9"/>
      <sheetName val="P2.1"/>
      <sheetName val="P2.2"/>
    </sheetNames>
    <sheetDataSet>
      <sheetData sheetId="0" refreshError="1"/>
      <sheetData sheetId="1" refreshError="1"/>
      <sheetData sheetId="2" refreshError="1"/>
      <sheetData sheetId="3" refreshError="1"/>
      <sheetData sheetId="4" refreshError="1">
        <row r="5">
          <cell r="G5" t="str">
            <v xml:space="preserve">амортизация </v>
          </cell>
          <cell r="I5" t="str">
            <v xml:space="preserve">амортизация </v>
          </cell>
          <cell r="K5" t="str">
            <v>Да</v>
          </cell>
          <cell r="M5" t="str">
            <v>Введите название региона</v>
          </cell>
        </row>
        <row r="6">
          <cell r="G6" t="str">
            <v>прибыль</v>
          </cell>
          <cell r="I6" t="str">
            <v>прибыль</v>
          </cell>
          <cell r="K6" t="str">
            <v>Нет</v>
          </cell>
          <cell r="M6" t="str">
            <v>Агинский Бурятский автономный округ</v>
          </cell>
        </row>
        <row r="7">
          <cell r="G7" t="str">
            <v>ремонтный фонд</v>
          </cell>
          <cell r="I7" t="str">
            <v>ремонтный фонд</v>
          </cell>
          <cell r="M7" t="str">
            <v>Алтайский край</v>
          </cell>
        </row>
        <row r="8">
          <cell r="G8" t="str">
            <v>инвест. надбавка</v>
          </cell>
          <cell r="I8" t="str">
            <v>инвест. Надбавка</v>
          </cell>
          <cell r="M8" t="str">
            <v>Амурская область</v>
          </cell>
        </row>
        <row r="9">
          <cell r="G9" t="str">
            <v>плата за подключение</v>
          </cell>
          <cell r="I9" t="str">
            <v>плата за подключение</v>
          </cell>
          <cell r="M9" t="str">
            <v>Архангельская область</v>
          </cell>
        </row>
        <row r="10">
          <cell r="G10" t="str">
            <v>прочие тарифные источники</v>
          </cell>
          <cell r="I10" t="str">
            <v>бюджет всего</v>
          </cell>
          <cell r="M10" t="str">
            <v>Астраханская область</v>
          </cell>
        </row>
        <row r="11">
          <cell r="I11" t="str">
            <v>федеральный бюджет</v>
          </cell>
          <cell r="M11" t="str">
            <v>г.Байконур</v>
          </cell>
        </row>
        <row r="12">
          <cell r="I12" t="str">
            <v>региональный бюджет</v>
          </cell>
          <cell r="M12" t="str">
            <v>Белгородская область</v>
          </cell>
        </row>
        <row r="13">
          <cell r="I13" t="str">
            <v>муниципальный бюджет</v>
          </cell>
          <cell r="M13" t="str">
            <v>Брянская область</v>
          </cell>
        </row>
        <row r="14">
          <cell r="I14" t="str">
            <v>прочие тарифные источники</v>
          </cell>
          <cell r="M14" t="str">
            <v>Владимирская область</v>
          </cell>
        </row>
        <row r="15">
          <cell r="M15" t="str">
            <v>Волгоградская область</v>
          </cell>
        </row>
        <row r="16">
          <cell r="M16" t="str">
            <v>Вологодская область</v>
          </cell>
        </row>
        <row r="17">
          <cell r="M17" t="str">
            <v>Воронежская область</v>
          </cell>
        </row>
        <row r="18">
          <cell r="M18" t="str">
            <v>Еврейская автономная область</v>
          </cell>
        </row>
        <row r="19">
          <cell r="M19" t="str">
            <v>Ивановская область</v>
          </cell>
        </row>
        <row r="20">
          <cell r="M20" t="str">
            <v>Иркутская область</v>
          </cell>
        </row>
        <row r="21">
          <cell r="M21" t="str">
            <v>Кабардино-Балкарская республика</v>
          </cell>
        </row>
        <row r="22">
          <cell r="M22" t="str">
            <v>Калининградская область</v>
          </cell>
        </row>
        <row r="23">
          <cell r="M23" t="str">
            <v>Калужская область</v>
          </cell>
        </row>
        <row r="24">
          <cell r="M24" t="str">
            <v>Камчатская область</v>
          </cell>
        </row>
        <row r="25">
          <cell r="M25" t="str">
            <v>Карачаево-Черкесская республика</v>
          </cell>
        </row>
        <row r="26">
          <cell r="M26" t="str">
            <v>Кемеровская область</v>
          </cell>
        </row>
        <row r="27">
          <cell r="M27" t="str">
            <v>Кировская область</v>
          </cell>
        </row>
        <row r="28">
          <cell r="M28" t="str">
            <v>Корякский автономный округ</v>
          </cell>
        </row>
        <row r="29">
          <cell r="M29" t="str">
            <v>Костромская область</v>
          </cell>
        </row>
        <row r="30">
          <cell r="M30" t="str">
            <v>Краснодарский край</v>
          </cell>
        </row>
        <row r="31">
          <cell r="M31" t="str">
            <v>Красноярский край</v>
          </cell>
        </row>
        <row r="32">
          <cell r="M32" t="str">
            <v>Курганская область</v>
          </cell>
        </row>
        <row r="33">
          <cell r="M33" t="str">
            <v>Курская область</v>
          </cell>
        </row>
        <row r="34">
          <cell r="M34" t="str">
            <v>Ленинградская область</v>
          </cell>
        </row>
        <row r="35">
          <cell r="M35" t="str">
            <v>Липецкая область</v>
          </cell>
        </row>
        <row r="36">
          <cell r="M36" t="str">
            <v>Магаданская область</v>
          </cell>
        </row>
        <row r="37">
          <cell r="M37" t="str">
            <v>Московская область</v>
          </cell>
        </row>
        <row r="38">
          <cell r="M38" t="str">
            <v>г. Москва</v>
          </cell>
        </row>
        <row r="39">
          <cell r="M39" t="str">
            <v>Мурманская область</v>
          </cell>
        </row>
        <row r="40">
          <cell r="M40" t="str">
            <v>Ненецкий автономный округ</v>
          </cell>
        </row>
        <row r="41">
          <cell r="M41" t="str">
            <v>Нижегородская область</v>
          </cell>
        </row>
        <row r="42">
          <cell r="M42" t="str">
            <v>Новгородская область</v>
          </cell>
        </row>
        <row r="43">
          <cell r="M43" t="str">
            <v>Новосибирская область</v>
          </cell>
        </row>
        <row r="44">
          <cell r="M44" t="str">
            <v>Омская область</v>
          </cell>
        </row>
        <row r="45">
          <cell r="M45" t="str">
            <v>Оренбургская область</v>
          </cell>
        </row>
        <row r="46">
          <cell r="M46" t="str">
            <v>Орловская область</v>
          </cell>
        </row>
        <row r="47">
          <cell r="M47" t="str">
            <v>Пензенская область</v>
          </cell>
        </row>
        <row r="48">
          <cell r="M48" t="str">
            <v>Пермская область и Коми-Пермяцкий АО</v>
          </cell>
        </row>
        <row r="49">
          <cell r="M49" t="str">
            <v>Приморский край</v>
          </cell>
        </row>
        <row r="50">
          <cell r="M50" t="str">
            <v>Псковская область</v>
          </cell>
        </row>
        <row r="51">
          <cell r="M51" t="str">
            <v>Республика Адыгея</v>
          </cell>
        </row>
        <row r="52">
          <cell r="M52" t="str">
            <v>Республика Алтай</v>
          </cell>
        </row>
        <row r="53">
          <cell r="M53" t="str">
            <v>Республика Башкортостан</v>
          </cell>
        </row>
        <row r="54">
          <cell r="M54" t="str">
            <v>Республика Бурятия</v>
          </cell>
        </row>
        <row r="55">
          <cell r="M55" t="str">
            <v>Республика Дагестан</v>
          </cell>
        </row>
        <row r="56">
          <cell r="M56" t="str">
            <v>Республика Ингушетия</v>
          </cell>
        </row>
        <row r="57">
          <cell r="M57" t="str">
            <v>Республика Калмыкия</v>
          </cell>
        </row>
        <row r="58">
          <cell r="M58" t="str">
            <v>Республика Карелия</v>
          </cell>
        </row>
        <row r="59">
          <cell r="M59" t="str">
            <v>Республика Коми</v>
          </cell>
        </row>
        <row r="60">
          <cell r="M60" t="str">
            <v>Республика Марий Эл</v>
          </cell>
        </row>
        <row r="61">
          <cell r="M61" t="str">
            <v>Республика Мордовия</v>
          </cell>
        </row>
        <row r="62">
          <cell r="M62" t="str">
            <v>Республика Саха (Якутия)</v>
          </cell>
        </row>
        <row r="63">
          <cell r="M63" t="str">
            <v>Республика Северная Осетия-Алания</v>
          </cell>
        </row>
        <row r="64">
          <cell r="M64" t="str">
            <v>Республика Татарстан</v>
          </cell>
        </row>
        <row r="65">
          <cell r="M65" t="str">
            <v>Республика Тыва</v>
          </cell>
        </row>
        <row r="66">
          <cell r="M66" t="str">
            <v>Республика Хакасия</v>
          </cell>
        </row>
        <row r="67">
          <cell r="M67" t="str">
            <v>Ростовская область</v>
          </cell>
        </row>
        <row r="68">
          <cell r="M68" t="str">
            <v>Рязанская область</v>
          </cell>
        </row>
        <row r="69">
          <cell r="M69" t="str">
            <v>Самарская область</v>
          </cell>
        </row>
        <row r="70">
          <cell r="M70" t="str">
            <v>г.Санкт-Петербург</v>
          </cell>
        </row>
        <row r="71">
          <cell r="M71" t="str">
            <v>Саратовская область</v>
          </cell>
        </row>
        <row r="72">
          <cell r="M72" t="str">
            <v>Сахалинская область</v>
          </cell>
        </row>
        <row r="73">
          <cell r="M73" t="str">
            <v>Свердловская область</v>
          </cell>
        </row>
        <row r="74">
          <cell r="M74" t="str">
            <v>Смоленская область</v>
          </cell>
        </row>
        <row r="75">
          <cell r="M75" t="str">
            <v>Ставропольский край</v>
          </cell>
        </row>
        <row r="76">
          <cell r="M76" t="str">
            <v>Таймырский (Долгано-Ненецкий) автономный округ</v>
          </cell>
        </row>
        <row r="77">
          <cell r="M77" t="str">
            <v>Тамбовская область</v>
          </cell>
        </row>
        <row r="78">
          <cell r="M78" t="str">
            <v>Тверская область</v>
          </cell>
        </row>
        <row r="79">
          <cell r="M79" t="str">
            <v>Томская область</v>
          </cell>
        </row>
        <row r="80">
          <cell r="M80" t="str">
            <v>Тульская область</v>
          </cell>
        </row>
        <row r="81">
          <cell r="M81" t="str">
            <v>Тюменская область</v>
          </cell>
        </row>
        <row r="82">
          <cell r="M82" t="str">
            <v>Удмуртская республика</v>
          </cell>
        </row>
        <row r="83">
          <cell r="M83" t="str">
            <v>Ульяновская область</v>
          </cell>
        </row>
        <row r="84">
          <cell r="M84" t="str">
            <v>Усть-Ордынский Бурятский автономный округ</v>
          </cell>
        </row>
        <row r="85">
          <cell r="M85" t="str">
            <v>Хабаровский край</v>
          </cell>
        </row>
        <row r="86">
          <cell r="M86" t="str">
            <v>Ханты-Мансийский автономный округ</v>
          </cell>
        </row>
        <row r="87">
          <cell r="M87" t="str">
            <v>Челябинская область</v>
          </cell>
        </row>
        <row r="88">
          <cell r="M88" t="str">
            <v>Чеченская республика</v>
          </cell>
        </row>
        <row r="89">
          <cell r="M89" t="str">
            <v>Читинская область</v>
          </cell>
        </row>
        <row r="90">
          <cell r="M90" t="str">
            <v>Чувашская республика</v>
          </cell>
        </row>
        <row r="91">
          <cell r="M91" t="str">
            <v>Чукотский автономный округ</v>
          </cell>
        </row>
        <row r="92">
          <cell r="M92" t="str">
            <v>Ямало-Ненецкий автономный округ</v>
          </cell>
        </row>
        <row r="93">
          <cell r="M93" t="str">
            <v>Ярославская область</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23"/>
      <sheetName val="Инструкция"/>
      <sheetName val="Справочники"/>
      <sheetName val="Расчет тарифного коэф-та"/>
      <sheetName val="Расчет ФОТ"/>
      <sheetName val="TEHSHEET"/>
      <sheetName val="reestr"/>
      <sheetName val="REESTR_ORG"/>
      <sheetName val="титульный"/>
      <sheetName val="TECHSHEET"/>
      <sheetName val="индикатор_2014"/>
      <sheetName val="Финансовые показатели"/>
      <sheetName val="Произв. показатели (итог)"/>
      <sheetName val="Производственные показатели"/>
      <sheetName val="методология"/>
      <sheetName val="прогноз_1"/>
      <sheetName val="форма 3 тс"/>
    </sheetNames>
    <sheetDataSet>
      <sheetData sheetId="0"/>
      <sheetData sheetId="1"/>
      <sheetData sheetId="2"/>
      <sheetData sheetId="3">
        <row r="5">
          <cell r="E5" t="str">
            <v>Ханты-Мансийский автономный округ</v>
          </cell>
        </row>
        <row r="6">
          <cell r="F6" t="str">
            <v>РСТ ХМАО-Югры</v>
          </cell>
        </row>
        <row r="10">
          <cell r="E10" t="str">
            <v>Муниципальное унитарное предприятие</v>
          </cell>
          <cell r="F10" t="str">
            <v>Районное МУП "Тепловодоканал"</v>
          </cell>
          <cell r="H10" t="str">
            <v>8616009742</v>
          </cell>
        </row>
        <row r="12">
          <cell r="E12" t="str">
            <v>производство, передача, сбыт т/э</v>
          </cell>
          <cell r="H12" t="str">
            <v>Нет</v>
          </cell>
        </row>
      </sheetData>
      <sheetData sheetId="4">
        <row r="12">
          <cell r="E12">
            <v>0</v>
          </cell>
          <cell r="F12">
            <v>0</v>
          </cell>
          <cell r="H12">
            <v>0</v>
          </cell>
          <cell r="J12">
            <v>0</v>
          </cell>
          <cell r="K12">
            <v>0</v>
          </cell>
        </row>
        <row r="13">
          <cell r="E13">
            <v>1</v>
          </cell>
          <cell r="F13">
            <v>1</v>
          </cell>
          <cell r="H13">
            <v>1</v>
          </cell>
          <cell r="I13">
            <v>0</v>
          </cell>
          <cell r="J13">
            <v>0</v>
          </cell>
          <cell r="K13">
            <v>0</v>
          </cell>
        </row>
        <row r="14">
          <cell r="E14">
            <v>2</v>
          </cell>
          <cell r="F14">
            <v>1.1100000000000001</v>
          </cell>
          <cell r="H14">
            <v>1.1100000000000001</v>
          </cell>
          <cell r="J14">
            <v>0</v>
          </cell>
          <cell r="K14">
            <v>0</v>
          </cell>
        </row>
        <row r="15">
          <cell r="E15">
            <v>3</v>
          </cell>
          <cell r="F15">
            <v>1.23</v>
          </cell>
          <cell r="H15">
            <v>1.23</v>
          </cell>
          <cell r="I15">
            <v>1</v>
          </cell>
          <cell r="J15">
            <v>1.23</v>
          </cell>
          <cell r="K15">
            <v>1</v>
          </cell>
        </row>
        <row r="16">
          <cell r="E16">
            <v>4</v>
          </cell>
          <cell r="F16">
            <v>1.36</v>
          </cell>
          <cell r="H16">
            <v>1.36</v>
          </cell>
          <cell r="I16">
            <v>1</v>
          </cell>
          <cell r="J16">
            <v>1.36</v>
          </cell>
          <cell r="K16">
            <v>1</v>
          </cell>
        </row>
        <row r="17">
          <cell r="E17">
            <v>5</v>
          </cell>
          <cell r="F17">
            <v>1.51</v>
          </cell>
          <cell r="H17">
            <v>1.51</v>
          </cell>
          <cell r="I17">
            <v>9</v>
          </cell>
          <cell r="J17">
            <v>1.51</v>
          </cell>
          <cell r="K17">
            <v>9</v>
          </cell>
        </row>
        <row r="18">
          <cell r="E18">
            <v>6</v>
          </cell>
          <cell r="F18">
            <v>1.67</v>
          </cell>
          <cell r="H18">
            <v>1.67</v>
          </cell>
          <cell r="J18">
            <v>0</v>
          </cell>
          <cell r="K18">
            <v>0</v>
          </cell>
        </row>
        <row r="19">
          <cell r="E19">
            <v>7</v>
          </cell>
          <cell r="F19">
            <v>1.84</v>
          </cell>
          <cell r="H19">
            <v>1.84</v>
          </cell>
          <cell r="J19">
            <v>0</v>
          </cell>
          <cell r="K19">
            <v>0</v>
          </cell>
        </row>
        <row r="20">
          <cell r="E20">
            <v>8</v>
          </cell>
          <cell r="F20">
            <v>2.02</v>
          </cell>
          <cell r="H20">
            <v>2.02</v>
          </cell>
          <cell r="J20">
            <v>0</v>
          </cell>
          <cell r="K20">
            <v>0</v>
          </cell>
        </row>
        <row r="21">
          <cell r="E21">
            <v>9</v>
          </cell>
          <cell r="F21">
            <v>2.2200000000000002</v>
          </cell>
          <cell r="H21">
            <v>2.2200000000000002</v>
          </cell>
          <cell r="J21">
            <v>0</v>
          </cell>
          <cell r="K21">
            <v>0</v>
          </cell>
        </row>
        <row r="22">
          <cell r="E22">
            <v>10</v>
          </cell>
          <cell r="F22">
            <v>2.44</v>
          </cell>
          <cell r="H22">
            <v>2.44</v>
          </cell>
          <cell r="J22">
            <v>0</v>
          </cell>
          <cell r="K22">
            <v>0</v>
          </cell>
        </row>
        <row r="23">
          <cell r="E23">
            <v>11</v>
          </cell>
          <cell r="F23">
            <v>2.68</v>
          </cell>
          <cell r="H23">
            <v>2.68</v>
          </cell>
          <cell r="J23">
            <v>0</v>
          </cell>
          <cell r="K23">
            <v>0</v>
          </cell>
        </row>
        <row r="24">
          <cell r="E24">
            <v>12</v>
          </cell>
          <cell r="F24">
            <v>2.89</v>
          </cell>
          <cell r="H24">
            <v>2.89</v>
          </cell>
          <cell r="J24">
            <v>0</v>
          </cell>
          <cell r="K24">
            <v>0</v>
          </cell>
        </row>
        <row r="25">
          <cell r="E25">
            <v>13</v>
          </cell>
          <cell r="F25">
            <v>3.12</v>
          </cell>
          <cell r="H25">
            <v>3.12</v>
          </cell>
          <cell r="J25">
            <v>0</v>
          </cell>
          <cell r="K25">
            <v>0</v>
          </cell>
        </row>
        <row r="26">
          <cell r="E26">
            <v>14</v>
          </cell>
          <cell r="F26">
            <v>3.36</v>
          </cell>
          <cell r="H26">
            <v>3.36</v>
          </cell>
          <cell r="J26">
            <v>0</v>
          </cell>
          <cell r="K26">
            <v>0</v>
          </cell>
        </row>
        <row r="27">
          <cell r="E27">
            <v>15</v>
          </cell>
          <cell r="F27">
            <v>3.62</v>
          </cell>
          <cell r="H27">
            <v>3.62</v>
          </cell>
          <cell r="J27">
            <v>0</v>
          </cell>
          <cell r="K27">
            <v>0</v>
          </cell>
        </row>
        <row r="28">
          <cell r="E28">
            <v>16</v>
          </cell>
          <cell r="F28">
            <v>3.9</v>
          </cell>
          <cell r="H28">
            <v>3.9</v>
          </cell>
          <cell r="J28">
            <v>0</v>
          </cell>
          <cell r="K28">
            <v>0</v>
          </cell>
        </row>
        <row r="29">
          <cell r="E29">
            <v>17</v>
          </cell>
          <cell r="F29">
            <v>4.2</v>
          </cell>
          <cell r="H29">
            <v>4.2</v>
          </cell>
          <cell r="J29">
            <v>0</v>
          </cell>
          <cell r="K29">
            <v>0</v>
          </cell>
        </row>
        <row r="30">
          <cell r="E30">
            <v>18</v>
          </cell>
          <cell r="F30">
            <v>4.5</v>
          </cell>
          <cell r="H30">
            <v>4.5</v>
          </cell>
          <cell r="J30">
            <v>0</v>
          </cell>
          <cell r="K30">
            <v>0</v>
          </cell>
        </row>
        <row r="31">
          <cell r="E31">
            <v>19</v>
          </cell>
          <cell r="F31">
            <v>0</v>
          </cell>
          <cell r="H31">
            <v>0</v>
          </cell>
          <cell r="J31">
            <v>0</v>
          </cell>
          <cell r="K31">
            <v>0</v>
          </cell>
        </row>
        <row r="32">
          <cell r="E32">
            <v>20</v>
          </cell>
          <cell r="F32">
            <v>0</v>
          </cell>
          <cell r="H32">
            <v>0</v>
          </cell>
          <cell r="J32">
            <v>0</v>
          </cell>
          <cell r="K32">
            <v>0</v>
          </cell>
        </row>
        <row r="33">
          <cell r="E33">
            <v>21</v>
          </cell>
          <cell r="F33">
            <v>0</v>
          </cell>
          <cell r="H33">
            <v>0</v>
          </cell>
          <cell r="J33">
            <v>0</v>
          </cell>
          <cell r="K33">
            <v>0</v>
          </cell>
        </row>
        <row r="34">
          <cell r="E34">
            <v>22</v>
          </cell>
          <cell r="F34">
            <v>0</v>
          </cell>
          <cell r="H34">
            <v>0</v>
          </cell>
          <cell r="J34">
            <v>0</v>
          </cell>
          <cell r="K34">
            <v>0</v>
          </cell>
        </row>
        <row r="35">
          <cell r="E35">
            <v>0</v>
          </cell>
          <cell r="F35">
            <v>0</v>
          </cell>
          <cell r="G35">
            <v>0</v>
          </cell>
          <cell r="H35">
            <v>1.4709090909090909</v>
          </cell>
          <cell r="I35">
            <v>11</v>
          </cell>
          <cell r="J35">
            <v>1.4709090909090909</v>
          </cell>
          <cell r="K35">
            <v>11</v>
          </cell>
        </row>
        <row r="43">
          <cell r="E43">
            <v>0</v>
          </cell>
          <cell r="F43">
            <v>0</v>
          </cell>
          <cell r="H43">
            <v>0</v>
          </cell>
          <cell r="J43">
            <v>0</v>
          </cell>
          <cell r="K43">
            <v>0</v>
          </cell>
        </row>
        <row r="44">
          <cell r="E44">
            <v>1</v>
          </cell>
          <cell r="F44">
            <v>1</v>
          </cell>
          <cell r="H44">
            <v>1</v>
          </cell>
          <cell r="J44">
            <v>0</v>
          </cell>
          <cell r="K44">
            <v>0</v>
          </cell>
        </row>
        <row r="45">
          <cell r="E45">
            <v>2</v>
          </cell>
          <cell r="F45">
            <v>1.36</v>
          </cell>
          <cell r="H45">
            <v>1.1100000000000001</v>
          </cell>
          <cell r="J45">
            <v>0</v>
          </cell>
          <cell r="K45">
            <v>0</v>
          </cell>
        </row>
        <row r="46">
          <cell r="E46">
            <v>3</v>
          </cell>
          <cell r="F46">
            <v>1.69</v>
          </cell>
          <cell r="H46">
            <v>1.23</v>
          </cell>
          <cell r="I46">
            <v>0</v>
          </cell>
          <cell r="J46">
            <v>0</v>
          </cell>
          <cell r="K46">
            <v>0</v>
          </cell>
        </row>
        <row r="47">
          <cell r="E47">
            <v>4</v>
          </cell>
          <cell r="F47">
            <v>1.91</v>
          </cell>
          <cell r="H47">
            <v>1.36</v>
          </cell>
          <cell r="I47">
            <v>1</v>
          </cell>
          <cell r="J47">
            <v>1.36</v>
          </cell>
          <cell r="K47">
            <v>1</v>
          </cell>
        </row>
        <row r="48">
          <cell r="E48">
            <v>5</v>
          </cell>
          <cell r="F48">
            <v>2.16</v>
          </cell>
          <cell r="H48">
            <v>1.51</v>
          </cell>
          <cell r="I48">
            <v>9</v>
          </cell>
          <cell r="J48">
            <v>1.51</v>
          </cell>
          <cell r="K48">
            <v>9</v>
          </cell>
        </row>
        <row r="49">
          <cell r="E49">
            <v>6</v>
          </cell>
          <cell r="F49">
            <v>2.44</v>
          </cell>
          <cell r="H49">
            <v>1.67</v>
          </cell>
          <cell r="J49">
            <v>0</v>
          </cell>
          <cell r="K49">
            <v>0</v>
          </cell>
        </row>
        <row r="50">
          <cell r="E50">
            <v>7</v>
          </cell>
          <cell r="F50">
            <v>2.76</v>
          </cell>
          <cell r="H50">
            <v>1.84</v>
          </cell>
          <cell r="J50">
            <v>0</v>
          </cell>
          <cell r="K50">
            <v>0</v>
          </cell>
        </row>
        <row r="51">
          <cell r="E51">
            <v>8</v>
          </cell>
          <cell r="F51">
            <v>3.12</v>
          </cell>
          <cell r="H51">
            <v>2.02</v>
          </cell>
          <cell r="J51">
            <v>0</v>
          </cell>
          <cell r="K51">
            <v>0</v>
          </cell>
        </row>
        <row r="52">
          <cell r="E52">
            <v>9</v>
          </cell>
          <cell r="F52">
            <v>3.53</v>
          </cell>
          <cell r="H52">
            <v>2.2200000000000002</v>
          </cell>
          <cell r="J52">
            <v>0</v>
          </cell>
          <cell r="K52">
            <v>0</v>
          </cell>
        </row>
        <row r="53">
          <cell r="E53">
            <v>10</v>
          </cell>
          <cell r="F53">
            <v>3.99</v>
          </cell>
          <cell r="H53">
            <v>2.44</v>
          </cell>
          <cell r="J53">
            <v>0</v>
          </cell>
          <cell r="K53">
            <v>0</v>
          </cell>
        </row>
        <row r="54">
          <cell r="E54">
            <v>11</v>
          </cell>
          <cell r="F54">
            <v>4.51</v>
          </cell>
          <cell r="H54">
            <v>2.68</v>
          </cell>
          <cell r="J54">
            <v>0</v>
          </cell>
          <cell r="K54">
            <v>0</v>
          </cell>
        </row>
        <row r="55">
          <cell r="E55">
            <v>12</v>
          </cell>
          <cell r="F55">
            <v>5.0999999999999996</v>
          </cell>
          <cell r="H55">
            <v>2.89</v>
          </cell>
          <cell r="J55">
            <v>0</v>
          </cell>
          <cell r="K55">
            <v>0</v>
          </cell>
        </row>
        <row r="56">
          <cell r="E56">
            <v>13</v>
          </cell>
          <cell r="F56">
            <v>5.76</v>
          </cell>
          <cell r="H56">
            <v>3.12</v>
          </cell>
          <cell r="J56">
            <v>0</v>
          </cell>
          <cell r="K56">
            <v>0</v>
          </cell>
        </row>
        <row r="57">
          <cell r="E57">
            <v>14</v>
          </cell>
          <cell r="F57">
            <v>6.51</v>
          </cell>
          <cell r="H57">
            <v>3.36</v>
          </cell>
          <cell r="J57">
            <v>0</v>
          </cell>
          <cell r="K57">
            <v>0</v>
          </cell>
        </row>
        <row r="58">
          <cell r="E58">
            <v>15</v>
          </cell>
          <cell r="F58">
            <v>7.36</v>
          </cell>
          <cell r="H58">
            <v>3.62</v>
          </cell>
          <cell r="J58">
            <v>0</v>
          </cell>
          <cell r="K58">
            <v>0</v>
          </cell>
        </row>
        <row r="59">
          <cell r="E59">
            <v>16</v>
          </cell>
          <cell r="F59">
            <v>8.17</v>
          </cell>
          <cell r="H59">
            <v>3.9</v>
          </cell>
          <cell r="J59">
            <v>0</v>
          </cell>
          <cell r="K59">
            <v>0</v>
          </cell>
        </row>
        <row r="60">
          <cell r="E60">
            <v>17</v>
          </cell>
          <cell r="F60">
            <v>9.07</v>
          </cell>
          <cell r="H60">
            <v>4.2</v>
          </cell>
          <cell r="J60">
            <v>0</v>
          </cell>
          <cell r="K60">
            <v>0</v>
          </cell>
        </row>
        <row r="61">
          <cell r="E61">
            <v>18</v>
          </cell>
          <cell r="F61">
            <v>10.07</v>
          </cell>
          <cell r="H61">
            <v>4.5</v>
          </cell>
          <cell r="J61">
            <v>0</v>
          </cell>
          <cell r="K61">
            <v>0</v>
          </cell>
        </row>
        <row r="62">
          <cell r="E62">
            <v>19</v>
          </cell>
          <cell r="J62">
            <v>0</v>
          </cell>
          <cell r="K62">
            <v>0</v>
          </cell>
        </row>
        <row r="63">
          <cell r="E63">
            <v>20</v>
          </cell>
          <cell r="J63">
            <v>0</v>
          </cell>
          <cell r="K63">
            <v>0</v>
          </cell>
        </row>
        <row r="64">
          <cell r="E64">
            <v>21</v>
          </cell>
          <cell r="J64">
            <v>0</v>
          </cell>
          <cell r="K64">
            <v>0</v>
          </cell>
        </row>
        <row r="65">
          <cell r="E65">
            <v>22</v>
          </cell>
          <cell r="J65">
            <v>0</v>
          </cell>
          <cell r="K65">
            <v>0</v>
          </cell>
        </row>
        <row r="66">
          <cell r="E66">
            <v>0</v>
          </cell>
          <cell r="F66">
            <v>0</v>
          </cell>
          <cell r="G66">
            <v>0</v>
          </cell>
          <cell r="H66">
            <v>1.4949999999999999</v>
          </cell>
          <cell r="I66">
            <v>10</v>
          </cell>
          <cell r="J66">
            <v>1.4949999999999999</v>
          </cell>
          <cell r="K66">
            <v>10</v>
          </cell>
        </row>
        <row r="74">
          <cell r="E74">
            <v>0</v>
          </cell>
          <cell r="H74">
            <v>0</v>
          </cell>
          <cell r="J74">
            <v>0</v>
          </cell>
          <cell r="K74">
            <v>0</v>
          </cell>
        </row>
        <row r="75">
          <cell r="E75">
            <v>1</v>
          </cell>
          <cell r="F75">
            <v>1</v>
          </cell>
          <cell r="H75">
            <v>1</v>
          </cell>
          <cell r="J75">
            <v>0</v>
          </cell>
          <cell r="K75">
            <v>0</v>
          </cell>
        </row>
        <row r="76">
          <cell r="E76">
            <v>2</v>
          </cell>
          <cell r="F76">
            <v>1.36</v>
          </cell>
          <cell r="H76">
            <v>1.1100000000000001</v>
          </cell>
          <cell r="J76">
            <v>0</v>
          </cell>
          <cell r="K76">
            <v>0</v>
          </cell>
        </row>
        <row r="77">
          <cell r="E77">
            <v>3</v>
          </cell>
          <cell r="F77">
            <v>1.69</v>
          </cell>
          <cell r="H77">
            <v>1.23</v>
          </cell>
          <cell r="J77">
            <v>0</v>
          </cell>
          <cell r="K77">
            <v>0</v>
          </cell>
        </row>
        <row r="78">
          <cell r="E78">
            <v>4</v>
          </cell>
          <cell r="F78">
            <v>1.91</v>
          </cell>
          <cell r="H78">
            <v>1.36</v>
          </cell>
          <cell r="I78">
            <v>1</v>
          </cell>
          <cell r="J78">
            <v>1.36</v>
          </cell>
          <cell r="K78">
            <v>1</v>
          </cell>
        </row>
        <row r="79">
          <cell r="E79">
            <v>5</v>
          </cell>
          <cell r="F79">
            <v>2.16</v>
          </cell>
          <cell r="H79">
            <v>1.51</v>
          </cell>
          <cell r="I79">
            <v>6.25</v>
          </cell>
          <cell r="J79">
            <v>1.51</v>
          </cell>
          <cell r="K79">
            <v>6.25</v>
          </cell>
        </row>
        <row r="80">
          <cell r="E80">
            <v>6</v>
          </cell>
          <cell r="F80">
            <v>2.44</v>
          </cell>
          <cell r="H80">
            <v>1.67</v>
          </cell>
          <cell r="I80">
            <v>1</v>
          </cell>
          <cell r="J80">
            <v>1.67</v>
          </cell>
          <cell r="K80">
            <v>1</v>
          </cell>
        </row>
        <row r="81">
          <cell r="E81">
            <v>7</v>
          </cell>
          <cell r="F81">
            <v>2.76</v>
          </cell>
          <cell r="H81">
            <v>1.84</v>
          </cell>
          <cell r="J81">
            <v>0</v>
          </cell>
          <cell r="K81">
            <v>0</v>
          </cell>
        </row>
        <row r="82">
          <cell r="E82">
            <v>8</v>
          </cell>
          <cell r="F82">
            <v>3.12</v>
          </cell>
          <cell r="H82">
            <v>2.02</v>
          </cell>
          <cell r="J82">
            <v>0</v>
          </cell>
          <cell r="K82">
            <v>0</v>
          </cell>
        </row>
        <row r="83">
          <cell r="E83">
            <v>9</v>
          </cell>
          <cell r="F83">
            <v>3.53</v>
          </cell>
          <cell r="H83">
            <v>2.2200000000000002</v>
          </cell>
          <cell r="J83">
            <v>0</v>
          </cell>
          <cell r="K83">
            <v>0</v>
          </cell>
        </row>
        <row r="84">
          <cell r="E84">
            <v>10</v>
          </cell>
          <cell r="F84">
            <v>3.99</v>
          </cell>
          <cell r="H84">
            <v>2.44</v>
          </cell>
          <cell r="J84">
            <v>0</v>
          </cell>
          <cell r="K84">
            <v>0</v>
          </cell>
        </row>
        <row r="85">
          <cell r="E85">
            <v>11</v>
          </cell>
          <cell r="F85">
            <v>4.51</v>
          </cell>
          <cell r="H85">
            <v>2.68</v>
          </cell>
          <cell r="J85">
            <v>0</v>
          </cell>
          <cell r="K85">
            <v>0</v>
          </cell>
        </row>
        <row r="86">
          <cell r="E86">
            <v>12</v>
          </cell>
          <cell r="F86">
            <v>5.0999999999999996</v>
          </cell>
          <cell r="H86">
            <v>2.89</v>
          </cell>
          <cell r="J86">
            <v>0</v>
          </cell>
          <cell r="K86">
            <v>0</v>
          </cell>
        </row>
        <row r="87">
          <cell r="E87">
            <v>13</v>
          </cell>
          <cell r="F87">
            <v>5.76</v>
          </cell>
          <cell r="H87">
            <v>3.12</v>
          </cell>
          <cell r="J87">
            <v>0</v>
          </cell>
          <cell r="K87">
            <v>0</v>
          </cell>
        </row>
        <row r="88">
          <cell r="E88">
            <v>14</v>
          </cell>
          <cell r="F88">
            <v>6.51</v>
          </cell>
          <cell r="H88">
            <v>3.36</v>
          </cell>
          <cell r="J88">
            <v>0</v>
          </cell>
          <cell r="K88">
            <v>0</v>
          </cell>
        </row>
        <row r="89">
          <cell r="E89">
            <v>15</v>
          </cell>
          <cell r="F89">
            <v>7.36</v>
          </cell>
          <cell r="H89">
            <v>3.62</v>
          </cell>
          <cell r="J89">
            <v>0</v>
          </cell>
          <cell r="K89">
            <v>0</v>
          </cell>
        </row>
        <row r="90">
          <cell r="E90">
            <v>16</v>
          </cell>
          <cell r="F90">
            <v>8.17</v>
          </cell>
          <cell r="H90">
            <v>3.9</v>
          </cell>
          <cell r="J90">
            <v>0</v>
          </cell>
          <cell r="K90">
            <v>0</v>
          </cell>
        </row>
        <row r="91">
          <cell r="E91">
            <v>17</v>
          </cell>
          <cell r="F91">
            <v>9.07</v>
          </cell>
          <cell r="H91">
            <v>4.2</v>
          </cell>
          <cell r="J91">
            <v>0</v>
          </cell>
          <cell r="K91">
            <v>0</v>
          </cell>
        </row>
        <row r="92">
          <cell r="E92">
            <v>18</v>
          </cell>
          <cell r="F92">
            <v>10.07</v>
          </cell>
          <cell r="H92">
            <v>4.5</v>
          </cell>
          <cell r="J92">
            <v>0</v>
          </cell>
          <cell r="K92">
            <v>0</v>
          </cell>
        </row>
        <row r="93">
          <cell r="E93">
            <v>19</v>
          </cell>
          <cell r="J93">
            <v>0</v>
          </cell>
          <cell r="K93">
            <v>0</v>
          </cell>
        </row>
        <row r="94">
          <cell r="E94">
            <v>20</v>
          </cell>
          <cell r="J94">
            <v>0</v>
          </cell>
          <cell r="K94">
            <v>0</v>
          </cell>
        </row>
        <row r="95">
          <cell r="E95">
            <v>21</v>
          </cell>
          <cell r="J95">
            <v>0</v>
          </cell>
          <cell r="K95">
            <v>0</v>
          </cell>
        </row>
        <row r="96">
          <cell r="E96">
            <v>22</v>
          </cell>
          <cell r="J96">
            <v>0</v>
          </cell>
          <cell r="K96">
            <v>0</v>
          </cell>
        </row>
        <row r="97">
          <cell r="E97">
            <v>0</v>
          </cell>
          <cell r="F97">
            <v>0</v>
          </cell>
          <cell r="G97">
            <v>0</v>
          </cell>
          <cell r="H97">
            <v>1.5112121212121212</v>
          </cell>
          <cell r="I97">
            <v>8.25</v>
          </cell>
          <cell r="J97">
            <v>1.5112121212121212</v>
          </cell>
          <cell r="K97">
            <v>8.25</v>
          </cell>
        </row>
      </sheetData>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УралТехно"/>
      <sheetName val="богдан 1"/>
      <sheetName val="богдан 2"/>
      <sheetName val="богдан 3"/>
      <sheetName val="ЮСОН"/>
      <sheetName val="Первоуральск"/>
      <sheetName val="К-Ур "/>
      <sheetName val="Новоуральск"/>
      <sheetName val="Ревда"/>
      <sheetName val="Качканар(вода)"/>
      <sheetName val="Качканар(стоки)"/>
      <sheetName val="TEHSHEET"/>
      <sheetName val="прогноз_1"/>
      <sheetName val="гр5(о)"/>
      <sheetName val="Справочники"/>
      <sheetName val="28"/>
      <sheetName val="29"/>
      <sheetName val="20"/>
      <sheetName val="21"/>
      <sheetName val="23"/>
      <sheetName val="25"/>
      <sheetName val="26"/>
      <sheetName val="27"/>
      <sheetName val="19"/>
      <sheetName val="22"/>
      <sheetName val="24"/>
      <sheetName val="T0"/>
      <sheetName val="T25"/>
      <sheetName val="T31"/>
      <sheetName val="Балансовые показатели"/>
      <sheetName val="Оценка"/>
      <sheetName val="Протокол (упр.)"/>
      <sheetName val="индикатор_2014"/>
      <sheetName val="vec"/>
      <sheetName val="структура расходов рст 1"/>
      <sheetName val="дефлятор"/>
      <sheetName val="Заголовок"/>
      <sheetName val="Баланс"/>
      <sheetName val="REESTR_ORG"/>
      <sheetName val="Инструк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M5" t="str">
            <v>Введите название региона</v>
          </cell>
        </row>
        <row r="6">
          <cell r="M6" t="str">
            <v>Агинский Бурятский автономный округ</v>
          </cell>
        </row>
        <row r="7">
          <cell r="M7" t="str">
            <v>Алтайский край</v>
          </cell>
        </row>
        <row r="8">
          <cell r="M8" t="str">
            <v>Амурская область</v>
          </cell>
        </row>
        <row r="9">
          <cell r="M9" t="str">
            <v>Архангельская область</v>
          </cell>
        </row>
        <row r="10">
          <cell r="M10" t="str">
            <v>Астраханская область</v>
          </cell>
        </row>
        <row r="11">
          <cell r="M11" t="str">
            <v>г.Байконур</v>
          </cell>
        </row>
        <row r="12">
          <cell r="M12" t="str">
            <v>Белгородская область</v>
          </cell>
        </row>
        <row r="13">
          <cell r="M13" t="str">
            <v>Брянская область</v>
          </cell>
        </row>
        <row r="14">
          <cell r="M14" t="str">
            <v>Владимирская область</v>
          </cell>
        </row>
        <row r="15">
          <cell r="M15" t="str">
            <v>Волгоградская область</v>
          </cell>
        </row>
        <row r="16">
          <cell r="M16" t="str">
            <v>Вологодская область</v>
          </cell>
        </row>
        <row r="17">
          <cell r="M17" t="str">
            <v>Воронежская область</v>
          </cell>
        </row>
        <row r="18">
          <cell r="M18" t="str">
            <v>Еврейская автономная область</v>
          </cell>
        </row>
        <row r="19">
          <cell r="M19" t="str">
            <v>Ивановская область</v>
          </cell>
        </row>
        <row r="20">
          <cell r="M20" t="str">
            <v>Иркутская область</v>
          </cell>
        </row>
        <row r="21">
          <cell r="M21" t="str">
            <v>Кабардино-Балкарская республика</v>
          </cell>
        </row>
        <row r="22">
          <cell r="M22" t="str">
            <v>Калининградская область</v>
          </cell>
        </row>
        <row r="23">
          <cell r="M23" t="str">
            <v>Калужская область</v>
          </cell>
        </row>
        <row r="24">
          <cell r="M24" t="str">
            <v>Камчатская область</v>
          </cell>
        </row>
        <row r="25">
          <cell r="M25" t="str">
            <v>Карачаево-Черкесская республика</v>
          </cell>
        </row>
        <row r="26">
          <cell r="M26" t="str">
            <v>Кемеровская область</v>
          </cell>
        </row>
        <row r="27">
          <cell r="M27" t="str">
            <v>Кировская область</v>
          </cell>
        </row>
        <row r="28">
          <cell r="M28" t="str">
            <v>Корякский автономный округ</v>
          </cell>
        </row>
        <row r="29">
          <cell r="M29" t="str">
            <v>Костромская область</v>
          </cell>
        </row>
        <row r="30">
          <cell r="M30" t="str">
            <v>Краснодарский край</v>
          </cell>
        </row>
        <row r="31">
          <cell r="M31" t="str">
            <v>Красноярский край</v>
          </cell>
        </row>
        <row r="32">
          <cell r="M32" t="str">
            <v>Курганская область</v>
          </cell>
        </row>
        <row r="33">
          <cell r="M33" t="str">
            <v>Курская область</v>
          </cell>
        </row>
        <row r="34">
          <cell r="M34" t="str">
            <v>Ленинградская область</v>
          </cell>
        </row>
        <row r="35">
          <cell r="M35" t="str">
            <v>Липецкая область</v>
          </cell>
        </row>
        <row r="36">
          <cell r="M36" t="str">
            <v>Магаданская область</v>
          </cell>
        </row>
        <row r="37">
          <cell r="M37" t="str">
            <v>Московская область</v>
          </cell>
        </row>
        <row r="38">
          <cell r="M38" t="str">
            <v>г. Москва</v>
          </cell>
        </row>
        <row r="39">
          <cell r="M39" t="str">
            <v>Мурманская область</v>
          </cell>
        </row>
        <row r="40">
          <cell r="M40" t="str">
            <v>Ненецкий автономный округ</v>
          </cell>
        </row>
        <row r="41">
          <cell r="M41" t="str">
            <v>Нижегородская область</v>
          </cell>
        </row>
        <row r="42">
          <cell r="M42" t="str">
            <v>Новгородская область</v>
          </cell>
        </row>
        <row r="43">
          <cell r="M43" t="str">
            <v>Новосибирская область</v>
          </cell>
        </row>
        <row r="44">
          <cell r="M44" t="str">
            <v>Омская область</v>
          </cell>
        </row>
        <row r="45">
          <cell r="M45" t="str">
            <v>Оренбургская область</v>
          </cell>
        </row>
        <row r="46">
          <cell r="M46" t="str">
            <v>Орловская область</v>
          </cell>
        </row>
        <row r="47">
          <cell r="M47" t="str">
            <v>Пензенская область</v>
          </cell>
        </row>
        <row r="48">
          <cell r="M48" t="str">
            <v>Пермская область и Коми-Пермяцкий АО</v>
          </cell>
        </row>
        <row r="49">
          <cell r="M49" t="str">
            <v>Приморский край</v>
          </cell>
        </row>
        <row r="50">
          <cell r="M50" t="str">
            <v>Псковская область</v>
          </cell>
        </row>
        <row r="51">
          <cell r="M51" t="str">
            <v>Республика Адыгея</v>
          </cell>
        </row>
        <row r="52">
          <cell r="M52" t="str">
            <v>Республика Алтай</v>
          </cell>
        </row>
        <row r="53">
          <cell r="M53" t="str">
            <v>Республика Башкортостан</v>
          </cell>
        </row>
        <row r="54">
          <cell r="M54" t="str">
            <v>Республика Бурятия</v>
          </cell>
        </row>
        <row r="55">
          <cell r="M55" t="str">
            <v>Республика Дагестан</v>
          </cell>
        </row>
        <row r="56">
          <cell r="M56" t="str">
            <v>Республика Ингушетия</v>
          </cell>
        </row>
        <row r="57">
          <cell r="M57" t="str">
            <v>Республика Калмыкия</v>
          </cell>
        </row>
        <row r="58">
          <cell r="M58" t="str">
            <v>Республика Карелия</v>
          </cell>
        </row>
        <row r="59">
          <cell r="M59" t="str">
            <v>Республика Коми</v>
          </cell>
        </row>
        <row r="60">
          <cell r="M60" t="str">
            <v>Республика Марий Эл</v>
          </cell>
        </row>
        <row r="61">
          <cell r="M61" t="str">
            <v>Республика Мордовия</v>
          </cell>
        </row>
        <row r="62">
          <cell r="M62" t="str">
            <v>Республика Саха (Якутия)</v>
          </cell>
        </row>
        <row r="63">
          <cell r="M63" t="str">
            <v>Республика Северная Осетия-Алания</v>
          </cell>
        </row>
        <row r="64">
          <cell r="M64" t="str">
            <v>Республика Татарстан</v>
          </cell>
        </row>
        <row r="65">
          <cell r="M65" t="str">
            <v>Республика Тыва</v>
          </cell>
        </row>
        <row r="66">
          <cell r="M66" t="str">
            <v>Республика Хакасия</v>
          </cell>
        </row>
        <row r="67">
          <cell r="M67" t="str">
            <v>Ростовская область</v>
          </cell>
        </row>
        <row r="68">
          <cell r="M68" t="str">
            <v>Рязанская область</v>
          </cell>
        </row>
        <row r="69">
          <cell r="M69" t="str">
            <v>Самарская область</v>
          </cell>
        </row>
        <row r="70">
          <cell r="M70" t="str">
            <v>г.Санкт-Петербург</v>
          </cell>
        </row>
        <row r="71">
          <cell r="M71" t="str">
            <v>Саратовская область</v>
          </cell>
        </row>
        <row r="72">
          <cell r="M72" t="str">
            <v>Сахалинская область</v>
          </cell>
        </row>
        <row r="73">
          <cell r="M73" t="str">
            <v>Свердловская область</v>
          </cell>
        </row>
        <row r="74">
          <cell r="M74" t="str">
            <v>Смоленская область</v>
          </cell>
        </row>
        <row r="75">
          <cell r="M75" t="str">
            <v>Ставропольский край</v>
          </cell>
        </row>
        <row r="76">
          <cell r="M76" t="str">
            <v>Таймырский (Долгано-Ненецкий) автономный округ</v>
          </cell>
        </row>
        <row r="77">
          <cell r="M77" t="str">
            <v>Тамбовская область</v>
          </cell>
        </row>
        <row r="78">
          <cell r="M78" t="str">
            <v>Тверская область</v>
          </cell>
        </row>
        <row r="79">
          <cell r="M79" t="str">
            <v>Томская область</v>
          </cell>
        </row>
        <row r="80">
          <cell r="M80" t="str">
            <v>Тульская область</v>
          </cell>
        </row>
        <row r="81">
          <cell r="M81" t="str">
            <v>Тюменская область</v>
          </cell>
        </row>
        <row r="82">
          <cell r="M82" t="str">
            <v>Удмуртская республика</v>
          </cell>
        </row>
        <row r="83">
          <cell r="M83" t="str">
            <v>Ульяновская область</v>
          </cell>
        </row>
        <row r="84">
          <cell r="M84" t="str">
            <v>Усть-Ордынский Бурятский автономный округ</v>
          </cell>
        </row>
        <row r="85">
          <cell r="M85" t="str">
            <v>Хабаровский край</v>
          </cell>
        </row>
        <row r="86">
          <cell r="M86" t="str">
            <v>Ханты-Мансийский автономный округ</v>
          </cell>
        </row>
        <row r="87">
          <cell r="M87" t="str">
            <v>Челябинская область</v>
          </cell>
        </row>
        <row r="88">
          <cell r="M88" t="str">
            <v>Чеченская республика</v>
          </cell>
        </row>
        <row r="89">
          <cell r="M89" t="str">
            <v>Читинская область</v>
          </cell>
        </row>
        <row r="90">
          <cell r="M90" t="str">
            <v>Чувашская республика</v>
          </cell>
        </row>
        <row r="91">
          <cell r="M91" t="str">
            <v>Чукотский автономный округ</v>
          </cell>
        </row>
        <row r="92">
          <cell r="M92" t="str">
            <v>Ямало-Ненецкий автономный округ</v>
          </cell>
        </row>
        <row r="93">
          <cell r="M93" t="str">
            <v>Ярославская область</v>
          </cell>
        </row>
      </sheetData>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23"/>
      <sheetName val="Инструкция"/>
      <sheetName val="Справочники"/>
      <sheetName val="ИП"/>
      <sheetName val="Комментарии"/>
      <sheetName val="Проверка"/>
      <sheetName val="TEHSHEET"/>
      <sheetName val="REESTR"/>
      <sheetName val="титульный"/>
      <sheetName val="REESTR_ORG"/>
      <sheetName val="структура расходов рст 1"/>
      <sheetName val="28"/>
      <sheetName val="29"/>
      <sheetName val="20"/>
      <sheetName val="21"/>
      <sheetName val="25"/>
      <sheetName val="26"/>
      <sheetName val="27"/>
      <sheetName val="19"/>
      <sheetName val="22"/>
      <sheetName val="24"/>
      <sheetName val="T0"/>
      <sheetName val="T25"/>
      <sheetName val="T31"/>
      <sheetName val="Расчет тарифного коэф-та"/>
    </sheetNames>
    <sheetDataSet>
      <sheetData sheetId="0" refreshError="1"/>
      <sheetData sheetId="1" refreshError="1"/>
      <sheetData sheetId="2" refreshError="1"/>
      <sheetData sheetId="3">
        <row r="8">
          <cell r="G8">
            <v>2009</v>
          </cell>
        </row>
      </sheetData>
      <sheetData sheetId="4" refreshError="1"/>
      <sheetData sheetId="5" refreshError="1"/>
      <sheetData sheetId="6" refreshError="1"/>
      <sheetData sheetId="7">
        <row r="4">
          <cell r="C4" t="str">
            <v>прибыль</v>
          </cell>
        </row>
        <row r="5">
          <cell r="C5" t="str">
            <v xml:space="preserve">амортизация </v>
          </cell>
        </row>
        <row r="6">
          <cell r="C6" t="str">
            <v>заемные средства</v>
          </cell>
        </row>
        <row r="7">
          <cell r="C7" t="str">
            <v>инвест.надбавка</v>
          </cell>
        </row>
        <row r="8">
          <cell r="C8" t="str">
            <v>плата за подключение</v>
          </cell>
        </row>
        <row r="9">
          <cell r="C9" t="str">
            <v>бюджетные источники</v>
          </cell>
        </row>
        <row r="10">
          <cell r="C10" t="str">
            <v>прочие источники</v>
          </cell>
        </row>
      </sheetData>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Справочники"/>
      <sheetName val="ИП"/>
      <sheetName val="Заголовок"/>
      <sheetName val="23"/>
      <sheetName val="TEHSHEET"/>
      <sheetName val="расчет тарифного коэф-та"/>
      <sheetName val="расчет ФОТ"/>
      <sheetName val="Лист2"/>
      <sheetName val="гр5(о)"/>
      <sheetName val="REESTR_MO"/>
      <sheetName val="reestr"/>
      <sheetName val="REESTR_ORG"/>
      <sheetName val="28"/>
      <sheetName val="29"/>
      <sheetName val="20"/>
      <sheetName val="21"/>
      <sheetName val="25"/>
      <sheetName val="26"/>
      <sheetName val="27"/>
      <sheetName val="19"/>
      <sheetName val="22"/>
      <sheetName val="24"/>
      <sheetName val="Баланс"/>
      <sheetName val="fes"/>
    </sheetNames>
    <sheetDataSet>
      <sheetData sheetId="0"/>
      <sheetData sheetId="1"/>
      <sheetData sheetId="2"/>
      <sheetData sheetId="3"/>
      <sheetData sheetId="4"/>
      <sheetData sheetId="5">
        <row r="4">
          <cell r="T4" t="str">
            <v>производство т/э</v>
          </cell>
        </row>
        <row r="5">
          <cell r="T5" t="str">
            <v>передача т/э</v>
          </cell>
        </row>
        <row r="6">
          <cell r="T6" t="str">
            <v>сбыт т/э</v>
          </cell>
        </row>
        <row r="7">
          <cell r="T7" t="str">
            <v>производство, передача, сбыт т/э</v>
          </cell>
        </row>
        <row r="8">
          <cell r="T8" t="str">
            <v>производство, передача т/э</v>
          </cell>
        </row>
        <row r="9">
          <cell r="T9" t="str">
            <v>передача, сбыт т/э</v>
          </cell>
        </row>
        <row r="10">
          <cell r="T10" t="str">
            <v>производство, сбыт т/э</v>
          </cell>
        </row>
      </sheetData>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1.1"/>
      <sheetName val="1.2"/>
      <sheetName val="2.1"/>
      <sheetName val="2.2"/>
      <sheetName val="3"/>
      <sheetName val="4"/>
      <sheetName val="5"/>
      <sheetName val="6"/>
      <sheetName val="7"/>
      <sheetName val="8"/>
      <sheetName val="9"/>
      <sheetName val="10"/>
      <sheetName val="11"/>
      <sheetName val="12"/>
      <sheetName val="13"/>
      <sheetName val="14"/>
      <sheetName val="15"/>
      <sheetName val="16"/>
      <sheetName val="17"/>
      <sheetName val="17.1"/>
      <sheetName val="18"/>
      <sheetName val="18.1"/>
      <sheetName val="18.2"/>
      <sheetName val="19"/>
      <sheetName val="19.1.1"/>
      <sheetName val="19.1.2"/>
      <sheetName val="19.2"/>
      <sheetName val="20"/>
      <sheetName val="20.1"/>
      <sheetName val="21"/>
      <sheetName val="21.1"/>
      <sheetName val="21.2.1"/>
      <sheetName val="21.2.2"/>
      <sheetName val="21.3"/>
      <sheetName val="21.4"/>
      <sheetName val="22"/>
      <sheetName val="23"/>
      <sheetName val="24"/>
      <sheetName val="24.1"/>
      <sheetName val="25"/>
      <sheetName val="25.1"/>
      <sheetName val="26"/>
      <sheetName val="27"/>
      <sheetName val="28"/>
      <sheetName val="28.1"/>
      <sheetName val="28.2"/>
      <sheetName val="28.3"/>
      <sheetName val="29"/>
      <sheetName val="P2.1"/>
      <sheetName val="P2.2"/>
      <sheetName val="2.3"/>
      <sheetName val="СЦТ"/>
      <sheetName val="Титульный"/>
      <sheetName val="TEHSHEET"/>
      <sheetName val="Лист2"/>
      <sheetName val="генерация"/>
      <sheetName val="справочники"/>
      <sheetName val="REESTR_MO"/>
    </sheetNames>
    <sheetDataSet>
      <sheetData sheetId="0"/>
      <sheetData sheetId="1" refreshError="1"/>
      <sheetData sheetId="2">
        <row r="6">
          <cell r="D6">
            <v>0</v>
          </cell>
          <cell r="E6">
            <v>0</v>
          </cell>
        </row>
        <row r="7">
          <cell r="D7">
            <v>0</v>
          </cell>
          <cell r="E7">
            <v>0</v>
          </cell>
        </row>
        <row r="11">
          <cell r="D11">
            <v>0</v>
          </cell>
          <cell r="E11">
            <v>0</v>
          </cell>
        </row>
        <row r="18">
          <cell r="D18">
            <v>0</v>
          </cell>
          <cell r="E18">
            <v>0</v>
          </cell>
        </row>
        <row r="20">
          <cell r="D20">
            <v>0</v>
          </cell>
          <cell r="E20">
            <v>0</v>
          </cell>
        </row>
        <row r="22">
          <cell r="D22">
            <v>0</v>
          </cell>
          <cell r="E22">
            <v>0</v>
          </cell>
        </row>
      </sheetData>
      <sheetData sheetId="3"/>
      <sheetData sheetId="4"/>
      <sheetData sheetId="5"/>
      <sheetData sheetId="6"/>
      <sheetData sheetId="7"/>
      <sheetData sheetId="8"/>
      <sheetData sheetId="9"/>
      <sheetData sheetId="10">
        <row r="11">
          <cell r="D11" t="str">
            <v>Всего</v>
          </cell>
          <cell r="E11" t="str">
            <v>Горячая вода</v>
          </cell>
          <cell r="F11" t="str">
            <v>Отборный пар</v>
          </cell>
          <cell r="G11" t="str">
            <v>Пар 1,2-2,5 кгс/см2</v>
          </cell>
          <cell r="H11" t="str">
            <v>Пар 2,5-7,0 кгс/см2</v>
          </cell>
          <cell r="I11" t="str">
            <v>Пар 7,0-13,0 кгс/см2</v>
          </cell>
          <cell r="J11" t="str">
            <v>Пар больше 13 кгс/см2</v>
          </cell>
          <cell r="K11" t="str">
            <v>Острый и редуцированный пар</v>
          </cell>
          <cell r="L11" t="str">
            <v>Всего</v>
          </cell>
          <cell r="M11" t="str">
            <v>Горячая вода</v>
          </cell>
          <cell r="N11" t="str">
            <v>Отборный пар</v>
          </cell>
          <cell r="O11" t="str">
            <v>Пар 1,2-2,5 кгс/см2</v>
          </cell>
          <cell r="P11" t="str">
            <v>Пар 2,5-7,0 кгс/см2</v>
          </cell>
          <cell r="Q11" t="str">
            <v>Пар 7,0-13,0 кгс/см2</v>
          </cell>
          <cell r="R11" t="str">
            <v>Пар больше 13 кгс/см2</v>
          </cell>
          <cell r="S11" t="str">
            <v>Острый и редуцированный пар</v>
          </cell>
        </row>
        <row r="14">
          <cell r="L14">
            <v>0</v>
          </cell>
          <cell r="N14">
            <v>0</v>
          </cell>
        </row>
        <row r="15">
          <cell r="L15">
            <v>0</v>
          </cell>
          <cell r="M15">
            <v>0</v>
          </cell>
          <cell r="N15">
            <v>0</v>
          </cell>
          <cell r="O15">
            <v>0</v>
          </cell>
          <cell r="P15">
            <v>0</v>
          </cell>
          <cell r="Q15">
            <v>0</v>
          </cell>
          <cell r="R15">
            <v>0</v>
          </cell>
          <cell r="S15">
            <v>0</v>
          </cell>
        </row>
        <row r="17">
          <cell r="L17">
            <v>0</v>
          </cell>
          <cell r="M17">
            <v>0</v>
          </cell>
          <cell r="N17">
            <v>0</v>
          </cell>
        </row>
        <row r="19">
          <cell r="L19">
            <v>0</v>
          </cell>
          <cell r="M19">
            <v>0</v>
          </cell>
          <cell r="N19">
            <v>0</v>
          </cell>
          <cell r="O19">
            <v>0</v>
          </cell>
          <cell r="P19">
            <v>0</v>
          </cell>
          <cell r="Q19">
            <v>0</v>
          </cell>
          <cell r="R19">
            <v>0</v>
          </cell>
          <cell r="S19">
            <v>0</v>
          </cell>
        </row>
        <row r="21">
          <cell r="L21">
            <v>0</v>
          </cell>
          <cell r="N21">
            <v>0</v>
          </cell>
        </row>
        <row r="23">
          <cell r="L23">
            <v>0</v>
          </cell>
          <cell r="M23">
            <v>0</v>
          </cell>
          <cell r="N23">
            <v>0</v>
          </cell>
          <cell r="O23">
            <v>0</v>
          </cell>
          <cell r="P23">
            <v>0</v>
          </cell>
          <cell r="Q23">
            <v>0</v>
          </cell>
          <cell r="R23">
            <v>0</v>
          </cell>
          <cell r="S23">
            <v>0</v>
          </cell>
        </row>
        <row r="25">
          <cell r="L25">
            <v>0</v>
          </cell>
          <cell r="N25">
            <v>0</v>
          </cell>
        </row>
        <row r="28">
          <cell r="D28">
            <v>0</v>
          </cell>
          <cell r="F28">
            <v>0</v>
          </cell>
          <cell r="L28">
            <v>0</v>
          </cell>
          <cell r="N28">
            <v>0</v>
          </cell>
        </row>
        <row r="30">
          <cell r="L30">
            <v>0</v>
          </cell>
          <cell r="N30">
            <v>0</v>
          </cell>
        </row>
        <row r="31">
          <cell r="L31">
            <v>0</v>
          </cell>
          <cell r="M31">
            <v>0</v>
          </cell>
          <cell r="N31">
            <v>0</v>
          </cell>
          <cell r="O31">
            <v>0</v>
          </cell>
          <cell r="P31">
            <v>0</v>
          </cell>
          <cell r="Q31">
            <v>0</v>
          </cell>
          <cell r="R31">
            <v>0</v>
          </cell>
          <cell r="S31">
            <v>0</v>
          </cell>
        </row>
        <row r="33">
          <cell r="L33">
            <v>0</v>
          </cell>
          <cell r="N33">
            <v>0</v>
          </cell>
        </row>
        <row r="35">
          <cell r="L35">
            <v>0</v>
          </cell>
          <cell r="M35">
            <v>0</v>
          </cell>
          <cell r="N35">
            <v>0</v>
          </cell>
          <cell r="O35">
            <v>0</v>
          </cell>
          <cell r="P35">
            <v>0</v>
          </cell>
          <cell r="Q35">
            <v>0</v>
          </cell>
          <cell r="R35">
            <v>0</v>
          </cell>
          <cell r="S35">
            <v>0</v>
          </cell>
        </row>
        <row r="37">
          <cell r="L37">
            <v>0</v>
          </cell>
          <cell r="N37">
            <v>0</v>
          </cell>
        </row>
        <row r="39">
          <cell r="L39">
            <v>0</v>
          </cell>
          <cell r="M39">
            <v>0</v>
          </cell>
          <cell r="N39">
            <v>0</v>
          </cell>
          <cell r="O39">
            <v>0</v>
          </cell>
          <cell r="P39">
            <v>0</v>
          </cell>
          <cell r="Q39">
            <v>0</v>
          </cell>
          <cell r="R39">
            <v>0</v>
          </cell>
          <cell r="S39">
            <v>0</v>
          </cell>
        </row>
        <row r="41">
          <cell r="L41">
            <v>0</v>
          </cell>
          <cell r="M41">
            <v>0</v>
          </cell>
          <cell r="N41">
            <v>0</v>
          </cell>
          <cell r="O41">
            <v>0</v>
          </cell>
          <cell r="P41">
            <v>0</v>
          </cell>
          <cell r="Q41">
            <v>0</v>
          </cell>
          <cell r="R41">
            <v>0</v>
          </cell>
          <cell r="S41">
            <v>0</v>
          </cell>
        </row>
        <row r="43">
          <cell r="L43">
            <v>0</v>
          </cell>
          <cell r="M43">
            <v>0</v>
          </cell>
          <cell r="N43">
            <v>0</v>
          </cell>
          <cell r="O43">
            <v>0</v>
          </cell>
          <cell r="P43">
            <v>0</v>
          </cell>
          <cell r="Q43">
            <v>0</v>
          </cell>
          <cell r="R43">
            <v>0</v>
          </cell>
          <cell r="S43">
            <v>0</v>
          </cell>
        </row>
        <row r="45">
          <cell r="L45">
            <v>0</v>
          </cell>
          <cell r="M45">
            <v>0</v>
          </cell>
          <cell r="N45">
            <v>0</v>
          </cell>
          <cell r="O45">
            <v>0</v>
          </cell>
          <cell r="P45">
            <v>0</v>
          </cell>
          <cell r="Q45">
            <v>0</v>
          </cell>
          <cell r="R45">
            <v>0</v>
          </cell>
          <cell r="S45">
            <v>0</v>
          </cell>
        </row>
        <row r="47">
          <cell r="L47">
            <v>0</v>
          </cell>
          <cell r="M47">
            <v>0</v>
          </cell>
          <cell r="N47">
            <v>0</v>
          </cell>
          <cell r="O47">
            <v>0</v>
          </cell>
          <cell r="P47">
            <v>0</v>
          </cell>
          <cell r="Q47">
            <v>0</v>
          </cell>
          <cell r="R47">
            <v>0</v>
          </cell>
          <cell r="S47">
            <v>0</v>
          </cell>
        </row>
        <row r="49">
          <cell r="L49">
            <v>0</v>
          </cell>
          <cell r="N49">
            <v>0</v>
          </cell>
        </row>
      </sheetData>
      <sheetData sheetId="11"/>
      <sheetData sheetId="12"/>
      <sheetData sheetId="13"/>
      <sheetData sheetId="14"/>
      <sheetData sheetId="15">
        <row r="13">
          <cell r="C13">
            <v>0</v>
          </cell>
          <cell r="D13">
            <v>0</v>
          </cell>
          <cell r="E13">
            <v>0</v>
          </cell>
          <cell r="H13">
            <v>0</v>
          </cell>
          <cell r="I13">
            <v>0</v>
          </cell>
          <cell r="J13">
            <v>0</v>
          </cell>
        </row>
        <row r="15">
          <cell r="E15">
            <v>0</v>
          </cell>
          <cell r="H15">
            <v>0</v>
          </cell>
          <cell r="I15">
            <v>0</v>
          </cell>
          <cell r="J15">
            <v>0</v>
          </cell>
        </row>
        <row r="16">
          <cell r="E16">
            <v>0</v>
          </cell>
          <cell r="H16">
            <v>0</v>
          </cell>
          <cell r="I16">
            <v>0</v>
          </cell>
          <cell r="J16">
            <v>0</v>
          </cell>
        </row>
        <row r="17">
          <cell r="C17">
            <v>0</v>
          </cell>
          <cell r="D17">
            <v>0</v>
          </cell>
          <cell r="E17">
            <v>0</v>
          </cell>
          <cell r="H17">
            <v>0</v>
          </cell>
          <cell r="I17">
            <v>0</v>
          </cell>
          <cell r="J17">
            <v>0</v>
          </cell>
        </row>
        <row r="19">
          <cell r="E19">
            <v>0</v>
          </cell>
          <cell r="H19">
            <v>0</v>
          </cell>
          <cell r="I19">
            <v>0</v>
          </cell>
          <cell r="J19">
            <v>0</v>
          </cell>
        </row>
        <row r="21">
          <cell r="C21">
            <v>0</v>
          </cell>
          <cell r="D21">
            <v>0</v>
          </cell>
          <cell r="E21">
            <v>0</v>
          </cell>
          <cell r="H21">
            <v>0</v>
          </cell>
          <cell r="I21">
            <v>0</v>
          </cell>
          <cell r="J21">
            <v>0</v>
          </cell>
        </row>
        <row r="23">
          <cell r="E23">
            <v>0</v>
          </cell>
          <cell r="H23">
            <v>0</v>
          </cell>
          <cell r="I23">
            <v>0</v>
          </cell>
          <cell r="J23">
            <v>0</v>
          </cell>
        </row>
        <row r="25">
          <cell r="H25">
            <v>0</v>
          </cell>
          <cell r="I25">
            <v>0</v>
          </cell>
          <cell r="J25">
            <v>0</v>
          </cell>
        </row>
        <row r="27">
          <cell r="C27">
            <v>0</v>
          </cell>
          <cell r="D27">
            <v>0</v>
          </cell>
          <cell r="E27">
            <v>0</v>
          </cell>
          <cell r="H27">
            <v>0</v>
          </cell>
          <cell r="I27">
            <v>0</v>
          </cell>
          <cell r="J27">
            <v>0</v>
          </cell>
        </row>
        <row r="29">
          <cell r="E29">
            <v>0</v>
          </cell>
          <cell r="H29">
            <v>0</v>
          </cell>
          <cell r="I29">
            <v>0</v>
          </cell>
          <cell r="J29">
            <v>0</v>
          </cell>
        </row>
        <row r="30">
          <cell r="E30">
            <v>0</v>
          </cell>
          <cell r="H30">
            <v>0</v>
          </cell>
          <cell r="I30">
            <v>0</v>
          </cell>
          <cell r="J30">
            <v>0</v>
          </cell>
        </row>
        <row r="31">
          <cell r="C31">
            <v>0</v>
          </cell>
          <cell r="D31">
            <v>0</v>
          </cell>
          <cell r="E31">
            <v>0</v>
          </cell>
          <cell r="H31">
            <v>0</v>
          </cell>
          <cell r="I31">
            <v>0</v>
          </cell>
          <cell r="J31">
            <v>0</v>
          </cell>
        </row>
        <row r="33">
          <cell r="E33">
            <v>0</v>
          </cell>
          <cell r="H33">
            <v>0</v>
          </cell>
          <cell r="I33">
            <v>0</v>
          </cell>
          <cell r="J33">
            <v>0</v>
          </cell>
        </row>
        <row r="35">
          <cell r="C35">
            <v>0</v>
          </cell>
          <cell r="D35">
            <v>0</v>
          </cell>
          <cell r="E35">
            <v>0</v>
          </cell>
          <cell r="H35">
            <v>0</v>
          </cell>
          <cell r="I35">
            <v>0</v>
          </cell>
          <cell r="J35">
            <v>0</v>
          </cell>
        </row>
        <row r="37">
          <cell r="E37">
            <v>0</v>
          </cell>
          <cell r="H37">
            <v>0</v>
          </cell>
          <cell r="I37">
            <v>0</v>
          </cell>
          <cell r="J37">
            <v>0</v>
          </cell>
        </row>
        <row r="39">
          <cell r="H39">
            <v>0</v>
          </cell>
          <cell r="I39">
            <v>0</v>
          </cell>
          <cell r="J39">
            <v>0</v>
          </cell>
        </row>
      </sheetData>
      <sheetData sheetId="16"/>
      <sheetData sheetId="17"/>
      <sheetData sheetId="18"/>
      <sheetData sheetId="19"/>
      <sheetData sheetId="20"/>
      <sheetData sheetId="21" refreshError="1"/>
      <sheetData sheetId="22"/>
      <sheetData sheetId="23">
        <row r="5">
          <cell r="C5" t="str">
            <v>Всего</v>
          </cell>
          <cell r="D5" t="str">
            <v>Всего</v>
          </cell>
          <cell r="F5">
            <v>0</v>
          </cell>
          <cell r="G5">
            <v>0</v>
          </cell>
        </row>
      </sheetData>
      <sheetData sheetId="24"/>
      <sheetData sheetId="25"/>
      <sheetData sheetId="26">
        <row r="5">
          <cell r="C5" t="str">
            <v>Всего</v>
          </cell>
          <cell r="D5" t="str">
            <v>Всего</v>
          </cell>
          <cell r="F5">
            <v>0</v>
          </cell>
          <cell r="G5">
            <v>0</v>
          </cell>
        </row>
      </sheetData>
      <sheetData sheetId="27"/>
      <sheetData sheetId="28"/>
      <sheetData sheetId="29"/>
      <sheetData sheetId="30"/>
      <sheetData sheetId="31"/>
      <sheetData sheetId="32">
        <row r="5">
          <cell r="C5" t="str">
            <v>Всего</v>
          </cell>
          <cell r="D5" t="str">
            <v>Всего</v>
          </cell>
          <cell r="F5">
            <v>0</v>
          </cell>
          <cell r="G5">
            <v>0</v>
          </cell>
        </row>
      </sheetData>
      <sheetData sheetId="33">
        <row r="5">
          <cell r="C5" t="str">
            <v>Всего</v>
          </cell>
          <cell r="D5" t="str">
            <v>Всего</v>
          </cell>
          <cell r="F5">
            <v>0</v>
          </cell>
          <cell r="G5">
            <v>0</v>
          </cell>
        </row>
      </sheetData>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sheetData sheetId="55"/>
      <sheetData sheetId="56" refreshError="1"/>
      <sheetData sheetId="57" refreshError="1"/>
      <sheetData sheetId="58" refreshError="1"/>
      <sheetData sheetId="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1.1"/>
      <sheetName val="1.2"/>
      <sheetName val="2.1"/>
      <sheetName val="2.2"/>
      <sheetName val="3"/>
      <sheetName val="4"/>
      <sheetName val="5"/>
      <sheetName val="6"/>
      <sheetName val="7"/>
      <sheetName val="8"/>
      <sheetName val="9"/>
      <sheetName val="10"/>
      <sheetName val="11"/>
      <sheetName val="12"/>
      <sheetName val="13"/>
      <sheetName val="14"/>
      <sheetName val="15"/>
      <sheetName val="16"/>
      <sheetName val="17"/>
      <sheetName val="17.1"/>
      <sheetName val="18"/>
      <sheetName val="18.1"/>
      <sheetName val="18.2"/>
      <sheetName val="19"/>
      <sheetName val="19.1.1"/>
      <sheetName val="19.1.2"/>
      <sheetName val="19.2"/>
      <sheetName val="20"/>
      <sheetName val="20.1"/>
      <sheetName val="21"/>
      <sheetName val="21.1"/>
      <sheetName val="21.2.1"/>
      <sheetName val="21.2.2"/>
      <sheetName val="21.3"/>
      <sheetName val="21.4"/>
      <sheetName val="22"/>
      <sheetName val="23"/>
      <sheetName val="24"/>
      <sheetName val="24.1"/>
      <sheetName val="25"/>
      <sheetName val="25.1"/>
      <sheetName val="26"/>
      <sheetName val="27"/>
      <sheetName val="28"/>
      <sheetName val="28.1"/>
      <sheetName val="28.2"/>
      <sheetName val="28.3"/>
      <sheetName val="29"/>
      <sheetName val="P2.1"/>
      <sheetName val="P2.2"/>
      <sheetName val="2.3"/>
      <sheetName val="СЦТ"/>
      <sheetName val="Лист2"/>
      <sheetName val="Ф-1 (для АО-энерго)"/>
      <sheetName val="Ф-2 (для АО-энерго)"/>
      <sheetName val="перекрестка"/>
      <sheetName val="справочники"/>
      <sheetName val="TEHSHEET"/>
      <sheetName val="REESTR_MO"/>
      <sheetName val="Титульный"/>
    </sheetNames>
    <sheetDataSet>
      <sheetData sheetId="0" refreshError="1">
        <row r="14">
          <cell r="B14">
            <v>2007</v>
          </cell>
        </row>
      </sheetData>
      <sheetData sheetId="1" refreshError="1"/>
      <sheetData sheetId="2" refreshError="1"/>
      <sheetData sheetId="3" refreshError="1"/>
      <sheetData sheetId="4" refreshError="1">
        <row r="6">
          <cell r="C6">
            <v>0</v>
          </cell>
          <cell r="D6">
            <v>0</v>
          </cell>
        </row>
        <row r="7">
          <cell r="C7">
            <v>0</v>
          </cell>
          <cell r="D7">
            <v>0</v>
          </cell>
        </row>
        <row r="11">
          <cell r="C11">
            <v>0</v>
          </cell>
          <cell r="D11">
            <v>0</v>
          </cell>
        </row>
        <row r="16">
          <cell r="C16">
            <v>0</v>
          </cell>
          <cell r="D16">
            <v>0</v>
          </cell>
        </row>
        <row r="17">
          <cell r="C17">
            <v>0</v>
          </cell>
          <cell r="D17">
            <v>0</v>
          </cell>
        </row>
        <row r="19">
          <cell r="C19" t="e">
            <v>#NAME?</v>
          </cell>
          <cell r="D19" t="e">
            <v>#NAME?</v>
          </cell>
        </row>
        <row r="21">
          <cell r="C21">
            <v>0</v>
          </cell>
          <cell r="D21">
            <v>0</v>
          </cell>
        </row>
        <row r="23">
          <cell r="C23" t="e">
            <v>#NAME?</v>
          </cell>
          <cell r="D23" t="e">
            <v>#NAME?</v>
          </cell>
        </row>
        <row r="24">
          <cell r="C24">
            <v>0</v>
          </cell>
          <cell r="D24">
            <v>0</v>
          </cell>
        </row>
        <row r="25">
          <cell r="C25">
            <v>0</v>
          </cell>
          <cell r="D25">
            <v>0</v>
          </cell>
        </row>
        <row r="29">
          <cell r="C29">
            <v>0</v>
          </cell>
          <cell r="D29">
            <v>0</v>
          </cell>
        </row>
        <row r="35">
          <cell r="C35">
            <v>0</v>
          </cell>
          <cell r="D35">
            <v>0</v>
          </cell>
        </row>
        <row r="36">
          <cell r="C36">
            <v>0</v>
          </cell>
          <cell r="D36">
            <v>0</v>
          </cell>
        </row>
        <row r="40">
          <cell r="C40">
            <v>0</v>
          </cell>
          <cell r="D40">
            <v>0</v>
          </cell>
        </row>
      </sheetData>
      <sheetData sheetId="5" refreshError="1"/>
      <sheetData sheetId="6" refreshError="1"/>
      <sheetData sheetId="7" refreshError="1"/>
      <sheetData sheetId="8" refreshError="1"/>
      <sheetData sheetId="9" refreshError="1">
        <row r="15">
          <cell r="C15">
            <v>0</v>
          </cell>
        </row>
        <row r="24">
          <cell r="C24">
            <v>0</v>
          </cell>
        </row>
      </sheetData>
      <sheetData sheetId="10" refreshError="1"/>
      <sheetData sheetId="11" refreshError="1"/>
      <sheetData sheetId="12" refreshError="1"/>
      <sheetData sheetId="13" refreshError="1"/>
      <sheetData sheetId="14" refreshError="1">
        <row r="8">
          <cell r="A8">
            <v>2006</v>
          </cell>
        </row>
        <row r="9">
          <cell r="B9">
            <v>0</v>
          </cell>
          <cell r="C9">
            <v>0</v>
          </cell>
          <cell r="F9">
            <v>0</v>
          </cell>
          <cell r="L9" t="e">
            <v>#NAME?</v>
          </cell>
          <cell r="M9" t="e">
            <v>#NAME?</v>
          </cell>
          <cell r="N9" t="e">
            <v>#NAME?</v>
          </cell>
          <cell r="O9">
            <v>0</v>
          </cell>
        </row>
        <row r="12">
          <cell r="A12" t="str">
            <v>Всего</v>
          </cell>
          <cell r="B12" t="str">
            <v>Всего</v>
          </cell>
        </row>
        <row r="13">
          <cell r="B13" t="str">
            <v>Всего</v>
          </cell>
          <cell r="C13" t="str">
            <v>Всего</v>
          </cell>
          <cell r="F13">
            <v>0</v>
          </cell>
          <cell r="G13">
            <v>0</v>
          </cell>
          <cell r="H13">
            <v>0</v>
          </cell>
          <cell r="I13">
            <v>0</v>
          </cell>
          <cell r="J13">
            <v>0</v>
          </cell>
          <cell r="K13">
            <v>0</v>
          </cell>
          <cell r="L13" t="e">
            <v>#NAME?</v>
          </cell>
          <cell r="M13" t="e">
            <v>#NAME?</v>
          </cell>
          <cell r="N13" t="e">
            <v>#NAME?</v>
          </cell>
          <cell r="O13">
            <v>0</v>
          </cell>
          <cell r="P13">
            <v>0</v>
          </cell>
          <cell r="Q13">
            <v>0</v>
          </cell>
        </row>
        <row r="15">
          <cell r="D15" t="str">
            <v>Итого</v>
          </cell>
          <cell r="F15">
            <v>0</v>
          </cell>
          <cell r="G15">
            <v>0</v>
          </cell>
          <cell r="H15">
            <v>0</v>
          </cell>
          <cell r="N15" t="e">
            <v>#NAME?</v>
          </cell>
          <cell r="O15">
            <v>0</v>
          </cell>
          <cell r="P15">
            <v>0</v>
          </cell>
          <cell r="Q15">
            <v>0</v>
          </cell>
        </row>
        <row r="16">
          <cell r="F16">
            <v>0</v>
          </cell>
          <cell r="G16">
            <v>0</v>
          </cell>
          <cell r="H16">
            <v>0</v>
          </cell>
          <cell r="I16">
            <v>0</v>
          </cell>
          <cell r="J16">
            <v>0</v>
          </cell>
          <cell r="K16">
            <v>0</v>
          </cell>
          <cell r="L16" t="e">
            <v>#NAME?</v>
          </cell>
          <cell r="M16" t="e">
            <v>#NAME?</v>
          </cell>
          <cell r="N16" t="e">
            <v>#NAME?</v>
          </cell>
          <cell r="O16">
            <v>0</v>
          </cell>
          <cell r="P16">
            <v>0</v>
          </cell>
          <cell r="Q16">
            <v>0</v>
          </cell>
        </row>
        <row r="18">
          <cell r="A18">
            <v>2007</v>
          </cell>
        </row>
        <row r="19">
          <cell r="B19">
            <v>0</v>
          </cell>
          <cell r="C19">
            <v>0</v>
          </cell>
          <cell r="F19">
            <v>0</v>
          </cell>
          <cell r="L19" t="e">
            <v>#NAME?</v>
          </cell>
          <cell r="M19" t="e">
            <v>#NAME?</v>
          </cell>
          <cell r="N19" t="e">
            <v>#NAME?</v>
          </cell>
          <cell r="O19">
            <v>0</v>
          </cell>
        </row>
        <row r="22">
          <cell r="A22" t="str">
            <v>Всего</v>
          </cell>
          <cell r="B22" t="str">
            <v>Всего</v>
          </cell>
        </row>
        <row r="23">
          <cell r="B23" t="str">
            <v>Всего</v>
          </cell>
          <cell r="C23" t="str">
            <v>Всего</v>
          </cell>
          <cell r="F23">
            <v>0</v>
          </cell>
          <cell r="G23">
            <v>0</v>
          </cell>
          <cell r="H23">
            <v>0</v>
          </cell>
          <cell r="I23">
            <v>0</v>
          </cell>
          <cell r="J23">
            <v>0</v>
          </cell>
          <cell r="K23">
            <v>0</v>
          </cell>
          <cell r="L23" t="e">
            <v>#NAME?</v>
          </cell>
          <cell r="M23" t="e">
            <v>#NAME?</v>
          </cell>
          <cell r="N23" t="e">
            <v>#NAME?</v>
          </cell>
          <cell r="O23">
            <v>0</v>
          </cell>
          <cell r="P23">
            <v>0</v>
          </cell>
          <cell r="Q23">
            <v>0</v>
          </cell>
        </row>
        <row r="25">
          <cell r="D25" t="str">
            <v>Итого</v>
          </cell>
          <cell r="F25">
            <v>0</v>
          </cell>
          <cell r="G25">
            <v>0</v>
          </cell>
          <cell r="H25">
            <v>0</v>
          </cell>
          <cell r="N25" t="e">
            <v>#NAME?</v>
          </cell>
          <cell r="O25">
            <v>0</v>
          </cell>
          <cell r="P25">
            <v>0</v>
          </cell>
          <cell r="Q25">
            <v>0</v>
          </cell>
        </row>
        <row r="26">
          <cell r="F26">
            <v>0</v>
          </cell>
          <cell r="G26">
            <v>0</v>
          </cell>
          <cell r="H26">
            <v>0</v>
          </cell>
          <cell r="I26">
            <v>0</v>
          </cell>
          <cell r="J26">
            <v>0</v>
          </cell>
          <cell r="K26">
            <v>0</v>
          </cell>
          <cell r="L26" t="e">
            <v>#NAME?</v>
          </cell>
          <cell r="M26" t="e">
            <v>#NAME?</v>
          </cell>
          <cell r="N26" t="e">
            <v>#NAME?</v>
          </cell>
          <cell r="O26">
            <v>0</v>
          </cell>
          <cell r="P26">
            <v>0</v>
          </cell>
          <cell r="Q26">
            <v>0</v>
          </cell>
        </row>
      </sheetData>
      <sheetData sheetId="15" refreshError="1"/>
      <sheetData sheetId="16" refreshError="1"/>
      <sheetData sheetId="17" refreshError="1">
        <row r="6">
          <cell r="A6" t="str">
            <v>1</v>
          </cell>
          <cell r="B6" t="str">
            <v>Базовый период</v>
          </cell>
          <cell r="C6">
            <v>0</v>
          </cell>
          <cell r="E6">
            <v>0</v>
          </cell>
        </row>
        <row r="7">
          <cell r="B7" t="str">
            <v xml:space="preserve">    в том числе:</v>
          </cell>
        </row>
        <row r="8">
          <cell r="E8">
            <v>0</v>
          </cell>
        </row>
        <row r="10">
          <cell r="A10" t="str">
            <v>2</v>
          </cell>
          <cell r="B10" t="str">
            <v>Период регулирования</v>
          </cell>
          <cell r="C10">
            <v>0</v>
          </cell>
          <cell r="E10">
            <v>0</v>
          </cell>
        </row>
        <row r="11">
          <cell r="B11" t="str">
            <v xml:space="preserve">    в том числе:</v>
          </cell>
        </row>
        <row r="12">
          <cell r="E12">
            <v>0</v>
          </cell>
        </row>
      </sheetData>
      <sheetData sheetId="18" refreshError="1"/>
      <sheetData sheetId="19" refreshError="1"/>
      <sheetData sheetId="20" refreshError="1"/>
      <sheetData sheetId="21" refreshError="1"/>
      <sheetData sheetId="22" refreshError="1"/>
      <sheetData sheetId="23" refreshError="1">
        <row r="28">
          <cell r="C28">
            <v>0</v>
          </cell>
          <cell r="D28">
            <v>0</v>
          </cell>
        </row>
        <row r="32">
          <cell r="C32">
            <v>0</v>
          </cell>
          <cell r="D32">
            <v>0</v>
          </cell>
        </row>
      </sheetData>
      <sheetData sheetId="24" refreshError="1">
        <row r="6">
          <cell r="C6">
            <v>2006</v>
          </cell>
          <cell r="D6">
            <v>2006</v>
          </cell>
          <cell r="E6">
            <v>2007</v>
          </cell>
          <cell r="F6">
            <v>2007</v>
          </cell>
        </row>
        <row r="12">
          <cell r="C12">
            <v>0</v>
          </cell>
          <cell r="E12">
            <v>0</v>
          </cell>
        </row>
        <row r="14">
          <cell r="C14">
            <v>0</v>
          </cell>
          <cell r="E14">
            <v>0</v>
          </cell>
        </row>
        <row r="23">
          <cell r="C23">
            <v>0</v>
          </cell>
          <cell r="E23">
            <v>0</v>
          </cell>
        </row>
        <row r="29">
          <cell r="C29">
            <v>0</v>
          </cell>
          <cell r="E29">
            <v>0</v>
          </cell>
        </row>
        <row r="39">
          <cell r="C39">
            <v>0</v>
          </cell>
          <cell r="E39">
            <v>0</v>
          </cell>
        </row>
        <row r="41">
          <cell r="C41" t="e">
            <v>#DIV/0!</v>
          </cell>
          <cell r="E41" t="e">
            <v>#DIV/0!</v>
          </cell>
        </row>
        <row r="42">
          <cell r="C42" t="e">
            <v>#DIV/0!</v>
          </cell>
          <cell r="E42" t="e">
            <v>#DIV/0!</v>
          </cell>
        </row>
        <row r="43">
          <cell r="C43" t="e">
            <v>#DIV/0!</v>
          </cell>
          <cell r="E43" t="e">
            <v>#DIV/0!</v>
          </cell>
        </row>
        <row r="44">
          <cell r="C44" t="e">
            <v>#DIV/0!</v>
          </cell>
          <cell r="E44" t="e">
            <v>#DIV/0!</v>
          </cell>
        </row>
        <row r="45">
          <cell r="C45">
            <v>0</v>
          </cell>
          <cell r="E45">
            <v>0</v>
          </cell>
        </row>
        <row r="46">
          <cell r="C46" t="e">
            <v>#DIV/0!</v>
          </cell>
          <cell r="E46" t="e">
            <v>#DIV/0!</v>
          </cell>
        </row>
        <row r="47">
          <cell r="C47">
            <v>0</v>
          </cell>
          <cell r="E47">
            <v>0</v>
          </cell>
        </row>
        <row r="50">
          <cell r="C50">
            <v>0</v>
          </cell>
          <cell r="E5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3"/>
      <sheetName val="4"/>
      <sheetName val="5"/>
      <sheetName val="6"/>
      <sheetName val="15"/>
      <sheetName val="16"/>
      <sheetName val="цеховые"/>
      <sheetName val="ОПП"/>
      <sheetName val="АУП"/>
      <sheetName val="прочие"/>
      <sheetName val="18.2"/>
      <sheetName val="21.3"/>
      <sheetName val="24"/>
      <sheetName val="25"/>
      <sheetName val="P2.1"/>
      <sheetName val="P2.2"/>
      <sheetName val="разряд"/>
      <sheetName val="расшифровка"/>
      <sheetName val="бал.прибыль"/>
      <sheetName val="численность"/>
      <sheetName val="11"/>
      <sheetName val="14"/>
      <sheetName val="18.1"/>
      <sheetName val="2.1"/>
    </sheetNames>
    <sheetDataSet>
      <sheetData sheetId="0"/>
      <sheetData sheetId="1"/>
      <sheetData sheetId="2">
        <row r="7">
          <cell r="E7">
            <v>0</v>
          </cell>
        </row>
      </sheetData>
      <sheetData sheetId="3">
        <row r="8">
          <cell r="C8">
            <v>18.964256600000002</v>
          </cell>
        </row>
      </sheetData>
      <sheetData sheetId="4">
        <row r="8">
          <cell r="C8">
            <v>3.54</v>
          </cell>
        </row>
      </sheetData>
      <sheetData sheetId="5"/>
      <sheetData sheetId="6">
        <row r="10">
          <cell r="C10" t="e">
            <v>#REF!</v>
          </cell>
        </row>
      </sheetData>
      <sheetData sheetId="7">
        <row r="7">
          <cell r="D7">
            <v>0</v>
          </cell>
        </row>
      </sheetData>
      <sheetData sheetId="8"/>
      <sheetData sheetId="9"/>
      <sheetData sheetId="10"/>
      <sheetData sheetId="11"/>
      <sheetData sheetId="12">
        <row r="8">
          <cell r="C8">
            <v>3532.6</v>
          </cell>
        </row>
      </sheetData>
      <sheetData sheetId="13">
        <row r="12">
          <cell r="C12">
            <v>0</v>
          </cell>
        </row>
      </sheetData>
      <sheetData sheetId="14">
        <row r="6">
          <cell r="D6">
            <v>17758.599999999999</v>
          </cell>
        </row>
      </sheetData>
      <sheetData sheetId="15">
        <row r="6">
          <cell r="D6">
            <v>7051.5</v>
          </cell>
        </row>
      </sheetData>
      <sheetData sheetId="16">
        <row r="7">
          <cell r="H7">
            <v>0</v>
          </cell>
        </row>
      </sheetData>
      <sheetData sheetId="17">
        <row r="7">
          <cell r="H7">
            <v>0</v>
          </cell>
        </row>
      </sheetData>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вязи "/>
      <sheetName val="Содержание"/>
      <sheetName val="1.1"/>
      <sheetName val="1.2"/>
      <sheetName val="2.1"/>
      <sheetName val="2.2"/>
      <sheetName val="3"/>
      <sheetName val="4"/>
      <sheetName val="5"/>
      <sheetName val="6"/>
      <sheetName val="9"/>
      <sheetName val="10"/>
      <sheetName val="11"/>
      <sheetName val="12"/>
      <sheetName val="13"/>
      <sheetName val="14"/>
      <sheetName val="15"/>
      <sheetName val="16"/>
      <sheetName val="17"/>
      <sheetName val="17.1"/>
      <sheetName val="18"/>
      <sheetName val="18.1"/>
      <sheetName val="18.2"/>
      <sheetName val="20"/>
      <sheetName val="20.1"/>
      <sheetName val="21"/>
      <sheetName val="21.1"/>
      <sheetName val="21.3"/>
      <sheetName val="22"/>
      <sheetName val="23"/>
      <sheetName val="24"/>
      <sheetName val="25"/>
      <sheetName val="25.1"/>
      <sheetName val="26"/>
      <sheetName val="27"/>
      <sheetName val="29"/>
      <sheetName val="P2.1"/>
      <sheetName val="P2.2"/>
      <sheetName val="2.3"/>
      <sheetName val="перекрестка"/>
      <sheetName val="Ф-1 (для АО-энерго)"/>
      <sheetName val="Ф-2 (для АО-энерго)"/>
      <sheetName val="Титульный"/>
      <sheetName val="TEHSHEET"/>
      <sheetName val="асду_астуэ_котельная №5"/>
      <sheetName val="спецификация_асутп"/>
      <sheetName val="Лист2"/>
      <sheetName val="f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t="str">
            <v>Всего</v>
          </cell>
          <cell r="D6" t="str">
            <v>ВН</v>
          </cell>
          <cell r="E6" t="str">
            <v>СН1</v>
          </cell>
          <cell r="F6" t="str">
            <v>СН2</v>
          </cell>
          <cell r="G6" t="str">
            <v>НН</v>
          </cell>
          <cell r="H6" t="str">
            <v>Всего</v>
          </cell>
          <cell r="I6" t="str">
            <v>ВН</v>
          </cell>
          <cell r="J6" t="str">
            <v>СН1</v>
          </cell>
          <cell r="K6" t="str">
            <v>СН2</v>
          </cell>
          <cell r="L6" t="str">
            <v>НН</v>
          </cell>
        </row>
        <row r="8">
          <cell r="C8">
            <v>2.5</v>
          </cell>
          <cell r="D8">
            <v>0</v>
          </cell>
          <cell r="E8">
            <v>0</v>
          </cell>
          <cell r="F8">
            <v>2.5</v>
          </cell>
          <cell r="G8">
            <v>0</v>
          </cell>
          <cell r="H8">
            <v>21.28</v>
          </cell>
          <cell r="I8">
            <v>0</v>
          </cell>
          <cell r="J8">
            <v>0</v>
          </cell>
          <cell r="K8">
            <v>2.5</v>
          </cell>
          <cell r="L8">
            <v>0</v>
          </cell>
        </row>
        <row r="9">
          <cell r="C9">
            <v>2.5</v>
          </cell>
          <cell r="D9">
            <v>0</v>
          </cell>
          <cell r="E9">
            <v>0</v>
          </cell>
          <cell r="F9">
            <v>2.5</v>
          </cell>
          <cell r="G9">
            <v>0</v>
          </cell>
          <cell r="H9" t="str">
            <v>21,28</v>
          </cell>
          <cell r="I9">
            <v>0</v>
          </cell>
          <cell r="J9">
            <v>0</v>
          </cell>
          <cell r="K9">
            <v>2.5</v>
          </cell>
          <cell r="L9">
            <v>0</v>
          </cell>
        </row>
        <row r="11">
          <cell r="F11">
            <v>2.5</v>
          </cell>
          <cell r="K11">
            <v>2.5</v>
          </cell>
        </row>
        <row r="12">
          <cell r="E12">
            <v>0</v>
          </cell>
          <cell r="F12">
            <v>0</v>
          </cell>
          <cell r="J12">
            <v>0</v>
          </cell>
          <cell r="K12">
            <v>0</v>
          </cell>
          <cell r="L12">
            <v>0</v>
          </cell>
        </row>
        <row r="13">
          <cell r="D13">
            <v>0</v>
          </cell>
          <cell r="F13">
            <v>0</v>
          </cell>
          <cell r="G13">
            <v>0</v>
          </cell>
          <cell r="J13">
            <v>0</v>
          </cell>
          <cell r="K13">
            <v>0</v>
          </cell>
          <cell r="L13">
            <v>0</v>
          </cell>
        </row>
        <row r="14">
          <cell r="C14">
            <v>0</v>
          </cell>
          <cell r="H14">
            <v>0</v>
          </cell>
          <cell r="J14">
            <v>0</v>
          </cell>
          <cell r="K14">
            <v>0</v>
          </cell>
          <cell r="L14">
            <v>0</v>
          </cell>
        </row>
        <row r="15">
          <cell r="C15">
            <v>0</v>
          </cell>
          <cell r="H15">
            <v>0</v>
          </cell>
          <cell r="J15">
            <v>0</v>
          </cell>
          <cell r="K15">
            <v>0</v>
          </cell>
          <cell r="L15">
            <v>0</v>
          </cell>
        </row>
        <row r="16">
          <cell r="C16">
            <v>0</v>
          </cell>
          <cell r="H16">
            <v>0</v>
          </cell>
          <cell r="J16">
            <v>0</v>
          </cell>
          <cell r="K16">
            <v>0</v>
          </cell>
          <cell r="L16">
            <v>0</v>
          </cell>
        </row>
        <row r="17">
          <cell r="C17">
            <v>0.1</v>
          </cell>
          <cell r="E17">
            <v>0</v>
          </cell>
          <cell r="F17">
            <v>0.1</v>
          </cell>
          <cell r="G17">
            <v>0</v>
          </cell>
          <cell r="H17">
            <v>0.1</v>
          </cell>
          <cell r="J17">
            <v>0</v>
          </cell>
          <cell r="K17">
            <v>0.1</v>
          </cell>
          <cell r="L17">
            <v>0</v>
          </cell>
        </row>
        <row r="18">
          <cell r="C18">
            <v>4</v>
          </cell>
          <cell r="E18" t="e">
            <v>#DIV/0!</v>
          </cell>
          <cell r="F18">
            <v>4</v>
          </cell>
          <cell r="G18" t="e">
            <v>#DIV/0!</v>
          </cell>
          <cell r="H18">
            <v>0.46992481203007519</v>
          </cell>
          <cell r="J18" t="e">
            <v>#DIV/0!</v>
          </cell>
          <cell r="K18">
            <v>4</v>
          </cell>
          <cell r="L18" t="e">
            <v>#DIV/0!</v>
          </cell>
        </row>
        <row r="19">
          <cell r="C19">
            <v>0</v>
          </cell>
          <cell r="F19">
            <v>0</v>
          </cell>
          <cell r="G19">
            <v>0</v>
          </cell>
          <cell r="H19">
            <v>0</v>
          </cell>
          <cell r="K19">
            <v>0</v>
          </cell>
          <cell r="L19">
            <v>0</v>
          </cell>
        </row>
        <row r="20">
          <cell r="C20">
            <v>2.4</v>
          </cell>
          <cell r="D20">
            <v>0</v>
          </cell>
          <cell r="E20">
            <v>0</v>
          </cell>
          <cell r="F20">
            <v>2.4</v>
          </cell>
          <cell r="G20">
            <v>0</v>
          </cell>
          <cell r="H20">
            <v>2.4</v>
          </cell>
          <cell r="I20">
            <v>0</v>
          </cell>
          <cell r="J20">
            <v>0</v>
          </cell>
          <cell r="K20">
            <v>2.4</v>
          </cell>
          <cell r="L20">
            <v>0</v>
          </cell>
        </row>
        <row r="21">
          <cell r="C21">
            <v>2.42</v>
          </cell>
          <cell r="D21">
            <v>0</v>
          </cell>
          <cell r="E21">
            <v>0</v>
          </cell>
          <cell r="F21">
            <v>2.42</v>
          </cell>
          <cell r="G21">
            <v>0</v>
          </cell>
          <cell r="H21">
            <v>2.42</v>
          </cell>
          <cell r="I21">
            <v>0</v>
          </cell>
          <cell r="J21">
            <v>0</v>
          </cell>
          <cell r="K21">
            <v>2.42</v>
          </cell>
          <cell r="L21">
            <v>0</v>
          </cell>
        </row>
        <row r="22">
          <cell r="C22">
            <v>0</v>
          </cell>
          <cell r="H22">
            <v>0</v>
          </cell>
        </row>
      </sheetData>
      <sheetData sheetId="10" refreshError="1">
        <row r="5">
          <cell r="C5" t="str">
            <v>Всего</v>
          </cell>
          <cell r="D5" t="str">
            <v>с шин</v>
          </cell>
          <cell r="E5" t="str">
            <v>ВН</v>
          </cell>
          <cell r="F5" t="str">
            <v>СН1</v>
          </cell>
          <cell r="G5" t="str">
            <v>СН2</v>
          </cell>
          <cell r="H5" t="str">
            <v>НН</v>
          </cell>
          <cell r="I5" t="str">
            <v>Всего</v>
          </cell>
          <cell r="J5" t="str">
            <v>с шин</v>
          </cell>
          <cell r="K5" t="str">
            <v>ВН</v>
          </cell>
          <cell r="L5" t="str">
            <v>СН1</v>
          </cell>
          <cell r="M5" t="str">
            <v>СН2</v>
          </cell>
          <cell r="N5" t="str">
            <v>НН</v>
          </cell>
        </row>
        <row r="18">
          <cell r="B18" t="str">
            <v xml:space="preserve">    в том числе:</v>
          </cell>
        </row>
        <row r="19">
          <cell r="C19">
            <v>0</v>
          </cell>
          <cell r="I19">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24">
          <cell r="E24" t="e">
            <v>#NAME?</v>
          </cell>
        </row>
        <row r="25">
          <cell r="E25" t="e">
            <v>#NAME?</v>
          </cell>
        </row>
        <row r="27">
          <cell r="E27" t="e">
            <v>#NAME?</v>
          </cell>
        </row>
        <row r="28">
          <cell r="E28" t="e">
            <v>#NAME?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структура расходов рст 1"/>
      <sheetName val="Титульный"/>
      <sheetName val="перекрестка"/>
      <sheetName val="16"/>
      <sheetName val="18.2"/>
      <sheetName val="6"/>
      <sheetName val="15"/>
      <sheetName val="17.1"/>
      <sheetName val="21.3"/>
      <sheetName val="2.3"/>
      <sheetName val="20"/>
      <sheetName val="27"/>
      <sheetName val="P2.1"/>
      <sheetName val="справочники"/>
      <sheetName val="прогноз_1"/>
      <sheetName val="Лист2"/>
      <sheetName val="асду_астуэ_котельная №5"/>
      <sheetName val="спецификация_асутп"/>
      <sheetName val="17"/>
      <sheetName val="4"/>
      <sheetName val="5"/>
      <sheetName val="Ф-1 (для АО-энерго)"/>
      <sheetName val="Ф-2 (для АО-энерго)"/>
      <sheetName val="11"/>
      <sheetName val="14"/>
      <sheetName val="18.1"/>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3"/>
      <sheetName val="14"/>
      <sheetName val="15"/>
      <sheetName val="16"/>
      <sheetName val="17"/>
      <sheetName val="18.2"/>
      <sheetName val="18"/>
      <sheetName val="19"/>
      <sheetName val="2.2"/>
      <sheetName val="20.1"/>
      <sheetName val="20"/>
      <sheetName val="21.3"/>
      <sheetName val="21"/>
      <sheetName val="22"/>
      <sheetName val="24.1"/>
      <sheetName val="24"/>
      <sheetName val="25.1"/>
      <sheetName val="25"/>
      <sheetName val="26"/>
      <sheetName val="28.1"/>
      <sheetName val="28.2"/>
      <sheetName val="28"/>
      <sheetName val="3"/>
      <sheetName val="4"/>
      <sheetName val="5"/>
      <sheetName val="6"/>
      <sheetName val="8"/>
      <sheetName val="9"/>
      <sheetName val="P2.1"/>
      <sheetName val="P2.2"/>
      <sheetName val="Калькуляция кв"/>
      <sheetName val="Ф-1 (для АО-энерго)"/>
      <sheetName val="Ф-2 (для АО-энерго)"/>
      <sheetName val="перекрестка"/>
      <sheetName val="гр5(о)"/>
      <sheetName val="прогноз_1"/>
      <sheetName val="17.1"/>
      <sheetName val="2.3"/>
      <sheetName val="гкпз-2013 химки"/>
      <sheetName val="Var2.7 (version 1)"/>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 val="Титульный"/>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3"/>
      <sheetName val="14"/>
      <sheetName val="15"/>
      <sheetName val="16"/>
      <sheetName val="17"/>
      <sheetName val="18.2"/>
      <sheetName val="18"/>
      <sheetName val="19"/>
      <sheetName val="2.2"/>
      <sheetName val="20.1"/>
      <sheetName val="20"/>
      <sheetName val="21.3"/>
      <sheetName val="21"/>
      <sheetName val="22"/>
      <sheetName val="24.1"/>
      <sheetName val="24"/>
      <sheetName val="25.1"/>
      <sheetName val="25"/>
      <sheetName val="26"/>
      <sheetName val="28.1"/>
      <sheetName val="28.2"/>
      <sheetName val="28"/>
      <sheetName val="3"/>
      <sheetName val="4"/>
      <sheetName val="5"/>
      <sheetName val="6"/>
      <sheetName val="8"/>
      <sheetName val="9"/>
      <sheetName val="P2.1"/>
      <sheetName val="P2.2"/>
      <sheetName val="Финансовые показатели"/>
      <sheetName val="Произв. показатели (итог)"/>
      <sheetName val="Производственные показатели"/>
      <sheetName val="методология"/>
      <sheetName val="Справочники"/>
      <sheetName val="23"/>
      <sheetName val="TEHSHEET"/>
      <sheetName val="Калькуляция кв"/>
      <sheetName val="прогноз_1"/>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данные"/>
      <sheetName val="ФОТ ауп"/>
      <sheetName val="ФОТ рабочий"/>
      <sheetName val="Стор"/>
      <sheetName val="НВВ"/>
      <sheetName val="СодРСС"/>
      <sheetName val="Ресурсы"/>
      <sheetName val="ТБ"/>
      <sheetName val="Электрич"/>
      <sheetName val="Вредн"/>
      <sheetName val="прочие"/>
      <sheetName val="ХВО"/>
      <sheetName val="БАЗА"/>
      <sheetName val="17.1"/>
      <sheetName val="24"/>
      <sheetName val="25"/>
      <sheetName val="Справочники"/>
      <sheetName val="Заголовок"/>
      <sheetName val="Калькуляция кв"/>
      <sheetName val="индикатор_2014"/>
      <sheetName val="титульный"/>
      <sheetName val="Финансовые показатели"/>
      <sheetName val="Произв. показатели (итог)"/>
      <sheetName val="Производственные показатели"/>
      <sheetName val="методология"/>
      <sheetName val="f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0">
          <cell r="A40" t="str">
            <v xml:space="preserve">До 200            </v>
          </cell>
        </row>
        <row r="41">
          <cell r="A41" t="str">
            <v xml:space="preserve">св. 200 до 300    </v>
          </cell>
        </row>
        <row r="42">
          <cell r="A42" t="str">
            <v xml:space="preserve">св. 300 до 600    </v>
          </cell>
        </row>
        <row r="43">
          <cell r="A43" t="str">
            <v xml:space="preserve">Свыше 600         </v>
          </cell>
        </row>
        <row r="44">
          <cell r="A44">
            <v>0</v>
          </cell>
        </row>
        <row r="45">
          <cell r="A45" t="str">
            <v xml:space="preserve">До 150            </v>
          </cell>
        </row>
        <row r="46">
          <cell r="A46" t="str">
            <v xml:space="preserve">св. 150 до 250    </v>
          </cell>
        </row>
        <row r="47">
          <cell r="A47" t="str">
            <v xml:space="preserve">св. 250 до 500    </v>
          </cell>
        </row>
        <row r="48">
          <cell r="A48" t="str">
            <v xml:space="preserve">Свыше 500         </v>
          </cell>
        </row>
        <row r="49">
          <cell r="A49">
            <v>0</v>
          </cell>
        </row>
        <row r="50">
          <cell r="A50" t="str">
            <v xml:space="preserve">До 100            </v>
          </cell>
        </row>
        <row r="51">
          <cell r="A51" t="str">
            <v xml:space="preserve">св. 100 до 200    </v>
          </cell>
        </row>
        <row r="52">
          <cell r="A52" t="str">
            <v xml:space="preserve">св. 200 до 400    </v>
          </cell>
        </row>
        <row r="53">
          <cell r="A53" t="str">
            <v xml:space="preserve">Свыше 400         </v>
          </cell>
        </row>
        <row r="54">
          <cell r="A54">
            <v>0</v>
          </cell>
        </row>
        <row r="67">
          <cell r="A67" t="str">
            <v xml:space="preserve">До 20               </v>
          </cell>
        </row>
        <row r="68">
          <cell r="A68" t="str">
            <v xml:space="preserve">св. 20 до 30        </v>
          </cell>
        </row>
        <row r="69">
          <cell r="A69" t="str">
            <v xml:space="preserve">св. 30 до 40        </v>
          </cell>
        </row>
        <row r="70">
          <cell r="A70" t="str">
            <v xml:space="preserve">св. 40 до 50        </v>
          </cell>
        </row>
        <row r="71">
          <cell r="A71" t="str">
            <v>св. 50 до 60</v>
          </cell>
        </row>
        <row r="72">
          <cell r="A72" t="str">
            <v xml:space="preserve">св. 60 до 70        </v>
          </cell>
        </row>
        <row r="73">
          <cell r="A73" t="str">
            <v xml:space="preserve">св. 70 до 80        </v>
          </cell>
        </row>
        <row r="74">
          <cell r="A74" t="str">
            <v xml:space="preserve">св. 80 до 90        </v>
          </cell>
        </row>
        <row r="75">
          <cell r="A75" t="str">
            <v xml:space="preserve">св. 90 до 100       </v>
          </cell>
        </row>
        <row r="76">
          <cell r="A76" t="str">
            <v xml:space="preserve">св. 100 до 120      </v>
          </cell>
        </row>
        <row r="77">
          <cell r="A77" t="str">
            <v xml:space="preserve">св. 120 до 150      </v>
          </cell>
        </row>
        <row r="78">
          <cell r="A78" t="str">
            <v xml:space="preserve">св. 150 до 200      </v>
          </cell>
        </row>
        <row r="79">
          <cell r="A79" t="str">
            <v xml:space="preserve">свыше 200           </v>
          </cell>
        </row>
        <row r="80">
          <cell r="A80">
            <v>0</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P2.1"/>
      <sheetName val="Гр5_о_"/>
      <sheetName val="Огл. Графиков"/>
      <sheetName val="Текущие цены"/>
      <sheetName val="рабочий"/>
      <sheetName val="окраска"/>
      <sheetName val="TSheet"/>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Лист1"/>
      <sheetName val="ИТ-бюджет"/>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Предлагаемая новая форма СТРС"/>
      <sheetName val="Топливо_пр_гК"/>
      <sheetName val="Под_воды_пр_г"/>
      <sheetName val="Пр_ст_вод_пр_г"/>
      <sheetName val="Топливо_пр_гВ "/>
      <sheetName val="Реаг_пр_годВ"/>
      <sheetName val="Реаг_пр_годК"/>
      <sheetName val="Лист17"/>
      <sheetName val="Исходные данные"/>
      <sheetName val="Общехозяйственные расходы"/>
      <sheetName val="Штатное"/>
      <sheetName val="Управление"/>
      <sheetName val="multilats"/>
      <sheetName val="ИЦП9900"/>
      <sheetName val="Б.мчас (П)"/>
      <sheetName val="Гр(27.07.00)5Х"/>
      <sheetName val="заявка_на_произ"/>
      <sheetName val="темпы роста"/>
      <sheetName val="Услуги АТЦ"/>
      <sheetName val="СВОД ЗАТРАТ"/>
      <sheetName val="Цены"/>
      <sheetName val="MAIN"/>
      <sheetName val="ЗП (админ)"/>
      <sheetName val="УПРАВЛЕНИЕ11"/>
      <sheetName val="system"/>
      <sheetName val="Проект"/>
      <sheetName val="БДДС$"/>
      <sheetName val="данные"/>
      <sheetName val="ТоКС-э"/>
      <sheetName val="Свод"/>
      <sheetName val="TECHSHEET"/>
      <sheetName val="Стр1"/>
      <sheetName val="Список"/>
      <sheetName val="2002(v1)"/>
      <sheetName val="REESTR_MO"/>
      <sheetName val="Титульный"/>
      <sheetName val="таблица7 (технол.нужды)"/>
      <sheetName val="таблица7 (хоз.нужды)"/>
      <sheetName val="TEHSHEET"/>
      <sheetName val="Материалы"/>
      <sheetName val="tech"/>
      <sheetName val="REESTR_ORG"/>
      <sheetName val="НВВ по уровням"/>
      <sheetName val="REESTR"/>
      <sheetName val="Восстановл_Лист7"/>
      <sheetName val="Восстановл_Лист15"/>
      <sheetName val="Восстановл_Лист11"/>
      <sheetName val="Восстановл_Лист21"/>
      <sheetName val="ПОДПИСИ"/>
      <sheetName val="М_1"/>
      <sheetName val="транс. налог ауп"/>
      <sheetName val="топография"/>
      <sheetName val="Прочти меня!"/>
      <sheetName val="#ССЫЛКА"/>
      <sheetName val="Прочти_меня!"/>
      <sheetName val="2002(v2)"/>
      <sheetName val="1999-veca"/>
      <sheetName val="Реж_НКК"/>
      <sheetName val="ДАО"/>
      <sheetName val="влад-таблица"/>
      <sheetName val="Заявка"/>
      <sheetName val="Parametrs"/>
      <sheetName val="Справочники"/>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1.Производство"/>
      <sheetName val="2.Реализация"/>
      <sheetName val="3.Топливо"/>
      <sheetName val="4.Затраты на персонал"/>
      <sheetName val="5.Ремонты и ТО"/>
      <sheetName val="6.Кредиты и займы"/>
      <sheetName val="7.БДР сводный"/>
      <sheetName val="8.БДР по видам"/>
      <sheetName val="8.1. + ВЦО"/>
      <sheetName val="8.2.Планирование ПДР"/>
      <sheetName val="9.БДР ВО"/>
      <sheetName val="10.БДДС"/>
      <sheetName val="11. ДЗ_КЗ"/>
      <sheetName val="12.Инвестиции"/>
      <sheetName val="18.Соответ ДДС и СЗ инвест"/>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
          <cell r="U3" t="str">
            <v>Производственные и административно-бытовые здания  и помещения (не относящиеся к ПС, РП, ТП)</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боты на объектах"/>
      <sheetName val="2007 28.10"/>
      <sheetName val="2007 инвестиции 27.07 Филиал 3"/>
      <sheetName val="инвест. от Гумелевского 24.10"/>
      <sheetName val="2. ОПУ помесячный_актулиз"/>
      <sheetName val="Вып. списки"/>
      <sheetName val="Лист3"/>
      <sheetName val="сервис"/>
      <sheetName val="service"/>
      <sheetName val="мэппинг"/>
      <sheetName val="БДР"/>
      <sheetName val="Сопровождение ПП 1С"/>
      <sheetName val="Справочник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TEHSHEET"/>
      <sheetName val="reestr_mo"/>
      <sheetName val="Лист2"/>
      <sheetName val="титульный"/>
      <sheetName val="план"/>
      <sheetName val="Россия-экспорт"/>
      <sheetName val="прогноз_1"/>
      <sheetName val="17.1"/>
      <sheetName val="24"/>
      <sheetName val="25"/>
      <sheetName val="Справочники"/>
      <sheetName val="Заголовок"/>
      <sheetName val="индикатор_2014"/>
      <sheetName val="5"/>
      <sheetName val="reestr"/>
      <sheetName val="REESTR_ORG"/>
      <sheetName val="Инструкция"/>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1.Производство"/>
      <sheetName val="2.Реализация"/>
      <sheetName val="Свод Тарифы"/>
      <sheetName val="3.Топливо"/>
      <sheetName val="4.Затраты на персонал"/>
      <sheetName val="5.Ремонты и ТО"/>
      <sheetName val="6.Кредиты и займы"/>
      <sheetName val="выгрузка в БП-6 из 1С "/>
      <sheetName val="РД к БП-6."/>
      <sheetName val="7.БДР сводный"/>
      <sheetName val="8.БДР по видам"/>
      <sheetName val="8.1. + ВЦО"/>
      <sheetName val="НВВ_ТЭ"/>
      <sheetName val="НВВ_ВС"/>
      <sheetName val="НВВ_ВО"/>
      <sheetName val="НВВ передача эл.эн.RAB"/>
      <sheetName val="НВВ передача эл.эн.индексация"/>
      <sheetName val="8.2.Планирование ПДР"/>
      <sheetName val="9.БДР ВО"/>
      <sheetName val="10.БДДС"/>
      <sheetName val="11. ДЗ_КЗ"/>
      <sheetName val="12.Инвестиции"/>
      <sheetName val="12.Инвест"/>
      <sheetName val="Соответ ДДС и СЗ инвест"/>
      <sheetName val="Аналит ИП"/>
      <sheetName val="Аналит Ремонт"/>
      <sheetName val="План счетов_2.0"/>
      <sheetName val="Расшифровка_2.0"/>
      <sheetName val="Форма расшифровки2.0"/>
      <sheetName val="План счетов_3.0"/>
      <sheetName val="Расшифровка_3.0"/>
      <sheetName val="Форма расшифровки3.0"/>
      <sheetName val="ККП"/>
      <sheetName val="Налоги"/>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
          <cell r="Z7">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1.Производство"/>
      <sheetName val="2.Реализация"/>
      <sheetName val="3.Топливо"/>
      <sheetName val="4.Затраты на персонал"/>
      <sheetName val="5.Ремонты и ТО"/>
      <sheetName val="6.Кредиты и займы"/>
      <sheetName val="7.БДР сводный"/>
      <sheetName val="8.БДР по видам"/>
      <sheetName val="8.1. + ВЦО"/>
      <sheetName val="8.2.Планирование ПДР"/>
      <sheetName val="9.БДР ВО"/>
      <sheetName val="10.БДДС"/>
      <sheetName val="11. ДЗ_КЗ"/>
      <sheetName val="12.Инвестиции"/>
      <sheetName val="Соответ ДДС и СЗ инвест"/>
      <sheetName val="списки2019"/>
      <sheetName val="списки2019 (2)"/>
      <sheetName val="списки"/>
    </sheetNames>
    <sheetDataSet>
      <sheetData sheetId="0"/>
      <sheetData sheetId="1"/>
      <sheetData sheetId="2"/>
      <sheetData sheetId="3"/>
      <sheetData sheetId="4"/>
      <sheetData sheetId="5"/>
      <sheetData sheetId="6"/>
      <sheetData sheetId="7"/>
      <sheetData sheetId="8"/>
      <sheetData sheetId="9"/>
      <sheetData sheetId="10">
        <row r="7">
          <cell r="Z7">
            <v>0</v>
          </cell>
          <cell r="AA7">
            <v>0</v>
          </cell>
          <cell r="AB7">
            <v>0</v>
          </cell>
          <cell r="AC7">
            <v>0</v>
          </cell>
          <cell r="AE7">
            <v>0</v>
          </cell>
          <cell r="AF7">
            <v>0</v>
          </cell>
          <cell r="AG7">
            <v>0</v>
          </cell>
          <cell r="AH7">
            <v>0</v>
          </cell>
          <cell r="AJ7">
            <v>0</v>
          </cell>
          <cell r="AK7">
            <v>0</v>
          </cell>
          <cell r="AL7">
            <v>0</v>
          </cell>
          <cell r="AM7">
            <v>0</v>
          </cell>
          <cell r="AO7">
            <v>0</v>
          </cell>
          <cell r="AP7">
            <v>0</v>
          </cell>
          <cell r="AQ7">
            <v>0</v>
          </cell>
          <cell r="AR7">
            <v>0</v>
          </cell>
          <cell r="AT7">
            <v>0</v>
          </cell>
          <cell r="AU7">
            <v>0</v>
          </cell>
          <cell r="AV7">
            <v>0</v>
          </cell>
          <cell r="AW7">
            <v>0</v>
          </cell>
          <cell r="AY7">
            <v>0</v>
          </cell>
          <cell r="AZ7">
            <v>0</v>
          </cell>
          <cell r="BA7">
            <v>0</v>
          </cell>
          <cell r="BB7">
            <v>0</v>
          </cell>
          <cell r="BD7">
            <v>0</v>
          </cell>
          <cell r="BE7">
            <v>0</v>
          </cell>
          <cell r="BF7">
            <v>0</v>
          </cell>
          <cell r="BG7">
            <v>0</v>
          </cell>
          <cell r="BI7">
            <v>0</v>
          </cell>
          <cell r="BJ7">
            <v>0</v>
          </cell>
          <cell r="BK7">
            <v>0</v>
          </cell>
          <cell r="BL7">
            <v>0</v>
          </cell>
        </row>
        <row r="8">
          <cell r="Z8">
            <v>0</v>
          </cell>
          <cell r="AA8">
            <v>0</v>
          </cell>
          <cell r="AB8">
            <v>0</v>
          </cell>
          <cell r="AC8">
            <v>0</v>
          </cell>
          <cell r="AE8">
            <v>0</v>
          </cell>
          <cell r="AF8">
            <v>0</v>
          </cell>
          <cell r="AG8">
            <v>0</v>
          </cell>
          <cell r="AH8">
            <v>0</v>
          </cell>
          <cell r="AJ8">
            <v>0</v>
          </cell>
          <cell r="AK8">
            <v>0</v>
          </cell>
          <cell r="AL8">
            <v>0</v>
          </cell>
          <cell r="AM8">
            <v>0</v>
          </cell>
          <cell r="AO8">
            <v>0</v>
          </cell>
          <cell r="AP8">
            <v>0</v>
          </cell>
          <cell r="AQ8">
            <v>0</v>
          </cell>
          <cell r="AR8">
            <v>0</v>
          </cell>
          <cell r="AT8">
            <v>0</v>
          </cell>
          <cell r="AU8">
            <v>0</v>
          </cell>
          <cell r="AV8">
            <v>0</v>
          </cell>
          <cell r="AW8">
            <v>0</v>
          </cell>
          <cell r="AY8">
            <v>0</v>
          </cell>
          <cell r="AZ8">
            <v>0</v>
          </cell>
          <cell r="BA8">
            <v>0</v>
          </cell>
          <cell r="BB8">
            <v>0</v>
          </cell>
          <cell r="BD8">
            <v>0</v>
          </cell>
          <cell r="BE8">
            <v>0</v>
          </cell>
          <cell r="BF8">
            <v>0</v>
          </cell>
          <cell r="BG8">
            <v>0</v>
          </cell>
          <cell r="BI8">
            <v>0</v>
          </cell>
          <cell r="BJ8">
            <v>0</v>
          </cell>
          <cell r="BK8">
            <v>0</v>
          </cell>
          <cell r="BL8">
            <v>0</v>
          </cell>
        </row>
        <row r="9">
          <cell r="Z9">
            <v>0</v>
          </cell>
          <cell r="AA9">
            <v>0</v>
          </cell>
          <cell r="AB9">
            <v>0</v>
          </cell>
          <cell r="AC9">
            <v>0</v>
          </cell>
          <cell r="AE9">
            <v>0</v>
          </cell>
          <cell r="AF9">
            <v>0</v>
          </cell>
          <cell r="AG9">
            <v>0</v>
          </cell>
          <cell r="AH9">
            <v>0</v>
          </cell>
          <cell r="AJ9">
            <v>0</v>
          </cell>
          <cell r="AK9">
            <v>0</v>
          </cell>
          <cell r="AL9">
            <v>0</v>
          </cell>
          <cell r="AM9">
            <v>0</v>
          </cell>
          <cell r="AO9">
            <v>0</v>
          </cell>
          <cell r="AP9">
            <v>0</v>
          </cell>
          <cell r="AQ9">
            <v>0</v>
          </cell>
          <cell r="AR9">
            <v>0</v>
          </cell>
          <cell r="AT9">
            <v>0</v>
          </cell>
          <cell r="AU9">
            <v>0</v>
          </cell>
          <cell r="AV9">
            <v>0</v>
          </cell>
          <cell r="AW9">
            <v>0</v>
          </cell>
          <cell r="AY9">
            <v>0</v>
          </cell>
          <cell r="AZ9">
            <v>0</v>
          </cell>
          <cell r="BA9">
            <v>0</v>
          </cell>
          <cell r="BB9">
            <v>0</v>
          </cell>
          <cell r="BD9">
            <v>0</v>
          </cell>
          <cell r="BE9">
            <v>0</v>
          </cell>
          <cell r="BF9">
            <v>0</v>
          </cell>
          <cell r="BG9">
            <v>0</v>
          </cell>
          <cell r="BI9">
            <v>0</v>
          </cell>
          <cell r="BJ9">
            <v>0</v>
          </cell>
          <cell r="BK9">
            <v>0</v>
          </cell>
          <cell r="BL9">
            <v>0</v>
          </cell>
        </row>
        <row r="10">
          <cell r="Z10">
            <v>0</v>
          </cell>
          <cell r="AA10">
            <v>0</v>
          </cell>
          <cell r="AB10">
            <v>0</v>
          </cell>
          <cell r="AC10">
            <v>0</v>
          </cell>
          <cell r="AE10">
            <v>0</v>
          </cell>
          <cell r="AF10">
            <v>0</v>
          </cell>
          <cell r="AG10">
            <v>0</v>
          </cell>
          <cell r="AH10">
            <v>0</v>
          </cell>
          <cell r="AJ10">
            <v>0</v>
          </cell>
          <cell r="AK10">
            <v>0</v>
          </cell>
          <cell r="AL10">
            <v>0</v>
          </cell>
          <cell r="AM10">
            <v>0</v>
          </cell>
          <cell r="AO10">
            <v>0</v>
          </cell>
          <cell r="AP10">
            <v>0</v>
          </cell>
          <cell r="AQ10">
            <v>0</v>
          </cell>
          <cell r="AR10">
            <v>0</v>
          </cell>
          <cell r="AT10">
            <v>0</v>
          </cell>
          <cell r="AU10">
            <v>0</v>
          </cell>
          <cell r="AV10">
            <v>0</v>
          </cell>
          <cell r="AW10">
            <v>0</v>
          </cell>
          <cell r="AY10">
            <v>0</v>
          </cell>
          <cell r="AZ10">
            <v>0</v>
          </cell>
          <cell r="BA10">
            <v>0</v>
          </cell>
          <cell r="BB10">
            <v>0</v>
          </cell>
          <cell r="BD10">
            <v>0</v>
          </cell>
          <cell r="BE10">
            <v>0</v>
          </cell>
          <cell r="BF10">
            <v>0</v>
          </cell>
          <cell r="BG10">
            <v>0</v>
          </cell>
          <cell r="BI10">
            <v>0</v>
          </cell>
          <cell r="BJ10">
            <v>0</v>
          </cell>
          <cell r="BK10">
            <v>0</v>
          </cell>
          <cell r="BL10">
            <v>0</v>
          </cell>
        </row>
        <row r="12">
          <cell r="Z12">
            <v>0</v>
          </cell>
          <cell r="AA12">
            <v>0</v>
          </cell>
          <cell r="AB12">
            <v>0</v>
          </cell>
          <cell r="AC12">
            <v>0</v>
          </cell>
          <cell r="AE12">
            <v>0</v>
          </cell>
          <cell r="AF12">
            <v>0</v>
          </cell>
          <cell r="AG12">
            <v>0</v>
          </cell>
          <cell r="AH12">
            <v>0</v>
          </cell>
          <cell r="AJ12">
            <v>0</v>
          </cell>
          <cell r="AK12">
            <v>0</v>
          </cell>
          <cell r="AL12">
            <v>0</v>
          </cell>
          <cell r="AM12">
            <v>0</v>
          </cell>
          <cell r="AO12">
            <v>0</v>
          </cell>
          <cell r="AP12">
            <v>0</v>
          </cell>
          <cell r="AQ12">
            <v>0</v>
          </cell>
          <cell r="AR12">
            <v>0</v>
          </cell>
          <cell r="AT12">
            <v>0</v>
          </cell>
          <cell r="AU12">
            <v>0</v>
          </cell>
          <cell r="AV12">
            <v>0</v>
          </cell>
          <cell r="AW12">
            <v>0</v>
          </cell>
          <cell r="AY12">
            <v>0</v>
          </cell>
          <cell r="AZ12">
            <v>0</v>
          </cell>
          <cell r="BA12">
            <v>0</v>
          </cell>
          <cell r="BB12">
            <v>0</v>
          </cell>
          <cell r="BD12">
            <v>0</v>
          </cell>
          <cell r="BE12">
            <v>0</v>
          </cell>
          <cell r="BF12">
            <v>0</v>
          </cell>
          <cell r="BG12">
            <v>0</v>
          </cell>
          <cell r="BI12">
            <v>0</v>
          </cell>
          <cell r="BJ12">
            <v>0</v>
          </cell>
          <cell r="BK12">
            <v>0</v>
          </cell>
          <cell r="BL12">
            <v>0</v>
          </cell>
        </row>
        <row r="13">
          <cell r="Z13">
            <v>0</v>
          </cell>
          <cell r="AA13">
            <v>0</v>
          </cell>
          <cell r="AB13">
            <v>0</v>
          </cell>
          <cell r="AC13">
            <v>0</v>
          </cell>
          <cell r="AE13">
            <v>0</v>
          </cell>
          <cell r="AF13">
            <v>0</v>
          </cell>
          <cell r="AG13">
            <v>0</v>
          </cell>
          <cell r="AH13">
            <v>0</v>
          </cell>
          <cell r="AJ13">
            <v>0</v>
          </cell>
          <cell r="AK13">
            <v>0</v>
          </cell>
          <cell r="AL13">
            <v>0</v>
          </cell>
          <cell r="AM13">
            <v>0</v>
          </cell>
          <cell r="AO13">
            <v>0</v>
          </cell>
          <cell r="AP13">
            <v>0</v>
          </cell>
          <cell r="AQ13">
            <v>0</v>
          </cell>
          <cell r="AR13">
            <v>0</v>
          </cell>
          <cell r="AT13">
            <v>0</v>
          </cell>
          <cell r="AU13">
            <v>0</v>
          </cell>
          <cell r="AV13">
            <v>0</v>
          </cell>
          <cell r="AW13">
            <v>0</v>
          </cell>
          <cell r="AY13">
            <v>0</v>
          </cell>
          <cell r="AZ13">
            <v>0</v>
          </cell>
          <cell r="BA13">
            <v>0</v>
          </cell>
          <cell r="BB13">
            <v>0</v>
          </cell>
          <cell r="BD13">
            <v>0</v>
          </cell>
          <cell r="BE13">
            <v>0</v>
          </cell>
          <cell r="BF13">
            <v>0</v>
          </cell>
          <cell r="BG13">
            <v>0</v>
          </cell>
          <cell r="BI13">
            <v>0</v>
          </cell>
          <cell r="BJ13">
            <v>0</v>
          </cell>
          <cell r="BK13">
            <v>0</v>
          </cell>
          <cell r="BL13">
            <v>0</v>
          </cell>
        </row>
        <row r="14">
          <cell r="Z14">
            <v>0</v>
          </cell>
          <cell r="AA14">
            <v>0</v>
          </cell>
          <cell r="AB14">
            <v>0</v>
          </cell>
          <cell r="AC14">
            <v>0</v>
          </cell>
          <cell r="AE14">
            <v>0</v>
          </cell>
          <cell r="AF14">
            <v>0</v>
          </cell>
          <cell r="AG14">
            <v>0</v>
          </cell>
          <cell r="AH14">
            <v>0</v>
          </cell>
          <cell r="AJ14">
            <v>0</v>
          </cell>
          <cell r="AK14">
            <v>0</v>
          </cell>
          <cell r="AL14">
            <v>0</v>
          </cell>
          <cell r="AM14">
            <v>0</v>
          </cell>
          <cell r="AO14">
            <v>0</v>
          </cell>
          <cell r="AP14">
            <v>0</v>
          </cell>
          <cell r="AQ14">
            <v>0</v>
          </cell>
          <cell r="AR14">
            <v>0</v>
          </cell>
          <cell r="AT14">
            <v>0</v>
          </cell>
          <cell r="AU14">
            <v>0</v>
          </cell>
          <cell r="AV14">
            <v>0</v>
          </cell>
          <cell r="AW14">
            <v>0</v>
          </cell>
          <cell r="AY14">
            <v>0</v>
          </cell>
          <cell r="AZ14">
            <v>0</v>
          </cell>
          <cell r="BA14">
            <v>0</v>
          </cell>
          <cell r="BB14">
            <v>0</v>
          </cell>
          <cell r="BD14">
            <v>0</v>
          </cell>
          <cell r="BE14">
            <v>0</v>
          </cell>
          <cell r="BF14">
            <v>0</v>
          </cell>
          <cell r="BG14">
            <v>0</v>
          </cell>
          <cell r="BI14">
            <v>0</v>
          </cell>
          <cell r="BJ14">
            <v>0</v>
          </cell>
          <cell r="BK14">
            <v>0</v>
          </cell>
          <cell r="BL14">
            <v>0</v>
          </cell>
        </row>
        <row r="15">
          <cell r="Z15">
            <v>0</v>
          </cell>
          <cell r="AA15">
            <v>0</v>
          </cell>
          <cell r="AB15">
            <v>0</v>
          </cell>
          <cell r="AC15">
            <v>0</v>
          </cell>
          <cell r="AE15">
            <v>0</v>
          </cell>
          <cell r="AF15">
            <v>0</v>
          </cell>
          <cell r="AG15">
            <v>0</v>
          </cell>
          <cell r="AH15">
            <v>0</v>
          </cell>
          <cell r="AJ15">
            <v>0</v>
          </cell>
          <cell r="AK15">
            <v>0</v>
          </cell>
          <cell r="AL15">
            <v>0</v>
          </cell>
          <cell r="AM15">
            <v>0</v>
          </cell>
          <cell r="AO15">
            <v>0</v>
          </cell>
          <cell r="AP15">
            <v>0</v>
          </cell>
          <cell r="AQ15">
            <v>0</v>
          </cell>
          <cell r="AR15">
            <v>0</v>
          </cell>
          <cell r="AT15">
            <v>0</v>
          </cell>
          <cell r="AU15">
            <v>0</v>
          </cell>
          <cell r="AV15">
            <v>0</v>
          </cell>
          <cell r="AW15">
            <v>0</v>
          </cell>
          <cell r="AY15">
            <v>0</v>
          </cell>
          <cell r="AZ15">
            <v>0</v>
          </cell>
          <cell r="BA15">
            <v>0</v>
          </cell>
          <cell r="BB15">
            <v>0</v>
          </cell>
          <cell r="BD15">
            <v>0</v>
          </cell>
          <cell r="BE15">
            <v>0</v>
          </cell>
          <cell r="BF15">
            <v>0</v>
          </cell>
          <cell r="BG15">
            <v>0</v>
          </cell>
          <cell r="BI15">
            <v>0</v>
          </cell>
          <cell r="BJ15">
            <v>0</v>
          </cell>
          <cell r="BK15">
            <v>0</v>
          </cell>
          <cell r="BL15">
            <v>0</v>
          </cell>
        </row>
        <row r="16">
          <cell r="Z16">
            <v>0</v>
          </cell>
          <cell r="AA16">
            <v>0</v>
          </cell>
          <cell r="AB16">
            <v>0</v>
          </cell>
          <cell r="AC16">
            <v>0</v>
          </cell>
          <cell r="AE16">
            <v>0</v>
          </cell>
          <cell r="AF16">
            <v>0</v>
          </cell>
          <cell r="AG16">
            <v>0</v>
          </cell>
          <cell r="AH16">
            <v>0</v>
          </cell>
          <cell r="AJ16">
            <v>0</v>
          </cell>
          <cell r="AK16">
            <v>0</v>
          </cell>
          <cell r="AL16">
            <v>0</v>
          </cell>
          <cell r="AM16">
            <v>0</v>
          </cell>
          <cell r="AO16">
            <v>0</v>
          </cell>
          <cell r="AP16">
            <v>0</v>
          </cell>
          <cell r="AQ16">
            <v>0</v>
          </cell>
          <cell r="AR16">
            <v>0</v>
          </cell>
          <cell r="AT16">
            <v>0</v>
          </cell>
          <cell r="AU16">
            <v>0</v>
          </cell>
          <cell r="AV16">
            <v>0</v>
          </cell>
          <cell r="AW16">
            <v>0</v>
          </cell>
          <cell r="AY16">
            <v>0</v>
          </cell>
          <cell r="AZ16">
            <v>0</v>
          </cell>
          <cell r="BA16">
            <v>0</v>
          </cell>
          <cell r="BB16">
            <v>0</v>
          </cell>
          <cell r="BD16">
            <v>0</v>
          </cell>
          <cell r="BE16">
            <v>0</v>
          </cell>
          <cell r="BF16">
            <v>0</v>
          </cell>
          <cell r="BG16">
            <v>0</v>
          </cell>
          <cell r="BI16">
            <v>0</v>
          </cell>
          <cell r="BJ16">
            <v>0</v>
          </cell>
          <cell r="BK16">
            <v>0</v>
          </cell>
          <cell r="BL16">
            <v>0</v>
          </cell>
        </row>
        <row r="17">
          <cell r="Z17">
            <v>0</v>
          </cell>
          <cell r="AA17">
            <v>0</v>
          </cell>
          <cell r="AB17">
            <v>0</v>
          </cell>
          <cell r="AC17">
            <v>0</v>
          </cell>
          <cell r="AE17">
            <v>0</v>
          </cell>
          <cell r="AF17">
            <v>0</v>
          </cell>
          <cell r="AG17">
            <v>0</v>
          </cell>
          <cell r="AH17">
            <v>0</v>
          </cell>
          <cell r="AJ17">
            <v>0</v>
          </cell>
          <cell r="AK17">
            <v>0</v>
          </cell>
          <cell r="AL17">
            <v>0</v>
          </cell>
          <cell r="AM17">
            <v>0</v>
          </cell>
          <cell r="AO17">
            <v>0</v>
          </cell>
          <cell r="AP17">
            <v>0</v>
          </cell>
          <cell r="AQ17">
            <v>0</v>
          </cell>
          <cell r="AR17">
            <v>0</v>
          </cell>
          <cell r="AT17">
            <v>0</v>
          </cell>
          <cell r="AU17">
            <v>0</v>
          </cell>
          <cell r="AV17">
            <v>0</v>
          </cell>
          <cell r="AW17">
            <v>0</v>
          </cell>
          <cell r="AY17">
            <v>0</v>
          </cell>
          <cell r="AZ17">
            <v>0</v>
          </cell>
          <cell r="BA17">
            <v>0</v>
          </cell>
          <cell r="BB17">
            <v>0</v>
          </cell>
          <cell r="BD17">
            <v>0</v>
          </cell>
          <cell r="BE17">
            <v>0</v>
          </cell>
          <cell r="BF17">
            <v>0</v>
          </cell>
          <cell r="BG17">
            <v>0</v>
          </cell>
          <cell r="BI17">
            <v>0</v>
          </cell>
          <cell r="BJ17">
            <v>0</v>
          </cell>
          <cell r="BK17">
            <v>0</v>
          </cell>
          <cell r="BL17">
            <v>0</v>
          </cell>
        </row>
        <row r="18">
          <cell r="Z18">
            <v>0</v>
          </cell>
          <cell r="AA18">
            <v>0</v>
          </cell>
          <cell r="AB18">
            <v>0</v>
          </cell>
          <cell r="AC18">
            <v>0</v>
          </cell>
          <cell r="AE18">
            <v>0</v>
          </cell>
          <cell r="AF18">
            <v>0</v>
          </cell>
          <cell r="AG18">
            <v>0</v>
          </cell>
          <cell r="AH18">
            <v>0</v>
          </cell>
          <cell r="AJ18">
            <v>0</v>
          </cell>
          <cell r="AK18">
            <v>0</v>
          </cell>
          <cell r="AL18">
            <v>0</v>
          </cell>
          <cell r="AM18">
            <v>0</v>
          </cell>
          <cell r="AO18">
            <v>0</v>
          </cell>
          <cell r="AP18">
            <v>0</v>
          </cell>
          <cell r="AQ18">
            <v>0</v>
          </cell>
          <cell r="AR18">
            <v>0</v>
          </cell>
          <cell r="AT18">
            <v>0</v>
          </cell>
          <cell r="AU18">
            <v>0</v>
          </cell>
          <cell r="AV18">
            <v>0</v>
          </cell>
          <cell r="AW18">
            <v>0</v>
          </cell>
          <cell r="AY18">
            <v>0</v>
          </cell>
          <cell r="AZ18">
            <v>0</v>
          </cell>
          <cell r="BA18">
            <v>0</v>
          </cell>
          <cell r="BB18">
            <v>0</v>
          </cell>
          <cell r="BD18">
            <v>0</v>
          </cell>
          <cell r="BE18">
            <v>0</v>
          </cell>
          <cell r="BF18">
            <v>0</v>
          </cell>
          <cell r="BG18">
            <v>0</v>
          </cell>
          <cell r="BI18">
            <v>0</v>
          </cell>
          <cell r="BJ18">
            <v>0</v>
          </cell>
          <cell r="BK18">
            <v>0</v>
          </cell>
          <cell r="BL18">
            <v>0</v>
          </cell>
        </row>
        <row r="19">
          <cell r="Z19">
            <v>0</v>
          </cell>
          <cell r="AA19">
            <v>0</v>
          </cell>
          <cell r="AB19">
            <v>0</v>
          </cell>
          <cell r="AC19">
            <v>0</v>
          </cell>
          <cell r="AE19">
            <v>0</v>
          </cell>
          <cell r="AF19">
            <v>0</v>
          </cell>
          <cell r="AG19">
            <v>0</v>
          </cell>
          <cell r="AH19">
            <v>0</v>
          </cell>
          <cell r="AJ19">
            <v>0</v>
          </cell>
          <cell r="AK19">
            <v>0</v>
          </cell>
          <cell r="AL19">
            <v>0</v>
          </cell>
          <cell r="AM19">
            <v>0</v>
          </cell>
          <cell r="AO19">
            <v>0</v>
          </cell>
          <cell r="AP19">
            <v>0</v>
          </cell>
          <cell r="AQ19">
            <v>0</v>
          </cell>
          <cell r="AR19">
            <v>0</v>
          </cell>
          <cell r="AT19">
            <v>0</v>
          </cell>
          <cell r="AU19">
            <v>0</v>
          </cell>
          <cell r="AV19">
            <v>0</v>
          </cell>
          <cell r="AW19">
            <v>0</v>
          </cell>
          <cell r="AY19">
            <v>0</v>
          </cell>
          <cell r="AZ19">
            <v>0</v>
          </cell>
          <cell r="BA19">
            <v>0</v>
          </cell>
          <cell r="BB19">
            <v>0</v>
          </cell>
          <cell r="BD19">
            <v>0</v>
          </cell>
          <cell r="BE19">
            <v>0</v>
          </cell>
          <cell r="BF19">
            <v>0</v>
          </cell>
          <cell r="BG19">
            <v>0</v>
          </cell>
          <cell r="BI19">
            <v>0</v>
          </cell>
          <cell r="BJ19">
            <v>0</v>
          </cell>
          <cell r="BK19">
            <v>0</v>
          </cell>
          <cell r="BL19">
            <v>0</v>
          </cell>
        </row>
        <row r="20">
          <cell r="Z20">
            <v>0</v>
          </cell>
          <cell r="AA20">
            <v>0</v>
          </cell>
          <cell r="AB20">
            <v>0</v>
          </cell>
          <cell r="AC20">
            <v>0</v>
          </cell>
          <cell r="AE20">
            <v>0</v>
          </cell>
          <cell r="AF20">
            <v>0</v>
          </cell>
          <cell r="AG20">
            <v>0</v>
          </cell>
          <cell r="AH20">
            <v>0</v>
          </cell>
          <cell r="AJ20">
            <v>0</v>
          </cell>
          <cell r="AK20">
            <v>0</v>
          </cell>
          <cell r="AL20">
            <v>0</v>
          </cell>
          <cell r="AM20">
            <v>0</v>
          </cell>
          <cell r="AO20">
            <v>0</v>
          </cell>
          <cell r="AP20">
            <v>0</v>
          </cell>
          <cell r="AQ20">
            <v>0</v>
          </cell>
          <cell r="AR20">
            <v>0</v>
          </cell>
          <cell r="AT20">
            <v>0</v>
          </cell>
          <cell r="AU20">
            <v>0</v>
          </cell>
          <cell r="AV20">
            <v>0</v>
          </cell>
          <cell r="AW20">
            <v>0</v>
          </cell>
          <cell r="AY20">
            <v>0</v>
          </cell>
          <cell r="AZ20">
            <v>0</v>
          </cell>
          <cell r="BA20">
            <v>0</v>
          </cell>
          <cell r="BB20">
            <v>0</v>
          </cell>
          <cell r="BD20">
            <v>0</v>
          </cell>
          <cell r="BE20">
            <v>0</v>
          </cell>
          <cell r="BF20">
            <v>0</v>
          </cell>
          <cell r="BG20">
            <v>0</v>
          </cell>
          <cell r="BI20">
            <v>0</v>
          </cell>
          <cell r="BJ20">
            <v>0</v>
          </cell>
          <cell r="BK20">
            <v>0</v>
          </cell>
          <cell r="BL20">
            <v>0</v>
          </cell>
        </row>
        <row r="22">
          <cell r="Z22">
            <v>0</v>
          </cell>
          <cell r="AA22">
            <v>0</v>
          </cell>
          <cell r="AB22">
            <v>0</v>
          </cell>
          <cell r="AC22">
            <v>0</v>
          </cell>
          <cell r="AE22">
            <v>0</v>
          </cell>
          <cell r="AF22">
            <v>0</v>
          </cell>
          <cell r="AG22">
            <v>0</v>
          </cell>
          <cell r="AH22">
            <v>0</v>
          </cell>
          <cell r="AJ22">
            <v>0</v>
          </cell>
          <cell r="AK22">
            <v>0</v>
          </cell>
          <cell r="AL22">
            <v>0</v>
          </cell>
          <cell r="AM22">
            <v>0</v>
          </cell>
          <cell r="AO22">
            <v>0</v>
          </cell>
          <cell r="AP22">
            <v>0</v>
          </cell>
          <cell r="AQ22">
            <v>0</v>
          </cell>
          <cell r="AR22">
            <v>0</v>
          </cell>
          <cell r="AT22">
            <v>0</v>
          </cell>
          <cell r="AU22">
            <v>0</v>
          </cell>
          <cell r="AV22">
            <v>0</v>
          </cell>
          <cell r="AW22">
            <v>0</v>
          </cell>
          <cell r="AY22">
            <v>0</v>
          </cell>
          <cell r="AZ22">
            <v>0</v>
          </cell>
          <cell r="BA22">
            <v>0</v>
          </cell>
          <cell r="BB22">
            <v>0</v>
          </cell>
          <cell r="BD22">
            <v>0</v>
          </cell>
          <cell r="BE22">
            <v>0</v>
          </cell>
          <cell r="BF22">
            <v>0</v>
          </cell>
          <cell r="BG22">
            <v>0</v>
          </cell>
          <cell r="BI22">
            <v>0</v>
          </cell>
          <cell r="BJ22">
            <v>0</v>
          </cell>
          <cell r="BK22">
            <v>0</v>
          </cell>
          <cell r="BL22">
            <v>0</v>
          </cell>
        </row>
        <row r="23">
          <cell r="Z23">
            <v>0</v>
          </cell>
          <cell r="AA23">
            <v>0</v>
          </cell>
          <cell r="AB23">
            <v>0</v>
          </cell>
          <cell r="AC23">
            <v>0</v>
          </cell>
          <cell r="AE23">
            <v>0</v>
          </cell>
          <cell r="AF23">
            <v>0</v>
          </cell>
          <cell r="AG23">
            <v>0</v>
          </cell>
          <cell r="AH23">
            <v>0</v>
          </cell>
          <cell r="AJ23">
            <v>0</v>
          </cell>
          <cell r="AK23">
            <v>0</v>
          </cell>
          <cell r="AL23">
            <v>0</v>
          </cell>
          <cell r="AM23">
            <v>0</v>
          </cell>
          <cell r="AO23">
            <v>0</v>
          </cell>
          <cell r="AP23">
            <v>0</v>
          </cell>
          <cell r="AQ23">
            <v>0</v>
          </cell>
          <cell r="AR23">
            <v>0</v>
          </cell>
          <cell r="AT23">
            <v>0</v>
          </cell>
          <cell r="AU23">
            <v>0</v>
          </cell>
          <cell r="AV23">
            <v>0</v>
          </cell>
          <cell r="AW23">
            <v>0</v>
          </cell>
          <cell r="AY23">
            <v>0</v>
          </cell>
          <cell r="AZ23">
            <v>0</v>
          </cell>
          <cell r="BA23">
            <v>0</v>
          </cell>
          <cell r="BB23">
            <v>0</v>
          </cell>
          <cell r="BD23">
            <v>0</v>
          </cell>
          <cell r="BE23">
            <v>0</v>
          </cell>
          <cell r="BF23">
            <v>0</v>
          </cell>
          <cell r="BG23">
            <v>0</v>
          </cell>
          <cell r="BI23">
            <v>0</v>
          </cell>
          <cell r="BJ23">
            <v>0</v>
          </cell>
          <cell r="BK23">
            <v>0</v>
          </cell>
          <cell r="BL23">
            <v>0</v>
          </cell>
        </row>
        <row r="24">
          <cell r="Z24">
            <v>0</v>
          </cell>
          <cell r="AA24">
            <v>0</v>
          </cell>
          <cell r="AB24">
            <v>0</v>
          </cell>
          <cell r="AC24">
            <v>0</v>
          </cell>
          <cell r="AE24">
            <v>0</v>
          </cell>
          <cell r="AF24">
            <v>0</v>
          </cell>
          <cell r="AG24">
            <v>0</v>
          </cell>
          <cell r="AH24">
            <v>0</v>
          </cell>
          <cell r="AJ24">
            <v>0</v>
          </cell>
          <cell r="AK24">
            <v>0</v>
          </cell>
          <cell r="AL24">
            <v>0</v>
          </cell>
          <cell r="AM24">
            <v>0</v>
          </cell>
          <cell r="AO24">
            <v>0</v>
          </cell>
          <cell r="AP24">
            <v>0</v>
          </cell>
          <cell r="AQ24">
            <v>0</v>
          </cell>
          <cell r="AR24">
            <v>0</v>
          </cell>
          <cell r="AT24">
            <v>0</v>
          </cell>
          <cell r="AU24">
            <v>0</v>
          </cell>
          <cell r="AV24">
            <v>0</v>
          </cell>
          <cell r="AW24">
            <v>0</v>
          </cell>
          <cell r="AY24">
            <v>0</v>
          </cell>
          <cell r="AZ24">
            <v>0</v>
          </cell>
          <cell r="BA24">
            <v>0</v>
          </cell>
          <cell r="BB24">
            <v>0</v>
          </cell>
          <cell r="BD24">
            <v>0</v>
          </cell>
          <cell r="BE24">
            <v>0</v>
          </cell>
          <cell r="BF24">
            <v>0</v>
          </cell>
          <cell r="BG24">
            <v>0</v>
          </cell>
          <cell r="BI24">
            <v>0</v>
          </cell>
          <cell r="BJ24">
            <v>0</v>
          </cell>
          <cell r="BK24">
            <v>0</v>
          </cell>
          <cell r="BL24">
            <v>0</v>
          </cell>
        </row>
        <row r="25">
          <cell r="Z25">
            <v>0</v>
          </cell>
          <cell r="AA25">
            <v>0</v>
          </cell>
          <cell r="AB25">
            <v>0</v>
          </cell>
          <cell r="AC25">
            <v>0</v>
          </cell>
          <cell r="AE25">
            <v>0</v>
          </cell>
          <cell r="AF25">
            <v>0</v>
          </cell>
          <cell r="AG25">
            <v>0</v>
          </cell>
          <cell r="AH25">
            <v>0</v>
          </cell>
          <cell r="AJ25">
            <v>0</v>
          </cell>
          <cell r="AK25">
            <v>0</v>
          </cell>
          <cell r="AL25">
            <v>0</v>
          </cell>
          <cell r="AM25">
            <v>0</v>
          </cell>
          <cell r="AO25">
            <v>0</v>
          </cell>
          <cell r="AP25">
            <v>0</v>
          </cell>
          <cell r="AQ25">
            <v>0</v>
          </cell>
          <cell r="AR25">
            <v>0</v>
          </cell>
          <cell r="AT25">
            <v>0</v>
          </cell>
          <cell r="AU25">
            <v>0</v>
          </cell>
          <cell r="AV25">
            <v>0</v>
          </cell>
          <cell r="AW25">
            <v>0</v>
          </cell>
          <cell r="AY25">
            <v>0</v>
          </cell>
          <cell r="AZ25">
            <v>0</v>
          </cell>
          <cell r="BA25">
            <v>0</v>
          </cell>
          <cell r="BB25">
            <v>0</v>
          </cell>
          <cell r="BD25">
            <v>0</v>
          </cell>
          <cell r="BE25">
            <v>0</v>
          </cell>
          <cell r="BF25">
            <v>0</v>
          </cell>
          <cell r="BG25">
            <v>0</v>
          </cell>
          <cell r="BI25">
            <v>0</v>
          </cell>
          <cell r="BJ25">
            <v>0</v>
          </cell>
          <cell r="BK25">
            <v>0</v>
          </cell>
          <cell r="BL25">
            <v>0</v>
          </cell>
        </row>
        <row r="26">
          <cell r="Z26">
            <v>0</v>
          </cell>
          <cell r="AA26">
            <v>0</v>
          </cell>
          <cell r="AB26">
            <v>0</v>
          </cell>
          <cell r="AC26">
            <v>0</v>
          </cell>
          <cell r="AE26">
            <v>0</v>
          </cell>
          <cell r="AF26">
            <v>0</v>
          </cell>
          <cell r="AG26">
            <v>0</v>
          </cell>
          <cell r="AH26">
            <v>0</v>
          </cell>
          <cell r="AJ26">
            <v>0</v>
          </cell>
          <cell r="AK26">
            <v>0</v>
          </cell>
          <cell r="AL26">
            <v>0</v>
          </cell>
          <cell r="AM26">
            <v>0</v>
          </cell>
          <cell r="AO26">
            <v>0</v>
          </cell>
          <cell r="AP26">
            <v>0</v>
          </cell>
          <cell r="AQ26">
            <v>0</v>
          </cell>
          <cell r="AR26">
            <v>0</v>
          </cell>
          <cell r="AT26">
            <v>0</v>
          </cell>
          <cell r="AU26">
            <v>0</v>
          </cell>
          <cell r="AV26">
            <v>0</v>
          </cell>
          <cell r="AW26">
            <v>0</v>
          </cell>
          <cell r="AY26">
            <v>0</v>
          </cell>
          <cell r="AZ26">
            <v>0</v>
          </cell>
          <cell r="BA26">
            <v>0</v>
          </cell>
          <cell r="BB26">
            <v>0</v>
          </cell>
          <cell r="BD26">
            <v>0</v>
          </cell>
          <cell r="BE26">
            <v>0</v>
          </cell>
          <cell r="BF26">
            <v>0</v>
          </cell>
          <cell r="BG26">
            <v>0</v>
          </cell>
          <cell r="BI26">
            <v>0</v>
          </cell>
          <cell r="BJ26">
            <v>0</v>
          </cell>
          <cell r="BK26">
            <v>0</v>
          </cell>
          <cell r="BL26">
            <v>0</v>
          </cell>
        </row>
        <row r="27">
          <cell r="Z27">
            <v>0</v>
          </cell>
          <cell r="AA27">
            <v>0</v>
          </cell>
          <cell r="AB27">
            <v>0</v>
          </cell>
          <cell r="AC27">
            <v>0</v>
          </cell>
          <cell r="AE27">
            <v>0</v>
          </cell>
          <cell r="AF27">
            <v>0</v>
          </cell>
          <cell r="AG27">
            <v>0</v>
          </cell>
          <cell r="AH27">
            <v>0</v>
          </cell>
          <cell r="AJ27">
            <v>0</v>
          </cell>
          <cell r="AK27">
            <v>0</v>
          </cell>
          <cell r="AL27">
            <v>0</v>
          </cell>
          <cell r="AM27">
            <v>0</v>
          </cell>
          <cell r="AO27">
            <v>0</v>
          </cell>
          <cell r="AP27">
            <v>0</v>
          </cell>
          <cell r="AQ27">
            <v>0</v>
          </cell>
          <cell r="AR27">
            <v>0</v>
          </cell>
          <cell r="AT27">
            <v>0</v>
          </cell>
          <cell r="AU27">
            <v>0</v>
          </cell>
          <cell r="AV27">
            <v>0</v>
          </cell>
          <cell r="AW27">
            <v>0</v>
          </cell>
          <cell r="AY27">
            <v>0</v>
          </cell>
          <cell r="AZ27">
            <v>0</v>
          </cell>
          <cell r="BA27">
            <v>0</v>
          </cell>
          <cell r="BB27">
            <v>0</v>
          </cell>
          <cell r="BD27">
            <v>0</v>
          </cell>
          <cell r="BE27">
            <v>0</v>
          </cell>
          <cell r="BF27">
            <v>0</v>
          </cell>
          <cell r="BG27">
            <v>0</v>
          </cell>
          <cell r="BI27">
            <v>0</v>
          </cell>
          <cell r="BJ27">
            <v>0</v>
          </cell>
          <cell r="BK27">
            <v>0</v>
          </cell>
          <cell r="BL27">
            <v>0</v>
          </cell>
        </row>
        <row r="28">
          <cell r="Z28">
            <v>0</v>
          </cell>
          <cell r="AA28">
            <v>0</v>
          </cell>
          <cell r="AB28">
            <v>0</v>
          </cell>
          <cell r="AC28">
            <v>0</v>
          </cell>
          <cell r="AE28">
            <v>0</v>
          </cell>
          <cell r="AF28">
            <v>0</v>
          </cell>
          <cell r="AG28">
            <v>0</v>
          </cell>
          <cell r="AH28">
            <v>0</v>
          </cell>
          <cell r="AJ28">
            <v>0</v>
          </cell>
          <cell r="AK28">
            <v>0</v>
          </cell>
          <cell r="AL28">
            <v>0</v>
          </cell>
          <cell r="AM28">
            <v>0</v>
          </cell>
          <cell r="AO28">
            <v>0</v>
          </cell>
          <cell r="AP28">
            <v>0</v>
          </cell>
          <cell r="AQ28">
            <v>0</v>
          </cell>
          <cell r="AR28">
            <v>0</v>
          </cell>
          <cell r="AT28">
            <v>0</v>
          </cell>
          <cell r="AU28">
            <v>0</v>
          </cell>
          <cell r="AV28">
            <v>0</v>
          </cell>
          <cell r="AW28">
            <v>0</v>
          </cell>
          <cell r="AY28">
            <v>0</v>
          </cell>
          <cell r="AZ28">
            <v>0</v>
          </cell>
          <cell r="BA28">
            <v>0</v>
          </cell>
          <cell r="BB28">
            <v>0</v>
          </cell>
          <cell r="BD28">
            <v>0</v>
          </cell>
          <cell r="BE28">
            <v>0</v>
          </cell>
          <cell r="BF28">
            <v>0</v>
          </cell>
          <cell r="BG28">
            <v>0</v>
          </cell>
          <cell r="BI28">
            <v>0</v>
          </cell>
          <cell r="BJ28">
            <v>0</v>
          </cell>
          <cell r="BK28">
            <v>0</v>
          </cell>
          <cell r="BL28">
            <v>0</v>
          </cell>
        </row>
        <row r="30">
          <cell r="Z30">
            <v>0</v>
          </cell>
          <cell r="AA30">
            <v>0</v>
          </cell>
          <cell r="AB30">
            <v>0</v>
          </cell>
          <cell r="AC30">
            <v>0</v>
          </cell>
          <cell r="AE30">
            <v>0</v>
          </cell>
          <cell r="AF30">
            <v>0</v>
          </cell>
          <cell r="AG30">
            <v>0</v>
          </cell>
          <cell r="AH30">
            <v>0</v>
          </cell>
          <cell r="AJ30">
            <v>0</v>
          </cell>
          <cell r="AK30">
            <v>0</v>
          </cell>
          <cell r="AL30">
            <v>0</v>
          </cell>
          <cell r="AM30">
            <v>0</v>
          </cell>
          <cell r="AO30">
            <v>0</v>
          </cell>
          <cell r="AP30">
            <v>0</v>
          </cell>
          <cell r="AQ30">
            <v>0</v>
          </cell>
          <cell r="AR30">
            <v>0</v>
          </cell>
          <cell r="AT30">
            <v>0</v>
          </cell>
          <cell r="AU30">
            <v>0</v>
          </cell>
          <cell r="AV30">
            <v>0</v>
          </cell>
          <cell r="AW30">
            <v>0</v>
          </cell>
          <cell r="AY30">
            <v>0</v>
          </cell>
          <cell r="AZ30">
            <v>0</v>
          </cell>
          <cell r="BA30">
            <v>0</v>
          </cell>
          <cell r="BB30">
            <v>0</v>
          </cell>
          <cell r="BD30">
            <v>0</v>
          </cell>
          <cell r="BE30">
            <v>0</v>
          </cell>
          <cell r="BF30">
            <v>0</v>
          </cell>
          <cell r="BG30">
            <v>0</v>
          </cell>
          <cell r="BI30">
            <v>0</v>
          </cell>
          <cell r="BJ30">
            <v>0</v>
          </cell>
          <cell r="BK30">
            <v>0</v>
          </cell>
          <cell r="BL30">
            <v>0</v>
          </cell>
        </row>
        <row r="31">
          <cell r="Z31">
            <v>0</v>
          </cell>
          <cell r="AA31">
            <v>0</v>
          </cell>
          <cell r="AB31">
            <v>0</v>
          </cell>
          <cell r="AC31">
            <v>0</v>
          </cell>
          <cell r="AE31">
            <v>0</v>
          </cell>
          <cell r="AF31">
            <v>0</v>
          </cell>
          <cell r="AG31">
            <v>0</v>
          </cell>
          <cell r="AH31">
            <v>0</v>
          </cell>
          <cell r="AJ31">
            <v>0</v>
          </cell>
          <cell r="AK31">
            <v>0</v>
          </cell>
          <cell r="AL31">
            <v>0</v>
          </cell>
          <cell r="AM31">
            <v>0</v>
          </cell>
          <cell r="AO31">
            <v>0</v>
          </cell>
          <cell r="AP31">
            <v>0</v>
          </cell>
          <cell r="AQ31">
            <v>0</v>
          </cell>
          <cell r="AR31">
            <v>0</v>
          </cell>
          <cell r="AT31">
            <v>0</v>
          </cell>
          <cell r="AU31">
            <v>0</v>
          </cell>
          <cell r="AV31">
            <v>0</v>
          </cell>
          <cell r="AW31">
            <v>0</v>
          </cell>
          <cell r="AY31">
            <v>0</v>
          </cell>
          <cell r="AZ31">
            <v>0</v>
          </cell>
          <cell r="BA31">
            <v>0</v>
          </cell>
          <cell r="BB31">
            <v>0</v>
          </cell>
          <cell r="BD31">
            <v>0</v>
          </cell>
          <cell r="BE31">
            <v>0</v>
          </cell>
          <cell r="BF31">
            <v>0</v>
          </cell>
          <cell r="BG31">
            <v>0</v>
          </cell>
          <cell r="BI31">
            <v>0</v>
          </cell>
          <cell r="BJ31">
            <v>0</v>
          </cell>
          <cell r="BK31">
            <v>0</v>
          </cell>
          <cell r="BL31">
            <v>0</v>
          </cell>
        </row>
        <row r="35">
          <cell r="Z35">
            <v>0</v>
          </cell>
          <cell r="AA35">
            <v>0</v>
          </cell>
          <cell r="AB35">
            <v>0</v>
          </cell>
          <cell r="AC35">
            <v>0</v>
          </cell>
          <cell r="AE35">
            <v>0</v>
          </cell>
          <cell r="AF35">
            <v>0</v>
          </cell>
          <cell r="AG35">
            <v>0</v>
          </cell>
          <cell r="AH35">
            <v>0</v>
          </cell>
          <cell r="AJ35">
            <v>0</v>
          </cell>
          <cell r="AK35">
            <v>0</v>
          </cell>
          <cell r="AL35">
            <v>0</v>
          </cell>
          <cell r="AM35">
            <v>0</v>
          </cell>
          <cell r="AO35">
            <v>0</v>
          </cell>
          <cell r="AP35">
            <v>0</v>
          </cell>
          <cell r="AQ35">
            <v>0</v>
          </cell>
          <cell r="AR35">
            <v>0</v>
          </cell>
          <cell r="AT35">
            <v>0</v>
          </cell>
          <cell r="AU35">
            <v>0</v>
          </cell>
          <cell r="AV35">
            <v>0</v>
          </cell>
          <cell r="AW35">
            <v>0</v>
          </cell>
          <cell r="AY35">
            <v>0</v>
          </cell>
          <cell r="AZ35">
            <v>0</v>
          </cell>
          <cell r="BA35">
            <v>0</v>
          </cell>
          <cell r="BB35">
            <v>0</v>
          </cell>
          <cell r="BD35">
            <v>0</v>
          </cell>
          <cell r="BE35">
            <v>0</v>
          </cell>
          <cell r="BF35">
            <v>0</v>
          </cell>
          <cell r="BG35">
            <v>0</v>
          </cell>
          <cell r="BI35">
            <v>0</v>
          </cell>
          <cell r="BJ35">
            <v>0</v>
          </cell>
          <cell r="BK35">
            <v>0</v>
          </cell>
          <cell r="BL35">
            <v>0</v>
          </cell>
        </row>
        <row r="36">
          <cell r="Z36">
            <v>0</v>
          </cell>
          <cell r="AA36">
            <v>0</v>
          </cell>
          <cell r="AB36">
            <v>0</v>
          </cell>
          <cell r="AC36">
            <v>0</v>
          </cell>
          <cell r="AE36">
            <v>0</v>
          </cell>
          <cell r="AF36">
            <v>0</v>
          </cell>
          <cell r="AG36">
            <v>0</v>
          </cell>
          <cell r="AH36">
            <v>0</v>
          </cell>
          <cell r="AJ36">
            <v>0</v>
          </cell>
          <cell r="AK36">
            <v>0</v>
          </cell>
          <cell r="AL36">
            <v>0</v>
          </cell>
          <cell r="AM36">
            <v>0</v>
          </cell>
          <cell r="AO36">
            <v>0</v>
          </cell>
          <cell r="AP36">
            <v>0</v>
          </cell>
          <cell r="AQ36">
            <v>0</v>
          </cell>
          <cell r="AR36">
            <v>0</v>
          </cell>
          <cell r="AT36">
            <v>0</v>
          </cell>
          <cell r="AU36">
            <v>0</v>
          </cell>
          <cell r="AV36">
            <v>0</v>
          </cell>
          <cell r="AW36">
            <v>0</v>
          </cell>
          <cell r="AY36">
            <v>0</v>
          </cell>
          <cell r="AZ36">
            <v>0</v>
          </cell>
          <cell r="BA36">
            <v>0</v>
          </cell>
          <cell r="BB36">
            <v>0</v>
          </cell>
          <cell r="BD36">
            <v>0</v>
          </cell>
          <cell r="BE36">
            <v>0</v>
          </cell>
          <cell r="BF36">
            <v>0</v>
          </cell>
          <cell r="BG36">
            <v>0</v>
          </cell>
          <cell r="BI36">
            <v>0</v>
          </cell>
          <cell r="BJ36">
            <v>0</v>
          </cell>
          <cell r="BK36">
            <v>0</v>
          </cell>
          <cell r="BL36">
            <v>0</v>
          </cell>
        </row>
        <row r="37">
          <cell r="Z37">
            <v>0</v>
          </cell>
          <cell r="AA37">
            <v>0</v>
          </cell>
          <cell r="AB37">
            <v>0</v>
          </cell>
          <cell r="AC37">
            <v>0</v>
          </cell>
          <cell r="AE37">
            <v>0</v>
          </cell>
          <cell r="AF37">
            <v>0</v>
          </cell>
          <cell r="AG37">
            <v>0</v>
          </cell>
          <cell r="AH37">
            <v>0</v>
          </cell>
          <cell r="AJ37">
            <v>0</v>
          </cell>
          <cell r="AK37">
            <v>0</v>
          </cell>
          <cell r="AL37">
            <v>0</v>
          </cell>
          <cell r="AM37">
            <v>0</v>
          </cell>
          <cell r="AO37">
            <v>0</v>
          </cell>
          <cell r="AP37">
            <v>0</v>
          </cell>
          <cell r="AQ37">
            <v>0</v>
          </cell>
          <cell r="AR37">
            <v>0</v>
          </cell>
          <cell r="AT37">
            <v>0</v>
          </cell>
          <cell r="AU37">
            <v>0</v>
          </cell>
          <cell r="AV37">
            <v>0</v>
          </cell>
          <cell r="AW37">
            <v>0</v>
          </cell>
          <cell r="AY37">
            <v>0</v>
          </cell>
          <cell r="AZ37">
            <v>0</v>
          </cell>
          <cell r="BA37">
            <v>0</v>
          </cell>
          <cell r="BB37">
            <v>0</v>
          </cell>
          <cell r="BD37">
            <v>0</v>
          </cell>
          <cell r="BE37">
            <v>0</v>
          </cell>
          <cell r="BF37">
            <v>0</v>
          </cell>
          <cell r="BG37">
            <v>0</v>
          </cell>
          <cell r="BI37">
            <v>0</v>
          </cell>
          <cell r="BJ37">
            <v>0</v>
          </cell>
          <cell r="BK37">
            <v>0</v>
          </cell>
          <cell r="BL37">
            <v>0</v>
          </cell>
        </row>
        <row r="38">
          <cell r="Z38">
            <v>0</v>
          </cell>
          <cell r="AA38">
            <v>0</v>
          </cell>
          <cell r="AB38">
            <v>0</v>
          </cell>
          <cell r="AC38">
            <v>0</v>
          </cell>
          <cell r="AE38">
            <v>0</v>
          </cell>
          <cell r="AF38">
            <v>0</v>
          </cell>
          <cell r="AG38">
            <v>0</v>
          </cell>
          <cell r="AH38">
            <v>0</v>
          </cell>
          <cell r="AJ38">
            <v>0</v>
          </cell>
          <cell r="AK38">
            <v>0</v>
          </cell>
          <cell r="AL38">
            <v>0</v>
          </cell>
          <cell r="AM38">
            <v>0</v>
          </cell>
          <cell r="AO38">
            <v>0</v>
          </cell>
          <cell r="AP38">
            <v>0</v>
          </cell>
          <cell r="AQ38">
            <v>0</v>
          </cell>
          <cell r="AR38">
            <v>0</v>
          </cell>
          <cell r="AT38">
            <v>0</v>
          </cell>
          <cell r="AU38">
            <v>0</v>
          </cell>
          <cell r="AV38">
            <v>0</v>
          </cell>
          <cell r="AW38">
            <v>0</v>
          </cell>
          <cell r="AY38">
            <v>0</v>
          </cell>
          <cell r="AZ38">
            <v>0</v>
          </cell>
          <cell r="BA38">
            <v>0</v>
          </cell>
          <cell r="BB38">
            <v>0</v>
          </cell>
          <cell r="BD38">
            <v>0</v>
          </cell>
          <cell r="BE38">
            <v>0</v>
          </cell>
          <cell r="BF38">
            <v>0</v>
          </cell>
          <cell r="BG38">
            <v>0</v>
          </cell>
          <cell r="BI38">
            <v>0</v>
          </cell>
          <cell r="BJ38">
            <v>0</v>
          </cell>
          <cell r="BK38">
            <v>0</v>
          </cell>
          <cell r="BL38">
            <v>0</v>
          </cell>
        </row>
        <row r="39">
          <cell r="Z39">
            <v>0</v>
          </cell>
          <cell r="AA39">
            <v>0</v>
          </cell>
          <cell r="AB39">
            <v>0</v>
          </cell>
          <cell r="AC39">
            <v>0</v>
          </cell>
          <cell r="AE39">
            <v>0</v>
          </cell>
          <cell r="AF39">
            <v>0</v>
          </cell>
          <cell r="AG39">
            <v>0</v>
          </cell>
          <cell r="AH39">
            <v>0</v>
          </cell>
          <cell r="AJ39">
            <v>0</v>
          </cell>
          <cell r="AK39">
            <v>0</v>
          </cell>
          <cell r="AL39">
            <v>0</v>
          </cell>
          <cell r="AM39">
            <v>0</v>
          </cell>
          <cell r="AO39">
            <v>0</v>
          </cell>
          <cell r="AP39">
            <v>0</v>
          </cell>
          <cell r="AQ39">
            <v>0</v>
          </cell>
          <cell r="AR39">
            <v>0</v>
          </cell>
          <cell r="AT39">
            <v>0</v>
          </cell>
          <cell r="AU39">
            <v>0</v>
          </cell>
          <cell r="AV39">
            <v>0</v>
          </cell>
          <cell r="AW39">
            <v>0</v>
          </cell>
          <cell r="AY39">
            <v>0</v>
          </cell>
          <cell r="AZ39">
            <v>0</v>
          </cell>
          <cell r="BA39">
            <v>0</v>
          </cell>
          <cell r="BB39">
            <v>0</v>
          </cell>
          <cell r="BD39">
            <v>0</v>
          </cell>
          <cell r="BE39">
            <v>0</v>
          </cell>
          <cell r="BF39">
            <v>0</v>
          </cell>
          <cell r="BG39">
            <v>0</v>
          </cell>
          <cell r="BI39">
            <v>0</v>
          </cell>
          <cell r="BJ39">
            <v>0</v>
          </cell>
          <cell r="BK39">
            <v>0</v>
          </cell>
          <cell r="BL39">
            <v>0</v>
          </cell>
        </row>
        <row r="41">
          <cell r="Z41">
            <v>0</v>
          </cell>
          <cell r="AA41">
            <v>0</v>
          </cell>
          <cell r="AB41">
            <v>0</v>
          </cell>
          <cell r="AC41">
            <v>0</v>
          </cell>
          <cell r="AE41">
            <v>0</v>
          </cell>
          <cell r="AF41">
            <v>0</v>
          </cell>
          <cell r="AG41">
            <v>0</v>
          </cell>
          <cell r="AH41">
            <v>0</v>
          </cell>
          <cell r="AJ41">
            <v>0</v>
          </cell>
          <cell r="AK41">
            <v>0</v>
          </cell>
          <cell r="AL41">
            <v>0</v>
          </cell>
          <cell r="AM41">
            <v>0</v>
          </cell>
          <cell r="AO41">
            <v>0</v>
          </cell>
          <cell r="AP41">
            <v>0</v>
          </cell>
          <cell r="AQ41">
            <v>0</v>
          </cell>
          <cell r="AR41">
            <v>0</v>
          </cell>
          <cell r="AT41">
            <v>0</v>
          </cell>
          <cell r="AU41">
            <v>0</v>
          </cell>
          <cell r="AV41">
            <v>0</v>
          </cell>
          <cell r="AW41">
            <v>0</v>
          </cell>
          <cell r="AY41">
            <v>0</v>
          </cell>
          <cell r="AZ41">
            <v>0</v>
          </cell>
          <cell r="BA41">
            <v>0</v>
          </cell>
          <cell r="BB41">
            <v>0</v>
          </cell>
          <cell r="BD41">
            <v>0</v>
          </cell>
          <cell r="BE41">
            <v>0</v>
          </cell>
          <cell r="BF41">
            <v>0</v>
          </cell>
          <cell r="BG41">
            <v>0</v>
          </cell>
          <cell r="BI41">
            <v>0</v>
          </cell>
          <cell r="BJ41">
            <v>0</v>
          </cell>
          <cell r="BK41">
            <v>0</v>
          </cell>
          <cell r="BL41">
            <v>0</v>
          </cell>
        </row>
        <row r="42">
          <cell r="Z42">
            <v>0</v>
          </cell>
          <cell r="AA42">
            <v>0</v>
          </cell>
          <cell r="AB42">
            <v>0</v>
          </cell>
          <cell r="AC42">
            <v>0</v>
          </cell>
          <cell r="AE42">
            <v>0</v>
          </cell>
          <cell r="AF42">
            <v>0</v>
          </cell>
          <cell r="AG42">
            <v>0</v>
          </cell>
          <cell r="AH42">
            <v>0</v>
          </cell>
          <cell r="AJ42">
            <v>0</v>
          </cell>
          <cell r="AK42">
            <v>0</v>
          </cell>
          <cell r="AL42">
            <v>0</v>
          </cell>
          <cell r="AM42">
            <v>0</v>
          </cell>
          <cell r="AO42">
            <v>0</v>
          </cell>
          <cell r="AP42">
            <v>0</v>
          </cell>
          <cell r="AQ42">
            <v>0</v>
          </cell>
          <cell r="AR42">
            <v>0</v>
          </cell>
          <cell r="AT42">
            <v>0</v>
          </cell>
          <cell r="AU42">
            <v>0</v>
          </cell>
          <cell r="AV42">
            <v>0</v>
          </cell>
          <cell r="AW42">
            <v>0</v>
          </cell>
          <cell r="AY42">
            <v>0</v>
          </cell>
          <cell r="AZ42">
            <v>0</v>
          </cell>
          <cell r="BA42">
            <v>0</v>
          </cell>
          <cell r="BB42">
            <v>0</v>
          </cell>
          <cell r="BD42">
            <v>0</v>
          </cell>
          <cell r="BE42">
            <v>0</v>
          </cell>
          <cell r="BF42">
            <v>0</v>
          </cell>
          <cell r="BG42">
            <v>0</v>
          </cell>
          <cell r="BI42">
            <v>0</v>
          </cell>
          <cell r="BJ42">
            <v>0</v>
          </cell>
          <cell r="BK42">
            <v>0</v>
          </cell>
          <cell r="BL42">
            <v>0</v>
          </cell>
        </row>
        <row r="43">
          <cell r="Z43">
            <v>0</v>
          </cell>
          <cell r="AA43">
            <v>0</v>
          </cell>
          <cell r="AB43">
            <v>0</v>
          </cell>
          <cell r="AC43">
            <v>0</v>
          </cell>
          <cell r="AE43">
            <v>0</v>
          </cell>
          <cell r="AF43">
            <v>0</v>
          </cell>
          <cell r="AG43">
            <v>0</v>
          </cell>
          <cell r="AH43">
            <v>0</v>
          </cell>
          <cell r="AJ43">
            <v>0</v>
          </cell>
          <cell r="AK43">
            <v>0</v>
          </cell>
          <cell r="AL43">
            <v>0</v>
          </cell>
          <cell r="AM43">
            <v>0</v>
          </cell>
          <cell r="AO43">
            <v>0</v>
          </cell>
          <cell r="AP43">
            <v>0</v>
          </cell>
          <cell r="AQ43">
            <v>0</v>
          </cell>
          <cell r="AR43">
            <v>0</v>
          </cell>
          <cell r="AT43">
            <v>0</v>
          </cell>
          <cell r="AU43">
            <v>0</v>
          </cell>
          <cell r="AV43">
            <v>0</v>
          </cell>
          <cell r="AW43">
            <v>0</v>
          </cell>
          <cell r="AY43">
            <v>0</v>
          </cell>
          <cell r="AZ43">
            <v>0</v>
          </cell>
          <cell r="BA43">
            <v>0</v>
          </cell>
          <cell r="BB43">
            <v>0</v>
          </cell>
          <cell r="BD43">
            <v>0</v>
          </cell>
          <cell r="BE43">
            <v>0</v>
          </cell>
          <cell r="BF43">
            <v>0</v>
          </cell>
          <cell r="BG43">
            <v>0</v>
          </cell>
          <cell r="BI43">
            <v>0</v>
          </cell>
          <cell r="BJ43">
            <v>0</v>
          </cell>
          <cell r="BK43">
            <v>0</v>
          </cell>
          <cell r="BL43">
            <v>0</v>
          </cell>
        </row>
        <row r="44">
          <cell r="Z44">
            <v>0</v>
          </cell>
          <cell r="AA44">
            <v>0</v>
          </cell>
          <cell r="AB44">
            <v>0</v>
          </cell>
          <cell r="AC44">
            <v>0</v>
          </cell>
          <cell r="AE44">
            <v>0</v>
          </cell>
          <cell r="AF44">
            <v>0</v>
          </cell>
          <cell r="AG44">
            <v>0</v>
          </cell>
          <cell r="AH44">
            <v>0</v>
          </cell>
          <cell r="AJ44">
            <v>0</v>
          </cell>
          <cell r="AK44">
            <v>0</v>
          </cell>
          <cell r="AL44">
            <v>0</v>
          </cell>
          <cell r="AM44">
            <v>0</v>
          </cell>
          <cell r="AO44">
            <v>0</v>
          </cell>
          <cell r="AP44">
            <v>0</v>
          </cell>
          <cell r="AQ44">
            <v>0</v>
          </cell>
          <cell r="AR44">
            <v>0</v>
          </cell>
          <cell r="AT44">
            <v>0</v>
          </cell>
          <cell r="AU44">
            <v>0</v>
          </cell>
          <cell r="AV44">
            <v>0</v>
          </cell>
          <cell r="AW44">
            <v>0</v>
          </cell>
          <cell r="AY44">
            <v>0</v>
          </cell>
          <cell r="AZ44">
            <v>0</v>
          </cell>
          <cell r="BA44">
            <v>0</v>
          </cell>
          <cell r="BB44">
            <v>0</v>
          </cell>
          <cell r="BD44">
            <v>0</v>
          </cell>
          <cell r="BE44">
            <v>0</v>
          </cell>
          <cell r="BF44">
            <v>0</v>
          </cell>
          <cell r="BG44">
            <v>0</v>
          </cell>
          <cell r="BI44">
            <v>0</v>
          </cell>
          <cell r="BJ44">
            <v>0</v>
          </cell>
          <cell r="BK44">
            <v>0</v>
          </cell>
          <cell r="BL44">
            <v>0</v>
          </cell>
        </row>
        <row r="45">
          <cell r="Z45">
            <v>0</v>
          </cell>
          <cell r="AA45">
            <v>0</v>
          </cell>
          <cell r="AB45">
            <v>0</v>
          </cell>
          <cell r="AC45">
            <v>0</v>
          </cell>
          <cell r="AE45">
            <v>0</v>
          </cell>
          <cell r="AF45">
            <v>0</v>
          </cell>
          <cell r="AG45">
            <v>0</v>
          </cell>
          <cell r="AH45">
            <v>0</v>
          </cell>
          <cell r="AJ45">
            <v>0</v>
          </cell>
          <cell r="AK45">
            <v>0</v>
          </cell>
          <cell r="AL45">
            <v>0</v>
          </cell>
          <cell r="AM45">
            <v>0</v>
          </cell>
          <cell r="AO45">
            <v>0</v>
          </cell>
          <cell r="AP45">
            <v>0</v>
          </cell>
          <cell r="AQ45">
            <v>0</v>
          </cell>
          <cell r="AR45">
            <v>0</v>
          </cell>
          <cell r="AT45">
            <v>0</v>
          </cell>
          <cell r="AU45">
            <v>0</v>
          </cell>
          <cell r="AV45">
            <v>0</v>
          </cell>
          <cell r="AW45">
            <v>0</v>
          </cell>
          <cell r="AY45">
            <v>0</v>
          </cell>
          <cell r="AZ45">
            <v>0</v>
          </cell>
          <cell r="BA45">
            <v>0</v>
          </cell>
          <cell r="BB45">
            <v>0</v>
          </cell>
          <cell r="BD45">
            <v>0</v>
          </cell>
          <cell r="BE45">
            <v>0</v>
          </cell>
          <cell r="BF45">
            <v>0</v>
          </cell>
          <cell r="BG45">
            <v>0</v>
          </cell>
          <cell r="BI45">
            <v>0</v>
          </cell>
          <cell r="BJ45">
            <v>0</v>
          </cell>
          <cell r="BK45">
            <v>0</v>
          </cell>
          <cell r="BL45">
            <v>0</v>
          </cell>
        </row>
        <row r="52">
          <cell r="BI52">
            <v>0</v>
          </cell>
          <cell r="BJ52">
            <v>0</v>
          </cell>
          <cell r="BK52">
            <v>0</v>
          </cell>
          <cell r="BL52">
            <v>0</v>
          </cell>
        </row>
        <row r="53">
          <cell r="BI53">
            <v>0</v>
          </cell>
          <cell r="BJ53">
            <v>0</v>
          </cell>
          <cell r="BK53">
            <v>0</v>
          </cell>
          <cell r="BL53">
            <v>0</v>
          </cell>
        </row>
        <row r="54">
          <cell r="BI54">
            <v>0</v>
          </cell>
          <cell r="BJ54">
            <v>0</v>
          </cell>
          <cell r="BK54">
            <v>0</v>
          </cell>
          <cell r="BL54">
            <v>0</v>
          </cell>
        </row>
        <row r="55">
          <cell r="BI55">
            <v>0</v>
          </cell>
          <cell r="BJ55">
            <v>0</v>
          </cell>
          <cell r="BK55">
            <v>0</v>
          </cell>
          <cell r="BL55">
            <v>0</v>
          </cell>
        </row>
        <row r="56">
          <cell r="BI56">
            <v>0</v>
          </cell>
          <cell r="BJ56">
            <v>0</v>
          </cell>
          <cell r="BK56">
            <v>0</v>
          </cell>
          <cell r="BL56">
            <v>0</v>
          </cell>
        </row>
        <row r="57">
          <cell r="BI57">
            <v>0</v>
          </cell>
          <cell r="BJ57">
            <v>0</v>
          </cell>
          <cell r="BK57">
            <v>0</v>
          </cell>
          <cell r="BL57">
            <v>0</v>
          </cell>
        </row>
        <row r="58">
          <cell r="BI58">
            <v>0</v>
          </cell>
          <cell r="BJ58">
            <v>0</v>
          </cell>
          <cell r="BK58">
            <v>0</v>
          </cell>
          <cell r="BL58">
            <v>0</v>
          </cell>
        </row>
        <row r="59">
          <cell r="BI59">
            <v>0</v>
          </cell>
          <cell r="BJ59">
            <v>0</v>
          </cell>
          <cell r="BK59">
            <v>0</v>
          </cell>
          <cell r="BL59">
            <v>0</v>
          </cell>
        </row>
        <row r="60">
          <cell r="BI60">
            <v>0</v>
          </cell>
          <cell r="BJ60">
            <v>0</v>
          </cell>
          <cell r="BK60">
            <v>0</v>
          </cell>
          <cell r="BL60">
            <v>0</v>
          </cell>
        </row>
        <row r="61">
          <cell r="BI61">
            <v>0</v>
          </cell>
          <cell r="BJ61">
            <v>0</v>
          </cell>
          <cell r="BK61">
            <v>0</v>
          </cell>
          <cell r="BL61">
            <v>0</v>
          </cell>
        </row>
        <row r="62">
          <cell r="BI62">
            <v>0</v>
          </cell>
          <cell r="BJ62">
            <v>0</v>
          </cell>
          <cell r="BK62">
            <v>0</v>
          </cell>
          <cell r="BL62">
            <v>0</v>
          </cell>
        </row>
        <row r="63">
          <cell r="BI63">
            <v>0</v>
          </cell>
          <cell r="BJ63">
            <v>0</v>
          </cell>
          <cell r="BK63">
            <v>0</v>
          </cell>
          <cell r="BL63">
            <v>0</v>
          </cell>
        </row>
        <row r="66">
          <cell r="BI66">
            <v>0</v>
          </cell>
          <cell r="BJ66">
            <v>0</v>
          </cell>
          <cell r="BK66">
            <v>0</v>
          </cell>
          <cell r="BL66">
            <v>0</v>
          </cell>
        </row>
        <row r="67">
          <cell r="BI67">
            <v>0</v>
          </cell>
          <cell r="BJ67">
            <v>0</v>
          </cell>
          <cell r="BK67">
            <v>0</v>
          </cell>
          <cell r="BL67">
            <v>0</v>
          </cell>
        </row>
        <row r="68">
          <cell r="Z68">
            <v>0</v>
          </cell>
          <cell r="AA68">
            <v>0</v>
          </cell>
          <cell r="AB68">
            <v>0</v>
          </cell>
          <cell r="AC68">
            <v>0</v>
          </cell>
          <cell r="AE68">
            <v>0</v>
          </cell>
          <cell r="AF68">
            <v>0</v>
          </cell>
          <cell r="AG68">
            <v>0</v>
          </cell>
          <cell r="AH68">
            <v>0</v>
          </cell>
          <cell r="AJ68">
            <v>0</v>
          </cell>
          <cell r="AK68">
            <v>0</v>
          </cell>
          <cell r="AL68">
            <v>0</v>
          </cell>
          <cell r="AM68">
            <v>0</v>
          </cell>
          <cell r="AO68">
            <v>0</v>
          </cell>
          <cell r="AP68">
            <v>0</v>
          </cell>
          <cell r="AQ68">
            <v>0</v>
          </cell>
          <cell r="AR68">
            <v>0</v>
          </cell>
          <cell r="AT68">
            <v>0</v>
          </cell>
          <cell r="AU68">
            <v>0</v>
          </cell>
          <cell r="AV68">
            <v>0</v>
          </cell>
          <cell r="AW68">
            <v>0</v>
          </cell>
          <cell r="AY68">
            <v>0</v>
          </cell>
          <cell r="AZ68">
            <v>0</v>
          </cell>
          <cell r="BA68">
            <v>0</v>
          </cell>
          <cell r="BB68">
            <v>0</v>
          </cell>
          <cell r="BD68">
            <v>0</v>
          </cell>
          <cell r="BE68">
            <v>0</v>
          </cell>
          <cell r="BF68">
            <v>0</v>
          </cell>
          <cell r="BG68">
            <v>0</v>
          </cell>
          <cell r="BI68">
            <v>0</v>
          </cell>
          <cell r="BJ68">
            <v>0</v>
          </cell>
          <cell r="BK68">
            <v>0</v>
          </cell>
          <cell r="BL68">
            <v>0</v>
          </cell>
        </row>
        <row r="69">
          <cell r="Z69">
            <v>0</v>
          </cell>
          <cell r="AA69">
            <v>0</v>
          </cell>
          <cell r="AB69">
            <v>0</v>
          </cell>
          <cell r="AC69">
            <v>0</v>
          </cell>
          <cell r="AE69">
            <v>0</v>
          </cell>
          <cell r="AF69">
            <v>0</v>
          </cell>
          <cell r="AG69">
            <v>0</v>
          </cell>
          <cell r="AH69">
            <v>0</v>
          </cell>
          <cell r="AJ69">
            <v>0</v>
          </cell>
          <cell r="AK69">
            <v>0</v>
          </cell>
          <cell r="AL69">
            <v>0</v>
          </cell>
          <cell r="AM69">
            <v>0</v>
          </cell>
          <cell r="AO69">
            <v>0</v>
          </cell>
          <cell r="AP69">
            <v>0</v>
          </cell>
          <cell r="AQ69">
            <v>0</v>
          </cell>
          <cell r="AR69">
            <v>0</v>
          </cell>
          <cell r="AT69">
            <v>0</v>
          </cell>
          <cell r="AU69">
            <v>0</v>
          </cell>
          <cell r="AV69">
            <v>0</v>
          </cell>
          <cell r="AW69">
            <v>0</v>
          </cell>
          <cell r="AY69">
            <v>0</v>
          </cell>
          <cell r="AZ69">
            <v>0</v>
          </cell>
          <cell r="BA69">
            <v>0</v>
          </cell>
          <cell r="BB69">
            <v>0</v>
          </cell>
          <cell r="BD69">
            <v>0</v>
          </cell>
          <cell r="BE69">
            <v>0</v>
          </cell>
          <cell r="BF69">
            <v>0</v>
          </cell>
          <cell r="BG69">
            <v>0</v>
          </cell>
          <cell r="BI69">
            <v>0</v>
          </cell>
          <cell r="BJ69">
            <v>0</v>
          </cell>
          <cell r="BK69">
            <v>0</v>
          </cell>
          <cell r="BL69">
            <v>0</v>
          </cell>
        </row>
        <row r="70">
          <cell r="Z70">
            <v>0</v>
          </cell>
          <cell r="AA70">
            <v>0</v>
          </cell>
          <cell r="AB70">
            <v>0</v>
          </cell>
          <cell r="AC70">
            <v>0</v>
          </cell>
          <cell r="AE70">
            <v>0</v>
          </cell>
          <cell r="AF70">
            <v>0</v>
          </cell>
          <cell r="AG70">
            <v>0</v>
          </cell>
          <cell r="AH70">
            <v>0</v>
          </cell>
          <cell r="AJ70">
            <v>0</v>
          </cell>
          <cell r="AK70">
            <v>0</v>
          </cell>
          <cell r="AL70">
            <v>0</v>
          </cell>
          <cell r="AM70">
            <v>0</v>
          </cell>
          <cell r="AO70">
            <v>0</v>
          </cell>
          <cell r="AP70">
            <v>0</v>
          </cell>
          <cell r="AQ70">
            <v>0</v>
          </cell>
          <cell r="AR70">
            <v>0</v>
          </cell>
          <cell r="AT70">
            <v>0</v>
          </cell>
          <cell r="AU70">
            <v>0</v>
          </cell>
          <cell r="AV70">
            <v>0</v>
          </cell>
          <cell r="AW70">
            <v>0</v>
          </cell>
          <cell r="AY70">
            <v>0</v>
          </cell>
          <cell r="AZ70">
            <v>0</v>
          </cell>
          <cell r="BA70">
            <v>0</v>
          </cell>
          <cell r="BB70">
            <v>0</v>
          </cell>
          <cell r="BD70">
            <v>0</v>
          </cell>
          <cell r="BE70">
            <v>0</v>
          </cell>
          <cell r="BF70">
            <v>0</v>
          </cell>
          <cell r="BG70">
            <v>0</v>
          </cell>
          <cell r="BI70">
            <v>0</v>
          </cell>
          <cell r="BJ70">
            <v>0</v>
          </cell>
          <cell r="BK70">
            <v>0</v>
          </cell>
          <cell r="BL70">
            <v>0</v>
          </cell>
        </row>
        <row r="71">
          <cell r="Z71">
            <v>0</v>
          </cell>
          <cell r="AA71">
            <v>0</v>
          </cell>
          <cell r="AB71">
            <v>0</v>
          </cell>
          <cell r="AC71">
            <v>0</v>
          </cell>
          <cell r="AE71">
            <v>0</v>
          </cell>
          <cell r="AF71">
            <v>0</v>
          </cell>
          <cell r="AG71">
            <v>0</v>
          </cell>
          <cell r="AH71">
            <v>0</v>
          </cell>
          <cell r="AJ71">
            <v>0</v>
          </cell>
          <cell r="AK71">
            <v>0</v>
          </cell>
          <cell r="AL71">
            <v>0</v>
          </cell>
          <cell r="AM71">
            <v>0</v>
          </cell>
          <cell r="AO71">
            <v>0</v>
          </cell>
          <cell r="AP71">
            <v>0</v>
          </cell>
          <cell r="AQ71">
            <v>0</v>
          </cell>
          <cell r="AR71">
            <v>0</v>
          </cell>
          <cell r="AT71">
            <v>0</v>
          </cell>
          <cell r="AU71">
            <v>0</v>
          </cell>
          <cell r="AV71">
            <v>0</v>
          </cell>
          <cell r="AW71">
            <v>0</v>
          </cell>
          <cell r="AY71">
            <v>0</v>
          </cell>
          <cell r="AZ71">
            <v>0</v>
          </cell>
          <cell r="BA71">
            <v>0</v>
          </cell>
          <cell r="BB71">
            <v>0</v>
          </cell>
          <cell r="BD71">
            <v>0</v>
          </cell>
          <cell r="BE71">
            <v>0</v>
          </cell>
          <cell r="BF71">
            <v>0</v>
          </cell>
          <cell r="BG71">
            <v>0</v>
          </cell>
          <cell r="BI71">
            <v>0</v>
          </cell>
          <cell r="BJ71">
            <v>0</v>
          </cell>
          <cell r="BK71">
            <v>0</v>
          </cell>
          <cell r="BL71">
            <v>0</v>
          </cell>
        </row>
        <row r="72">
          <cell r="Z72">
            <v>0</v>
          </cell>
          <cell r="AA72">
            <v>0</v>
          </cell>
          <cell r="AB72">
            <v>0</v>
          </cell>
          <cell r="AC72">
            <v>0</v>
          </cell>
          <cell r="AE72">
            <v>0</v>
          </cell>
          <cell r="AF72">
            <v>0</v>
          </cell>
          <cell r="AG72">
            <v>0</v>
          </cell>
          <cell r="AH72">
            <v>0</v>
          </cell>
          <cell r="AJ72">
            <v>0</v>
          </cell>
          <cell r="AK72">
            <v>0</v>
          </cell>
          <cell r="AL72">
            <v>0</v>
          </cell>
          <cell r="AM72">
            <v>0</v>
          </cell>
          <cell r="AO72">
            <v>0</v>
          </cell>
          <cell r="AP72">
            <v>0</v>
          </cell>
          <cell r="AQ72">
            <v>0</v>
          </cell>
          <cell r="AR72">
            <v>0</v>
          </cell>
          <cell r="AT72">
            <v>0</v>
          </cell>
          <cell r="AU72">
            <v>0</v>
          </cell>
          <cell r="AV72">
            <v>0</v>
          </cell>
          <cell r="AW72">
            <v>0</v>
          </cell>
          <cell r="AY72">
            <v>0</v>
          </cell>
          <cell r="AZ72">
            <v>0</v>
          </cell>
          <cell r="BA72">
            <v>0</v>
          </cell>
          <cell r="BB72">
            <v>0</v>
          </cell>
          <cell r="BD72">
            <v>0</v>
          </cell>
          <cell r="BE72">
            <v>0</v>
          </cell>
          <cell r="BF72">
            <v>0</v>
          </cell>
          <cell r="BG72">
            <v>0</v>
          </cell>
          <cell r="BI72">
            <v>0</v>
          </cell>
          <cell r="BJ72">
            <v>0</v>
          </cell>
          <cell r="BK72">
            <v>0</v>
          </cell>
          <cell r="BL72">
            <v>0</v>
          </cell>
        </row>
        <row r="73">
          <cell r="Z73">
            <v>0</v>
          </cell>
          <cell r="AA73">
            <v>0</v>
          </cell>
          <cell r="AB73">
            <v>0</v>
          </cell>
          <cell r="AC73">
            <v>0</v>
          </cell>
          <cell r="AE73">
            <v>0</v>
          </cell>
          <cell r="AF73">
            <v>0</v>
          </cell>
          <cell r="AG73">
            <v>0</v>
          </cell>
          <cell r="AH73">
            <v>0</v>
          </cell>
          <cell r="AJ73">
            <v>0</v>
          </cell>
          <cell r="AK73">
            <v>0</v>
          </cell>
          <cell r="AL73">
            <v>0</v>
          </cell>
          <cell r="AM73">
            <v>0</v>
          </cell>
          <cell r="AO73">
            <v>0</v>
          </cell>
          <cell r="AP73">
            <v>0</v>
          </cell>
          <cell r="AQ73">
            <v>0</v>
          </cell>
          <cell r="AR73">
            <v>0</v>
          </cell>
          <cell r="AT73">
            <v>0</v>
          </cell>
          <cell r="AU73">
            <v>0</v>
          </cell>
          <cell r="AV73">
            <v>0</v>
          </cell>
          <cell r="AW73">
            <v>0</v>
          </cell>
          <cell r="AY73">
            <v>0</v>
          </cell>
          <cell r="AZ73">
            <v>0</v>
          </cell>
          <cell r="BA73">
            <v>0</v>
          </cell>
          <cell r="BB73">
            <v>0</v>
          </cell>
          <cell r="BD73">
            <v>0</v>
          </cell>
          <cell r="BE73">
            <v>0</v>
          </cell>
          <cell r="BF73">
            <v>0</v>
          </cell>
          <cell r="BG73">
            <v>0</v>
          </cell>
          <cell r="BI73">
            <v>0</v>
          </cell>
          <cell r="BJ73">
            <v>0</v>
          </cell>
          <cell r="BK73">
            <v>0</v>
          </cell>
          <cell r="BL73">
            <v>0</v>
          </cell>
        </row>
        <row r="74">
          <cell r="Z74">
            <v>0</v>
          </cell>
          <cell r="AA74">
            <v>0</v>
          </cell>
          <cell r="AB74">
            <v>0</v>
          </cell>
          <cell r="AC74">
            <v>0</v>
          </cell>
          <cell r="AE74">
            <v>0</v>
          </cell>
          <cell r="AF74">
            <v>0</v>
          </cell>
          <cell r="AG74">
            <v>0</v>
          </cell>
          <cell r="AH74">
            <v>0</v>
          </cell>
          <cell r="AJ74">
            <v>0</v>
          </cell>
          <cell r="AK74">
            <v>0</v>
          </cell>
          <cell r="AL74">
            <v>0</v>
          </cell>
          <cell r="AM74">
            <v>0</v>
          </cell>
          <cell r="AO74">
            <v>0</v>
          </cell>
          <cell r="AP74">
            <v>0</v>
          </cell>
          <cell r="AQ74">
            <v>0</v>
          </cell>
          <cell r="AR74">
            <v>0</v>
          </cell>
          <cell r="AT74">
            <v>0</v>
          </cell>
          <cell r="AU74">
            <v>0</v>
          </cell>
          <cell r="AV74">
            <v>0</v>
          </cell>
          <cell r="AW74">
            <v>0</v>
          </cell>
          <cell r="AY74">
            <v>0</v>
          </cell>
          <cell r="AZ74">
            <v>0</v>
          </cell>
          <cell r="BA74">
            <v>0</v>
          </cell>
          <cell r="BB74">
            <v>0</v>
          </cell>
          <cell r="BD74">
            <v>0</v>
          </cell>
          <cell r="BE74">
            <v>0</v>
          </cell>
          <cell r="BF74">
            <v>0</v>
          </cell>
          <cell r="BG74">
            <v>0</v>
          </cell>
          <cell r="BI74">
            <v>0</v>
          </cell>
          <cell r="BJ74">
            <v>0</v>
          </cell>
          <cell r="BK74">
            <v>0</v>
          </cell>
          <cell r="BL74">
            <v>0</v>
          </cell>
        </row>
        <row r="76">
          <cell r="Z76">
            <v>0</v>
          </cell>
          <cell r="AA76">
            <v>0</v>
          </cell>
          <cell r="AB76">
            <v>0</v>
          </cell>
          <cell r="AC76">
            <v>0</v>
          </cell>
          <cell r="AE76">
            <v>0</v>
          </cell>
          <cell r="AF76">
            <v>0</v>
          </cell>
          <cell r="AG76">
            <v>0</v>
          </cell>
          <cell r="AH76">
            <v>0</v>
          </cell>
          <cell r="AJ76">
            <v>0</v>
          </cell>
          <cell r="AK76">
            <v>0</v>
          </cell>
          <cell r="AL76">
            <v>0</v>
          </cell>
          <cell r="AM76">
            <v>0</v>
          </cell>
          <cell r="AO76">
            <v>0</v>
          </cell>
          <cell r="AP76">
            <v>0</v>
          </cell>
          <cell r="AQ76">
            <v>0</v>
          </cell>
          <cell r="AR76">
            <v>0</v>
          </cell>
          <cell r="AT76">
            <v>0</v>
          </cell>
          <cell r="AU76">
            <v>0</v>
          </cell>
          <cell r="AV76">
            <v>0</v>
          </cell>
          <cell r="AW76">
            <v>0</v>
          </cell>
          <cell r="AY76">
            <v>0</v>
          </cell>
          <cell r="AZ76">
            <v>0</v>
          </cell>
          <cell r="BA76">
            <v>0</v>
          </cell>
          <cell r="BB76">
            <v>0</v>
          </cell>
          <cell r="BD76">
            <v>0</v>
          </cell>
          <cell r="BE76">
            <v>0</v>
          </cell>
          <cell r="BF76">
            <v>0</v>
          </cell>
          <cell r="BG76">
            <v>0</v>
          </cell>
          <cell r="BI76">
            <v>0</v>
          </cell>
          <cell r="BJ76">
            <v>0</v>
          </cell>
          <cell r="BK76">
            <v>0</v>
          </cell>
          <cell r="BL76">
            <v>0</v>
          </cell>
        </row>
        <row r="77">
          <cell r="Z77">
            <v>0</v>
          </cell>
          <cell r="AA77">
            <v>0</v>
          </cell>
          <cell r="AB77">
            <v>0</v>
          </cell>
          <cell r="AC77">
            <v>0</v>
          </cell>
          <cell r="AE77">
            <v>0</v>
          </cell>
          <cell r="AF77">
            <v>0</v>
          </cell>
          <cell r="AG77">
            <v>0</v>
          </cell>
          <cell r="AH77">
            <v>0</v>
          </cell>
          <cell r="AJ77">
            <v>0</v>
          </cell>
          <cell r="AK77">
            <v>0</v>
          </cell>
          <cell r="AL77">
            <v>0</v>
          </cell>
          <cell r="AM77">
            <v>0</v>
          </cell>
          <cell r="AO77">
            <v>0</v>
          </cell>
          <cell r="AP77">
            <v>0</v>
          </cell>
          <cell r="AQ77">
            <v>0</v>
          </cell>
          <cell r="AR77">
            <v>0</v>
          </cell>
          <cell r="AT77">
            <v>0</v>
          </cell>
          <cell r="AU77">
            <v>0</v>
          </cell>
          <cell r="AV77">
            <v>0</v>
          </cell>
          <cell r="AW77">
            <v>0</v>
          </cell>
          <cell r="AY77">
            <v>0</v>
          </cell>
          <cell r="AZ77">
            <v>0</v>
          </cell>
          <cell r="BA77">
            <v>0</v>
          </cell>
          <cell r="BB77">
            <v>0</v>
          </cell>
          <cell r="BD77">
            <v>0</v>
          </cell>
          <cell r="BE77">
            <v>0</v>
          </cell>
          <cell r="BF77">
            <v>0</v>
          </cell>
          <cell r="BG77">
            <v>0</v>
          </cell>
          <cell r="BI77">
            <v>0</v>
          </cell>
          <cell r="BJ77">
            <v>0</v>
          </cell>
          <cell r="BK77">
            <v>0</v>
          </cell>
          <cell r="BL77">
            <v>0</v>
          </cell>
        </row>
        <row r="78">
          <cell r="Z78">
            <v>0</v>
          </cell>
          <cell r="AA78">
            <v>0</v>
          </cell>
          <cell r="AB78">
            <v>0</v>
          </cell>
          <cell r="AC78">
            <v>0</v>
          </cell>
          <cell r="AE78">
            <v>0</v>
          </cell>
          <cell r="AF78">
            <v>0</v>
          </cell>
          <cell r="AG78">
            <v>0</v>
          </cell>
          <cell r="AH78">
            <v>0</v>
          </cell>
          <cell r="AJ78">
            <v>0</v>
          </cell>
          <cell r="AK78">
            <v>0</v>
          </cell>
          <cell r="AL78">
            <v>0</v>
          </cell>
          <cell r="AM78">
            <v>0</v>
          </cell>
          <cell r="AO78">
            <v>0</v>
          </cell>
          <cell r="AP78">
            <v>0</v>
          </cell>
          <cell r="AQ78">
            <v>0</v>
          </cell>
          <cell r="AR78">
            <v>0</v>
          </cell>
          <cell r="AT78">
            <v>0</v>
          </cell>
          <cell r="AU78">
            <v>0</v>
          </cell>
          <cell r="AV78">
            <v>0</v>
          </cell>
          <cell r="AW78">
            <v>0</v>
          </cell>
          <cell r="AY78">
            <v>0</v>
          </cell>
          <cell r="AZ78">
            <v>0</v>
          </cell>
          <cell r="BA78">
            <v>0</v>
          </cell>
          <cell r="BB78">
            <v>0</v>
          </cell>
          <cell r="BD78">
            <v>0</v>
          </cell>
          <cell r="BE78">
            <v>0</v>
          </cell>
          <cell r="BF78">
            <v>0</v>
          </cell>
          <cell r="BG78">
            <v>0</v>
          </cell>
          <cell r="BI78">
            <v>0</v>
          </cell>
          <cell r="BJ78">
            <v>0</v>
          </cell>
          <cell r="BK78">
            <v>0</v>
          </cell>
          <cell r="BL78">
            <v>0</v>
          </cell>
        </row>
        <row r="79">
          <cell r="Z79">
            <v>0</v>
          </cell>
          <cell r="AA79">
            <v>0</v>
          </cell>
          <cell r="AB79">
            <v>0</v>
          </cell>
          <cell r="AC79">
            <v>0</v>
          </cell>
        </row>
        <row r="80">
          <cell r="BD80">
            <v>0</v>
          </cell>
          <cell r="BE80">
            <v>0</v>
          </cell>
          <cell r="BF80">
            <v>0</v>
          </cell>
          <cell r="BG80">
            <v>0</v>
          </cell>
        </row>
        <row r="81">
          <cell r="AT81">
            <v>0</v>
          </cell>
          <cell r="AU81">
            <v>0</v>
          </cell>
          <cell r="AV81">
            <v>0</v>
          </cell>
          <cell r="AW81">
            <v>0</v>
          </cell>
        </row>
        <row r="82">
          <cell r="Z82">
            <v>0</v>
          </cell>
          <cell r="AA82">
            <v>0</v>
          </cell>
          <cell r="AB82">
            <v>0</v>
          </cell>
          <cell r="AC82">
            <v>0</v>
          </cell>
          <cell r="AE82">
            <v>0</v>
          </cell>
          <cell r="AF82">
            <v>0</v>
          </cell>
          <cell r="AG82">
            <v>0</v>
          </cell>
          <cell r="AH82">
            <v>0</v>
          </cell>
          <cell r="AJ82">
            <v>0</v>
          </cell>
          <cell r="AK82">
            <v>0</v>
          </cell>
          <cell r="AL82">
            <v>0</v>
          </cell>
          <cell r="AM82">
            <v>0</v>
          </cell>
          <cell r="AO82">
            <v>0</v>
          </cell>
          <cell r="AP82">
            <v>0</v>
          </cell>
          <cell r="AQ82">
            <v>0</v>
          </cell>
          <cell r="AR82">
            <v>0</v>
          </cell>
          <cell r="AT82">
            <v>0</v>
          </cell>
          <cell r="AU82">
            <v>0</v>
          </cell>
          <cell r="AV82">
            <v>0</v>
          </cell>
          <cell r="AW82">
            <v>0</v>
          </cell>
          <cell r="AY82">
            <v>0</v>
          </cell>
          <cell r="AZ82">
            <v>0</v>
          </cell>
          <cell r="BA82">
            <v>0</v>
          </cell>
          <cell r="BB82">
            <v>0</v>
          </cell>
          <cell r="BD82">
            <v>0</v>
          </cell>
          <cell r="BE82">
            <v>0</v>
          </cell>
          <cell r="BF82">
            <v>0</v>
          </cell>
          <cell r="BG82">
            <v>0</v>
          </cell>
          <cell r="BI82">
            <v>0</v>
          </cell>
          <cell r="BJ82">
            <v>0</v>
          </cell>
          <cell r="BK82">
            <v>0</v>
          </cell>
          <cell r="BL82">
            <v>0</v>
          </cell>
        </row>
        <row r="83">
          <cell r="Z83">
            <v>0</v>
          </cell>
          <cell r="AA83">
            <v>0</v>
          </cell>
          <cell r="AB83">
            <v>0</v>
          </cell>
          <cell r="AC83">
            <v>0</v>
          </cell>
          <cell r="AE83">
            <v>0</v>
          </cell>
          <cell r="AF83">
            <v>0</v>
          </cell>
          <cell r="AG83">
            <v>0</v>
          </cell>
          <cell r="AH83">
            <v>0</v>
          </cell>
          <cell r="AJ83">
            <v>0</v>
          </cell>
          <cell r="AK83">
            <v>0</v>
          </cell>
          <cell r="AL83">
            <v>0</v>
          </cell>
          <cell r="AM83">
            <v>0</v>
          </cell>
          <cell r="AO83">
            <v>0</v>
          </cell>
          <cell r="AP83">
            <v>0</v>
          </cell>
          <cell r="AQ83">
            <v>0</v>
          </cell>
          <cell r="AR83">
            <v>0</v>
          </cell>
          <cell r="AT83">
            <v>0</v>
          </cell>
          <cell r="AU83">
            <v>0</v>
          </cell>
          <cell r="AV83">
            <v>0</v>
          </cell>
          <cell r="AW83">
            <v>0</v>
          </cell>
          <cell r="AY83">
            <v>0</v>
          </cell>
          <cell r="AZ83">
            <v>0</v>
          </cell>
          <cell r="BA83">
            <v>0</v>
          </cell>
          <cell r="BB83">
            <v>0</v>
          </cell>
          <cell r="BD83">
            <v>0</v>
          </cell>
          <cell r="BE83">
            <v>0</v>
          </cell>
          <cell r="BF83">
            <v>0</v>
          </cell>
          <cell r="BG83">
            <v>0</v>
          </cell>
          <cell r="BI83">
            <v>0</v>
          </cell>
          <cell r="BJ83">
            <v>0</v>
          </cell>
          <cell r="BK83">
            <v>0</v>
          </cell>
          <cell r="BL83">
            <v>0</v>
          </cell>
        </row>
        <row r="84">
          <cell r="Z84">
            <v>0</v>
          </cell>
          <cell r="AA84">
            <v>0</v>
          </cell>
          <cell r="AB84">
            <v>0</v>
          </cell>
          <cell r="AC84">
            <v>0</v>
          </cell>
          <cell r="AE84">
            <v>0</v>
          </cell>
          <cell r="AF84">
            <v>0</v>
          </cell>
          <cell r="AG84">
            <v>0</v>
          </cell>
          <cell r="AH84">
            <v>0</v>
          </cell>
          <cell r="AJ84">
            <v>0</v>
          </cell>
          <cell r="AK84">
            <v>0</v>
          </cell>
          <cell r="AL84">
            <v>0</v>
          </cell>
          <cell r="AM84">
            <v>0</v>
          </cell>
          <cell r="AO84">
            <v>0</v>
          </cell>
          <cell r="AP84">
            <v>0</v>
          </cell>
          <cell r="AQ84">
            <v>0</v>
          </cell>
          <cell r="AR84">
            <v>0</v>
          </cell>
          <cell r="AT84">
            <v>0</v>
          </cell>
          <cell r="AU84">
            <v>0</v>
          </cell>
          <cell r="AV84">
            <v>0</v>
          </cell>
          <cell r="AW84">
            <v>0</v>
          </cell>
          <cell r="AY84">
            <v>0</v>
          </cell>
          <cell r="AZ84">
            <v>0</v>
          </cell>
          <cell r="BA84">
            <v>0</v>
          </cell>
          <cell r="BB84">
            <v>0</v>
          </cell>
          <cell r="BD84">
            <v>0</v>
          </cell>
          <cell r="BE84">
            <v>0</v>
          </cell>
          <cell r="BF84">
            <v>0</v>
          </cell>
          <cell r="BG84">
            <v>0</v>
          </cell>
          <cell r="BI84">
            <v>0</v>
          </cell>
          <cell r="BJ84">
            <v>0</v>
          </cell>
          <cell r="BK84">
            <v>0</v>
          </cell>
          <cell r="BL84">
            <v>0</v>
          </cell>
        </row>
        <row r="85">
          <cell r="Z85">
            <v>0</v>
          </cell>
          <cell r="AA85">
            <v>0</v>
          </cell>
          <cell r="AB85">
            <v>0</v>
          </cell>
          <cell r="AC85">
            <v>0</v>
          </cell>
        </row>
        <row r="86">
          <cell r="BD86">
            <v>0</v>
          </cell>
          <cell r="BE86">
            <v>0</v>
          </cell>
          <cell r="BF86">
            <v>0</v>
          </cell>
          <cell r="BG86">
            <v>0</v>
          </cell>
        </row>
        <row r="87">
          <cell r="AT87">
            <v>0</v>
          </cell>
          <cell r="AU87">
            <v>0</v>
          </cell>
          <cell r="AV87">
            <v>0</v>
          </cell>
          <cell r="AW87">
            <v>0</v>
          </cell>
        </row>
        <row r="88">
          <cell r="Z88">
            <v>0</v>
          </cell>
          <cell r="AA88">
            <v>0</v>
          </cell>
          <cell r="AB88">
            <v>0</v>
          </cell>
          <cell r="AC88">
            <v>0</v>
          </cell>
          <cell r="AE88">
            <v>0</v>
          </cell>
          <cell r="AF88">
            <v>0</v>
          </cell>
          <cell r="AG88">
            <v>0</v>
          </cell>
          <cell r="AH88">
            <v>0</v>
          </cell>
          <cell r="AJ88">
            <v>0</v>
          </cell>
          <cell r="AK88">
            <v>0</v>
          </cell>
          <cell r="AL88">
            <v>0</v>
          </cell>
          <cell r="AM88">
            <v>0</v>
          </cell>
          <cell r="AO88">
            <v>0</v>
          </cell>
          <cell r="AP88">
            <v>0</v>
          </cell>
          <cell r="AQ88">
            <v>0</v>
          </cell>
          <cell r="AR88">
            <v>0</v>
          </cell>
          <cell r="AT88">
            <v>0</v>
          </cell>
          <cell r="AU88">
            <v>0</v>
          </cell>
          <cell r="AV88">
            <v>0</v>
          </cell>
          <cell r="AW88">
            <v>0</v>
          </cell>
          <cell r="AY88">
            <v>0</v>
          </cell>
          <cell r="AZ88">
            <v>0</v>
          </cell>
          <cell r="BA88">
            <v>0</v>
          </cell>
          <cell r="BB88">
            <v>0</v>
          </cell>
          <cell r="BD88">
            <v>0</v>
          </cell>
          <cell r="BE88">
            <v>0</v>
          </cell>
          <cell r="BF88">
            <v>0</v>
          </cell>
          <cell r="BG88">
            <v>0</v>
          </cell>
          <cell r="BI88">
            <v>0</v>
          </cell>
          <cell r="BJ88">
            <v>0</v>
          </cell>
          <cell r="BK88">
            <v>0</v>
          </cell>
          <cell r="BL88">
            <v>0</v>
          </cell>
        </row>
        <row r="93">
          <cell r="BI93">
            <v>0</v>
          </cell>
          <cell r="BJ93">
            <v>0</v>
          </cell>
          <cell r="BK93">
            <v>0</v>
          </cell>
          <cell r="BL93">
            <v>0</v>
          </cell>
        </row>
        <row r="94">
          <cell r="BI94">
            <v>0</v>
          </cell>
          <cell r="BJ94">
            <v>0</v>
          </cell>
          <cell r="BK94">
            <v>0</v>
          </cell>
          <cell r="BL94">
            <v>0</v>
          </cell>
        </row>
        <row r="95">
          <cell r="Z95">
            <v>0</v>
          </cell>
          <cell r="AA95">
            <v>0</v>
          </cell>
          <cell r="AB95">
            <v>0</v>
          </cell>
          <cell r="AC95">
            <v>0</v>
          </cell>
          <cell r="AE95">
            <v>0</v>
          </cell>
          <cell r="AF95">
            <v>0</v>
          </cell>
          <cell r="AG95">
            <v>0</v>
          </cell>
          <cell r="AH95">
            <v>0</v>
          </cell>
          <cell r="AJ95">
            <v>0</v>
          </cell>
          <cell r="AK95">
            <v>0</v>
          </cell>
          <cell r="AL95">
            <v>0</v>
          </cell>
          <cell r="AM95">
            <v>0</v>
          </cell>
          <cell r="AO95">
            <v>0</v>
          </cell>
          <cell r="AP95">
            <v>0</v>
          </cell>
          <cell r="AQ95">
            <v>0</v>
          </cell>
          <cell r="AR95">
            <v>0</v>
          </cell>
          <cell r="AT95">
            <v>0</v>
          </cell>
          <cell r="AU95">
            <v>0</v>
          </cell>
          <cell r="AV95">
            <v>0</v>
          </cell>
          <cell r="AW95">
            <v>0</v>
          </cell>
          <cell r="AY95">
            <v>0</v>
          </cell>
          <cell r="AZ95">
            <v>0</v>
          </cell>
          <cell r="BA95">
            <v>0</v>
          </cell>
          <cell r="BB95">
            <v>0</v>
          </cell>
          <cell r="BD95">
            <v>0</v>
          </cell>
          <cell r="BE95">
            <v>0</v>
          </cell>
          <cell r="BF95">
            <v>0</v>
          </cell>
          <cell r="BG95">
            <v>0</v>
          </cell>
          <cell r="BI95">
            <v>0</v>
          </cell>
          <cell r="BJ95">
            <v>0</v>
          </cell>
          <cell r="BK95">
            <v>0</v>
          </cell>
          <cell r="BL95">
            <v>0</v>
          </cell>
        </row>
        <row r="96">
          <cell r="Z96">
            <v>0</v>
          </cell>
          <cell r="AA96">
            <v>0</v>
          </cell>
          <cell r="AB96">
            <v>0</v>
          </cell>
          <cell r="AC96">
            <v>0</v>
          </cell>
          <cell r="AE96">
            <v>0</v>
          </cell>
          <cell r="AF96">
            <v>0</v>
          </cell>
          <cell r="AG96">
            <v>0</v>
          </cell>
          <cell r="AH96">
            <v>0</v>
          </cell>
          <cell r="AJ96">
            <v>0</v>
          </cell>
          <cell r="AK96">
            <v>0</v>
          </cell>
          <cell r="AL96">
            <v>0</v>
          </cell>
          <cell r="AM96">
            <v>0</v>
          </cell>
          <cell r="AO96">
            <v>0</v>
          </cell>
          <cell r="AP96">
            <v>0</v>
          </cell>
          <cell r="AQ96">
            <v>0</v>
          </cell>
          <cell r="AR96">
            <v>0</v>
          </cell>
          <cell r="AT96">
            <v>0</v>
          </cell>
          <cell r="AU96">
            <v>0</v>
          </cell>
          <cell r="AV96">
            <v>0</v>
          </cell>
          <cell r="AW96">
            <v>0</v>
          </cell>
          <cell r="AY96">
            <v>0</v>
          </cell>
          <cell r="AZ96">
            <v>0</v>
          </cell>
          <cell r="BA96">
            <v>0</v>
          </cell>
          <cell r="BB96">
            <v>0</v>
          </cell>
          <cell r="BD96">
            <v>0</v>
          </cell>
          <cell r="BE96">
            <v>0</v>
          </cell>
          <cell r="BF96">
            <v>0</v>
          </cell>
          <cell r="BG96">
            <v>0</v>
          </cell>
          <cell r="BI96">
            <v>0</v>
          </cell>
          <cell r="BJ96">
            <v>0</v>
          </cell>
          <cell r="BK96">
            <v>0</v>
          </cell>
          <cell r="BL96">
            <v>0</v>
          </cell>
        </row>
        <row r="97">
          <cell r="Z97">
            <v>0</v>
          </cell>
          <cell r="AA97">
            <v>0</v>
          </cell>
          <cell r="AB97">
            <v>0</v>
          </cell>
          <cell r="AC97">
            <v>0</v>
          </cell>
          <cell r="AE97">
            <v>0</v>
          </cell>
          <cell r="AF97">
            <v>0</v>
          </cell>
          <cell r="AG97">
            <v>0</v>
          </cell>
          <cell r="AH97">
            <v>0</v>
          </cell>
          <cell r="AJ97">
            <v>0</v>
          </cell>
          <cell r="AK97">
            <v>0</v>
          </cell>
          <cell r="AL97">
            <v>0</v>
          </cell>
          <cell r="AM97">
            <v>0</v>
          </cell>
          <cell r="AO97">
            <v>0</v>
          </cell>
          <cell r="AP97">
            <v>0</v>
          </cell>
          <cell r="AQ97">
            <v>0</v>
          </cell>
          <cell r="AR97">
            <v>0</v>
          </cell>
          <cell r="AT97">
            <v>0</v>
          </cell>
          <cell r="AU97">
            <v>0</v>
          </cell>
          <cell r="AV97">
            <v>0</v>
          </cell>
          <cell r="AW97">
            <v>0</v>
          </cell>
          <cell r="AY97">
            <v>0</v>
          </cell>
          <cell r="AZ97">
            <v>0</v>
          </cell>
          <cell r="BA97">
            <v>0</v>
          </cell>
          <cell r="BB97">
            <v>0</v>
          </cell>
          <cell r="BD97">
            <v>0</v>
          </cell>
          <cell r="BE97">
            <v>0</v>
          </cell>
          <cell r="BF97">
            <v>0</v>
          </cell>
          <cell r="BG97">
            <v>0</v>
          </cell>
          <cell r="BI97">
            <v>0</v>
          </cell>
          <cell r="BJ97">
            <v>0</v>
          </cell>
          <cell r="BK97">
            <v>0</v>
          </cell>
          <cell r="BL97">
            <v>0</v>
          </cell>
        </row>
        <row r="98">
          <cell r="Z98">
            <v>0</v>
          </cell>
          <cell r="AA98">
            <v>0</v>
          </cell>
          <cell r="AB98">
            <v>0</v>
          </cell>
          <cell r="AC98">
            <v>0</v>
          </cell>
          <cell r="AE98">
            <v>0</v>
          </cell>
          <cell r="AF98">
            <v>0</v>
          </cell>
          <cell r="AG98">
            <v>0</v>
          </cell>
          <cell r="AH98">
            <v>0</v>
          </cell>
          <cell r="AJ98">
            <v>0</v>
          </cell>
          <cell r="AK98">
            <v>0</v>
          </cell>
          <cell r="AL98">
            <v>0</v>
          </cell>
          <cell r="AM98">
            <v>0</v>
          </cell>
          <cell r="AO98">
            <v>0</v>
          </cell>
          <cell r="AP98">
            <v>0</v>
          </cell>
          <cell r="AQ98">
            <v>0</v>
          </cell>
          <cell r="AR98">
            <v>0</v>
          </cell>
          <cell r="AT98">
            <v>0</v>
          </cell>
          <cell r="AU98">
            <v>0</v>
          </cell>
          <cell r="AV98">
            <v>0</v>
          </cell>
          <cell r="AW98">
            <v>0</v>
          </cell>
          <cell r="AY98">
            <v>0</v>
          </cell>
          <cell r="AZ98">
            <v>0</v>
          </cell>
          <cell r="BA98">
            <v>0</v>
          </cell>
          <cell r="BB98">
            <v>0</v>
          </cell>
          <cell r="BD98">
            <v>0</v>
          </cell>
          <cell r="BE98">
            <v>0</v>
          </cell>
          <cell r="BF98">
            <v>0</v>
          </cell>
          <cell r="BG98">
            <v>0</v>
          </cell>
          <cell r="BI98">
            <v>0</v>
          </cell>
          <cell r="BJ98">
            <v>0</v>
          </cell>
          <cell r="BK98">
            <v>0</v>
          </cell>
          <cell r="BL98">
            <v>0</v>
          </cell>
        </row>
        <row r="101">
          <cell r="Z101">
            <v>0</v>
          </cell>
          <cell r="AA101">
            <v>0</v>
          </cell>
          <cell r="AB101">
            <v>0</v>
          </cell>
          <cell r="AC101">
            <v>0</v>
          </cell>
          <cell r="AE101">
            <v>0</v>
          </cell>
          <cell r="AF101">
            <v>0</v>
          </cell>
          <cell r="AG101">
            <v>0</v>
          </cell>
          <cell r="AH101">
            <v>0</v>
          </cell>
          <cell r="AJ101">
            <v>0</v>
          </cell>
          <cell r="AK101">
            <v>0</v>
          </cell>
          <cell r="AL101">
            <v>0</v>
          </cell>
          <cell r="AM101">
            <v>0</v>
          </cell>
          <cell r="AO101">
            <v>0</v>
          </cell>
          <cell r="AP101">
            <v>0</v>
          </cell>
          <cell r="AQ101">
            <v>0</v>
          </cell>
          <cell r="AR101">
            <v>0</v>
          </cell>
          <cell r="AT101">
            <v>0</v>
          </cell>
          <cell r="AU101">
            <v>0</v>
          </cell>
          <cell r="AV101">
            <v>0</v>
          </cell>
          <cell r="AW101">
            <v>0</v>
          </cell>
          <cell r="AY101">
            <v>0</v>
          </cell>
          <cell r="AZ101">
            <v>0</v>
          </cell>
          <cell r="BA101">
            <v>0</v>
          </cell>
          <cell r="BB101">
            <v>0</v>
          </cell>
          <cell r="BD101">
            <v>0</v>
          </cell>
          <cell r="BE101">
            <v>0</v>
          </cell>
          <cell r="BF101">
            <v>0</v>
          </cell>
          <cell r="BG101">
            <v>0</v>
          </cell>
          <cell r="BI101">
            <v>0</v>
          </cell>
          <cell r="BJ101">
            <v>0</v>
          </cell>
          <cell r="BK101">
            <v>0</v>
          </cell>
          <cell r="BL101">
            <v>0</v>
          </cell>
        </row>
        <row r="102">
          <cell r="Z102">
            <v>0</v>
          </cell>
          <cell r="AA102">
            <v>0</v>
          </cell>
          <cell r="AB102">
            <v>0</v>
          </cell>
          <cell r="AC102">
            <v>0</v>
          </cell>
          <cell r="AE102">
            <v>0</v>
          </cell>
          <cell r="AF102">
            <v>0</v>
          </cell>
          <cell r="AG102">
            <v>0</v>
          </cell>
          <cell r="AH102">
            <v>0</v>
          </cell>
          <cell r="AJ102">
            <v>0</v>
          </cell>
          <cell r="AK102">
            <v>0</v>
          </cell>
          <cell r="AL102">
            <v>0</v>
          </cell>
          <cell r="AM102">
            <v>0</v>
          </cell>
          <cell r="AO102">
            <v>0</v>
          </cell>
          <cell r="AP102">
            <v>0</v>
          </cell>
          <cell r="AQ102">
            <v>0</v>
          </cell>
          <cell r="AR102">
            <v>0</v>
          </cell>
          <cell r="AT102">
            <v>0</v>
          </cell>
          <cell r="AU102">
            <v>0</v>
          </cell>
          <cell r="AV102">
            <v>0</v>
          </cell>
          <cell r="AW102">
            <v>0</v>
          </cell>
          <cell r="AY102">
            <v>0</v>
          </cell>
          <cell r="AZ102">
            <v>0</v>
          </cell>
          <cell r="BA102">
            <v>0</v>
          </cell>
          <cell r="BB102">
            <v>0</v>
          </cell>
          <cell r="BD102">
            <v>0</v>
          </cell>
          <cell r="BE102">
            <v>0</v>
          </cell>
          <cell r="BF102">
            <v>0</v>
          </cell>
          <cell r="BG102">
            <v>0</v>
          </cell>
          <cell r="BI102">
            <v>0</v>
          </cell>
          <cell r="BJ102">
            <v>0</v>
          </cell>
          <cell r="BK102">
            <v>0</v>
          </cell>
          <cell r="BL102">
            <v>0</v>
          </cell>
        </row>
        <row r="104">
          <cell r="Z104">
            <v>0</v>
          </cell>
          <cell r="AA104">
            <v>0</v>
          </cell>
          <cell r="AB104">
            <v>0</v>
          </cell>
          <cell r="AC104">
            <v>0</v>
          </cell>
          <cell r="AE104">
            <v>0</v>
          </cell>
          <cell r="AF104">
            <v>0</v>
          </cell>
          <cell r="AG104">
            <v>0</v>
          </cell>
          <cell r="AH104">
            <v>0</v>
          </cell>
          <cell r="AJ104">
            <v>0</v>
          </cell>
          <cell r="AK104">
            <v>0</v>
          </cell>
          <cell r="AL104">
            <v>0</v>
          </cell>
          <cell r="AM104">
            <v>0</v>
          </cell>
          <cell r="AO104">
            <v>0</v>
          </cell>
          <cell r="AP104">
            <v>0</v>
          </cell>
          <cell r="AQ104">
            <v>0</v>
          </cell>
          <cell r="AR104">
            <v>0</v>
          </cell>
          <cell r="AT104">
            <v>0</v>
          </cell>
          <cell r="AU104">
            <v>0</v>
          </cell>
          <cell r="AV104">
            <v>0</v>
          </cell>
          <cell r="AW104">
            <v>0</v>
          </cell>
          <cell r="AY104">
            <v>0</v>
          </cell>
          <cell r="AZ104">
            <v>0</v>
          </cell>
          <cell r="BA104">
            <v>0</v>
          </cell>
          <cell r="BB104">
            <v>0</v>
          </cell>
          <cell r="BD104">
            <v>0</v>
          </cell>
          <cell r="BE104">
            <v>0</v>
          </cell>
          <cell r="BF104">
            <v>0</v>
          </cell>
          <cell r="BG104">
            <v>0</v>
          </cell>
          <cell r="BI104">
            <v>0</v>
          </cell>
          <cell r="BJ104">
            <v>0</v>
          </cell>
          <cell r="BK104">
            <v>0</v>
          </cell>
          <cell r="BL104">
            <v>0</v>
          </cell>
        </row>
        <row r="105">
          <cell r="Z105">
            <v>0</v>
          </cell>
          <cell r="AA105">
            <v>0</v>
          </cell>
          <cell r="AB105">
            <v>0</v>
          </cell>
          <cell r="AC105">
            <v>0</v>
          </cell>
          <cell r="AE105">
            <v>0</v>
          </cell>
          <cell r="AF105">
            <v>0</v>
          </cell>
          <cell r="AG105">
            <v>0</v>
          </cell>
          <cell r="AH105">
            <v>0</v>
          </cell>
          <cell r="AJ105">
            <v>0</v>
          </cell>
          <cell r="AK105">
            <v>0</v>
          </cell>
          <cell r="AL105">
            <v>0</v>
          </cell>
          <cell r="AM105">
            <v>0</v>
          </cell>
          <cell r="AO105">
            <v>0</v>
          </cell>
          <cell r="AP105">
            <v>0</v>
          </cell>
          <cell r="AQ105">
            <v>0</v>
          </cell>
          <cell r="AR105">
            <v>0</v>
          </cell>
          <cell r="AT105">
            <v>0</v>
          </cell>
          <cell r="AU105">
            <v>0</v>
          </cell>
          <cell r="AV105">
            <v>0</v>
          </cell>
          <cell r="AW105">
            <v>0</v>
          </cell>
          <cell r="AY105">
            <v>0</v>
          </cell>
          <cell r="AZ105">
            <v>0</v>
          </cell>
          <cell r="BA105">
            <v>0</v>
          </cell>
          <cell r="BB105">
            <v>0</v>
          </cell>
          <cell r="BD105">
            <v>0</v>
          </cell>
          <cell r="BE105">
            <v>0</v>
          </cell>
          <cell r="BF105">
            <v>0</v>
          </cell>
          <cell r="BG105">
            <v>0</v>
          </cell>
          <cell r="BI105">
            <v>0</v>
          </cell>
          <cell r="BJ105">
            <v>0</v>
          </cell>
          <cell r="BK105">
            <v>0</v>
          </cell>
          <cell r="BL105">
            <v>0</v>
          </cell>
        </row>
        <row r="106">
          <cell r="Z106">
            <v>0</v>
          </cell>
          <cell r="AA106">
            <v>0</v>
          </cell>
          <cell r="AB106">
            <v>0</v>
          </cell>
          <cell r="AC106">
            <v>0</v>
          </cell>
          <cell r="AE106">
            <v>0</v>
          </cell>
          <cell r="AF106">
            <v>0</v>
          </cell>
          <cell r="AG106">
            <v>0</v>
          </cell>
          <cell r="AH106">
            <v>0</v>
          </cell>
          <cell r="AJ106">
            <v>0</v>
          </cell>
          <cell r="AK106">
            <v>0</v>
          </cell>
          <cell r="AL106">
            <v>0</v>
          </cell>
          <cell r="AM106">
            <v>0</v>
          </cell>
          <cell r="AO106">
            <v>0</v>
          </cell>
          <cell r="AP106">
            <v>0</v>
          </cell>
          <cell r="AQ106">
            <v>0</v>
          </cell>
          <cell r="AR106">
            <v>0</v>
          </cell>
          <cell r="AT106">
            <v>0</v>
          </cell>
          <cell r="AU106">
            <v>0</v>
          </cell>
          <cell r="AV106">
            <v>0</v>
          </cell>
          <cell r="AW106">
            <v>0</v>
          </cell>
          <cell r="AY106">
            <v>0</v>
          </cell>
          <cell r="AZ106">
            <v>0</v>
          </cell>
          <cell r="BA106">
            <v>0</v>
          </cell>
          <cell r="BB106">
            <v>0</v>
          </cell>
          <cell r="BD106">
            <v>0</v>
          </cell>
          <cell r="BE106">
            <v>0</v>
          </cell>
          <cell r="BF106">
            <v>0</v>
          </cell>
          <cell r="BG106">
            <v>0</v>
          </cell>
          <cell r="BI106">
            <v>0</v>
          </cell>
          <cell r="BJ106">
            <v>0</v>
          </cell>
          <cell r="BK106">
            <v>0</v>
          </cell>
          <cell r="BL106">
            <v>0</v>
          </cell>
        </row>
        <row r="107">
          <cell r="Z107">
            <v>0</v>
          </cell>
          <cell r="AA107">
            <v>0</v>
          </cell>
          <cell r="AB107">
            <v>0</v>
          </cell>
          <cell r="AC107">
            <v>0</v>
          </cell>
          <cell r="AE107">
            <v>0</v>
          </cell>
          <cell r="AF107">
            <v>0</v>
          </cell>
          <cell r="AG107">
            <v>0</v>
          </cell>
          <cell r="AH107">
            <v>0</v>
          </cell>
          <cell r="AJ107">
            <v>0</v>
          </cell>
          <cell r="AK107">
            <v>0</v>
          </cell>
          <cell r="AL107">
            <v>0</v>
          </cell>
          <cell r="AM107">
            <v>0</v>
          </cell>
          <cell r="AO107">
            <v>0</v>
          </cell>
          <cell r="AP107">
            <v>0</v>
          </cell>
          <cell r="AQ107">
            <v>0</v>
          </cell>
          <cell r="AR107">
            <v>0</v>
          </cell>
          <cell r="AT107">
            <v>0</v>
          </cell>
          <cell r="AU107">
            <v>0</v>
          </cell>
          <cell r="AV107">
            <v>0</v>
          </cell>
          <cell r="AW107">
            <v>0</v>
          </cell>
          <cell r="AY107">
            <v>0</v>
          </cell>
          <cell r="AZ107">
            <v>0</v>
          </cell>
          <cell r="BA107">
            <v>0</v>
          </cell>
          <cell r="BB107">
            <v>0</v>
          </cell>
          <cell r="BD107">
            <v>0</v>
          </cell>
          <cell r="BE107">
            <v>0</v>
          </cell>
          <cell r="BF107">
            <v>0</v>
          </cell>
          <cell r="BG107">
            <v>0</v>
          </cell>
          <cell r="BI107">
            <v>0</v>
          </cell>
          <cell r="BJ107">
            <v>0</v>
          </cell>
          <cell r="BK107">
            <v>0</v>
          </cell>
          <cell r="BL107">
            <v>0</v>
          </cell>
        </row>
        <row r="108">
          <cell r="Z108">
            <v>0</v>
          </cell>
          <cell r="AA108">
            <v>0</v>
          </cell>
          <cell r="AB108">
            <v>0</v>
          </cell>
          <cell r="AC108">
            <v>0</v>
          </cell>
          <cell r="AE108">
            <v>0</v>
          </cell>
          <cell r="AF108">
            <v>0</v>
          </cell>
          <cell r="AG108">
            <v>0</v>
          </cell>
          <cell r="AH108">
            <v>0</v>
          </cell>
          <cell r="AJ108">
            <v>0</v>
          </cell>
          <cell r="AK108">
            <v>0</v>
          </cell>
          <cell r="AL108">
            <v>0</v>
          </cell>
          <cell r="AM108">
            <v>0</v>
          </cell>
          <cell r="AO108">
            <v>0</v>
          </cell>
          <cell r="AP108">
            <v>0</v>
          </cell>
          <cell r="AQ108">
            <v>0</v>
          </cell>
          <cell r="AR108">
            <v>0</v>
          </cell>
          <cell r="AT108">
            <v>0</v>
          </cell>
          <cell r="AU108">
            <v>0</v>
          </cell>
          <cell r="AV108">
            <v>0</v>
          </cell>
          <cell r="AW108">
            <v>0</v>
          </cell>
          <cell r="AY108">
            <v>0</v>
          </cell>
          <cell r="AZ108">
            <v>0</v>
          </cell>
          <cell r="BA108">
            <v>0</v>
          </cell>
          <cell r="BB108">
            <v>0</v>
          </cell>
          <cell r="BD108">
            <v>0</v>
          </cell>
          <cell r="BE108">
            <v>0</v>
          </cell>
          <cell r="BF108">
            <v>0</v>
          </cell>
          <cell r="BG108">
            <v>0</v>
          </cell>
          <cell r="BI108">
            <v>0</v>
          </cell>
          <cell r="BJ108">
            <v>0</v>
          </cell>
          <cell r="BK108">
            <v>0</v>
          </cell>
          <cell r="BL108">
            <v>0</v>
          </cell>
        </row>
        <row r="109">
          <cell r="Z109">
            <v>0</v>
          </cell>
          <cell r="AA109">
            <v>0</v>
          </cell>
          <cell r="AB109">
            <v>0</v>
          </cell>
          <cell r="AC109">
            <v>0</v>
          </cell>
          <cell r="AE109">
            <v>0</v>
          </cell>
          <cell r="AF109">
            <v>0</v>
          </cell>
          <cell r="AG109">
            <v>0</v>
          </cell>
          <cell r="AH109">
            <v>0</v>
          </cell>
          <cell r="AJ109">
            <v>0</v>
          </cell>
          <cell r="AK109">
            <v>0</v>
          </cell>
          <cell r="AL109">
            <v>0</v>
          </cell>
          <cell r="AM109">
            <v>0</v>
          </cell>
          <cell r="AO109">
            <v>0</v>
          </cell>
          <cell r="AP109">
            <v>0</v>
          </cell>
          <cell r="AQ109">
            <v>0</v>
          </cell>
          <cell r="AR109">
            <v>0</v>
          </cell>
          <cell r="AT109">
            <v>0</v>
          </cell>
          <cell r="AU109">
            <v>0</v>
          </cell>
          <cell r="AV109">
            <v>0</v>
          </cell>
          <cell r="AW109">
            <v>0</v>
          </cell>
          <cell r="AY109">
            <v>0</v>
          </cell>
          <cell r="AZ109">
            <v>0</v>
          </cell>
          <cell r="BA109">
            <v>0</v>
          </cell>
          <cell r="BB109">
            <v>0</v>
          </cell>
          <cell r="BD109">
            <v>0</v>
          </cell>
          <cell r="BE109">
            <v>0</v>
          </cell>
          <cell r="BF109">
            <v>0</v>
          </cell>
          <cell r="BG109">
            <v>0</v>
          </cell>
          <cell r="BI109">
            <v>0</v>
          </cell>
          <cell r="BJ109">
            <v>0</v>
          </cell>
          <cell r="BK109">
            <v>0</v>
          </cell>
          <cell r="BL109">
            <v>0</v>
          </cell>
        </row>
        <row r="110">
          <cell r="Z110">
            <v>0</v>
          </cell>
          <cell r="AA110">
            <v>0</v>
          </cell>
          <cell r="AB110">
            <v>0</v>
          </cell>
          <cell r="AC110">
            <v>0</v>
          </cell>
          <cell r="AE110">
            <v>0</v>
          </cell>
          <cell r="AF110">
            <v>0</v>
          </cell>
          <cell r="AG110">
            <v>0</v>
          </cell>
          <cell r="AH110">
            <v>0</v>
          </cell>
          <cell r="AJ110">
            <v>0</v>
          </cell>
          <cell r="AK110">
            <v>0</v>
          </cell>
          <cell r="AL110">
            <v>0</v>
          </cell>
          <cell r="AM110">
            <v>0</v>
          </cell>
          <cell r="AO110">
            <v>0</v>
          </cell>
          <cell r="AP110">
            <v>0</v>
          </cell>
          <cell r="AQ110">
            <v>0</v>
          </cell>
          <cell r="AR110">
            <v>0</v>
          </cell>
          <cell r="AT110">
            <v>0</v>
          </cell>
          <cell r="AU110">
            <v>0</v>
          </cell>
          <cell r="AV110">
            <v>0</v>
          </cell>
          <cell r="AW110">
            <v>0</v>
          </cell>
          <cell r="AY110">
            <v>0</v>
          </cell>
          <cell r="AZ110">
            <v>0</v>
          </cell>
          <cell r="BA110">
            <v>0</v>
          </cell>
          <cell r="BB110">
            <v>0</v>
          </cell>
          <cell r="BD110">
            <v>0</v>
          </cell>
          <cell r="BE110">
            <v>0</v>
          </cell>
          <cell r="BF110">
            <v>0</v>
          </cell>
          <cell r="BG110">
            <v>0</v>
          </cell>
          <cell r="BI110">
            <v>0</v>
          </cell>
          <cell r="BJ110">
            <v>0</v>
          </cell>
          <cell r="BK110">
            <v>0</v>
          </cell>
          <cell r="BL110">
            <v>0</v>
          </cell>
        </row>
        <row r="112">
          <cell r="Z112">
            <v>0</v>
          </cell>
          <cell r="AA112">
            <v>0</v>
          </cell>
          <cell r="AB112">
            <v>0</v>
          </cell>
          <cell r="AC112">
            <v>0</v>
          </cell>
        </row>
        <row r="113">
          <cell r="Z113">
            <v>0</v>
          </cell>
          <cell r="AA113">
            <v>0</v>
          </cell>
          <cell r="AB113">
            <v>0</v>
          </cell>
          <cell r="AC113">
            <v>0</v>
          </cell>
        </row>
        <row r="114">
          <cell r="BI114">
            <v>0</v>
          </cell>
          <cell r="BJ114">
            <v>0</v>
          </cell>
          <cell r="BK114">
            <v>0</v>
          </cell>
          <cell r="BL114">
            <v>0</v>
          </cell>
        </row>
        <row r="115">
          <cell r="BI115">
            <v>0</v>
          </cell>
          <cell r="BJ115">
            <v>0</v>
          </cell>
          <cell r="BK115">
            <v>0</v>
          </cell>
          <cell r="BL115">
            <v>0</v>
          </cell>
        </row>
        <row r="116">
          <cell r="BI116">
            <v>0</v>
          </cell>
          <cell r="BJ116">
            <v>0</v>
          </cell>
          <cell r="BK116">
            <v>0</v>
          </cell>
          <cell r="BL116">
            <v>0</v>
          </cell>
        </row>
        <row r="117">
          <cell r="BI117">
            <v>0</v>
          </cell>
          <cell r="BJ117">
            <v>0</v>
          </cell>
          <cell r="BK117">
            <v>0</v>
          </cell>
          <cell r="BL117">
            <v>0</v>
          </cell>
        </row>
        <row r="118">
          <cell r="BI118">
            <v>0</v>
          </cell>
          <cell r="BJ118">
            <v>0</v>
          </cell>
          <cell r="BK118">
            <v>0</v>
          </cell>
          <cell r="BL118">
            <v>0</v>
          </cell>
        </row>
        <row r="119">
          <cell r="BI119">
            <v>0</v>
          </cell>
          <cell r="BJ119">
            <v>0</v>
          </cell>
          <cell r="BK119">
            <v>0</v>
          </cell>
          <cell r="BL119">
            <v>0</v>
          </cell>
        </row>
        <row r="120">
          <cell r="Z120">
            <v>0</v>
          </cell>
          <cell r="AA120">
            <v>0</v>
          </cell>
          <cell r="AB120">
            <v>0</v>
          </cell>
          <cell r="AC120">
            <v>0</v>
          </cell>
          <cell r="AE120">
            <v>0</v>
          </cell>
          <cell r="AF120">
            <v>0</v>
          </cell>
          <cell r="AG120">
            <v>0</v>
          </cell>
          <cell r="AH120">
            <v>0</v>
          </cell>
          <cell r="AJ120">
            <v>0</v>
          </cell>
          <cell r="AK120">
            <v>0</v>
          </cell>
          <cell r="AL120">
            <v>0</v>
          </cell>
          <cell r="AM120">
            <v>0</v>
          </cell>
          <cell r="AO120">
            <v>0</v>
          </cell>
          <cell r="AP120">
            <v>0</v>
          </cell>
          <cell r="AQ120">
            <v>0</v>
          </cell>
          <cell r="AR120">
            <v>0</v>
          </cell>
          <cell r="AT120">
            <v>0</v>
          </cell>
          <cell r="AU120">
            <v>0</v>
          </cell>
          <cell r="AV120">
            <v>0</v>
          </cell>
          <cell r="AW120">
            <v>0</v>
          </cell>
          <cell r="AY120">
            <v>0</v>
          </cell>
          <cell r="AZ120">
            <v>0</v>
          </cell>
          <cell r="BA120">
            <v>0</v>
          </cell>
          <cell r="BB120">
            <v>0</v>
          </cell>
          <cell r="BD120">
            <v>0</v>
          </cell>
          <cell r="BE120">
            <v>0</v>
          </cell>
          <cell r="BF120">
            <v>0</v>
          </cell>
          <cell r="BG120">
            <v>0</v>
          </cell>
          <cell r="BI120">
            <v>0</v>
          </cell>
          <cell r="BJ120">
            <v>0</v>
          </cell>
          <cell r="BK120">
            <v>0</v>
          </cell>
          <cell r="BL120">
            <v>0</v>
          </cell>
        </row>
        <row r="121">
          <cell r="Z121">
            <v>0</v>
          </cell>
          <cell r="AA121">
            <v>0</v>
          </cell>
          <cell r="AB121">
            <v>0</v>
          </cell>
          <cell r="AC121">
            <v>0</v>
          </cell>
          <cell r="AE121">
            <v>0</v>
          </cell>
          <cell r="AF121">
            <v>0</v>
          </cell>
          <cell r="AG121">
            <v>0</v>
          </cell>
          <cell r="AH121">
            <v>0</v>
          </cell>
          <cell r="AJ121">
            <v>0</v>
          </cell>
          <cell r="AK121">
            <v>0</v>
          </cell>
          <cell r="AL121">
            <v>0</v>
          </cell>
          <cell r="AM121">
            <v>0</v>
          </cell>
          <cell r="AO121">
            <v>0</v>
          </cell>
          <cell r="AP121">
            <v>0</v>
          </cell>
          <cell r="AQ121">
            <v>0</v>
          </cell>
          <cell r="AR121">
            <v>0</v>
          </cell>
          <cell r="AT121">
            <v>0</v>
          </cell>
          <cell r="AU121">
            <v>0</v>
          </cell>
          <cell r="AV121">
            <v>0</v>
          </cell>
          <cell r="AW121">
            <v>0</v>
          </cell>
          <cell r="AY121">
            <v>0</v>
          </cell>
          <cell r="AZ121">
            <v>0</v>
          </cell>
          <cell r="BA121">
            <v>0</v>
          </cell>
          <cell r="BB121">
            <v>0</v>
          </cell>
          <cell r="BD121">
            <v>0</v>
          </cell>
          <cell r="BE121">
            <v>0</v>
          </cell>
          <cell r="BF121">
            <v>0</v>
          </cell>
          <cell r="BG121">
            <v>0</v>
          </cell>
          <cell r="BI121">
            <v>0</v>
          </cell>
          <cell r="BJ121">
            <v>0</v>
          </cell>
          <cell r="BK121">
            <v>0</v>
          </cell>
          <cell r="BL121">
            <v>0</v>
          </cell>
        </row>
        <row r="122">
          <cell r="Z122">
            <v>0</v>
          </cell>
          <cell r="AA122">
            <v>0</v>
          </cell>
          <cell r="AB122">
            <v>0</v>
          </cell>
          <cell r="AC122">
            <v>0</v>
          </cell>
        </row>
        <row r="123">
          <cell r="Z123">
            <v>0</v>
          </cell>
          <cell r="AA123">
            <v>0</v>
          </cell>
          <cell r="AB123">
            <v>0</v>
          </cell>
          <cell r="AC123">
            <v>0</v>
          </cell>
        </row>
        <row r="124">
          <cell r="Z124">
            <v>0</v>
          </cell>
          <cell r="AA124">
            <v>0</v>
          </cell>
          <cell r="AB124">
            <v>0</v>
          </cell>
          <cell r="AC124">
            <v>0</v>
          </cell>
          <cell r="AE124">
            <v>0</v>
          </cell>
          <cell r="AF124">
            <v>0</v>
          </cell>
          <cell r="AG124">
            <v>0</v>
          </cell>
          <cell r="AH124">
            <v>0</v>
          </cell>
          <cell r="AJ124">
            <v>0</v>
          </cell>
          <cell r="AK124">
            <v>0</v>
          </cell>
          <cell r="AL124">
            <v>0</v>
          </cell>
          <cell r="AM124">
            <v>0</v>
          </cell>
          <cell r="AO124">
            <v>0</v>
          </cell>
          <cell r="AP124">
            <v>0</v>
          </cell>
          <cell r="AQ124">
            <v>0</v>
          </cell>
          <cell r="AR124">
            <v>0</v>
          </cell>
          <cell r="AT124">
            <v>0</v>
          </cell>
          <cell r="AU124">
            <v>0</v>
          </cell>
          <cell r="AV124">
            <v>0</v>
          </cell>
          <cell r="AW124">
            <v>0</v>
          </cell>
          <cell r="AY124">
            <v>0</v>
          </cell>
          <cell r="AZ124">
            <v>0</v>
          </cell>
          <cell r="BA124">
            <v>0</v>
          </cell>
          <cell r="BB124">
            <v>0</v>
          </cell>
          <cell r="BD124">
            <v>0</v>
          </cell>
          <cell r="BE124">
            <v>0</v>
          </cell>
          <cell r="BF124">
            <v>0</v>
          </cell>
          <cell r="BG124">
            <v>0</v>
          </cell>
          <cell r="BI124">
            <v>0</v>
          </cell>
          <cell r="BJ124">
            <v>0</v>
          </cell>
          <cell r="BK124">
            <v>0</v>
          </cell>
          <cell r="BL124">
            <v>0</v>
          </cell>
        </row>
        <row r="125">
          <cell r="Z125">
            <v>0</v>
          </cell>
          <cell r="AA125">
            <v>0</v>
          </cell>
          <cell r="AB125">
            <v>0</v>
          </cell>
          <cell r="AC125">
            <v>0</v>
          </cell>
          <cell r="AE125">
            <v>0</v>
          </cell>
          <cell r="AF125">
            <v>0</v>
          </cell>
          <cell r="AG125">
            <v>0</v>
          </cell>
          <cell r="AH125">
            <v>0</v>
          </cell>
          <cell r="AJ125">
            <v>0</v>
          </cell>
          <cell r="AK125">
            <v>0</v>
          </cell>
          <cell r="AL125">
            <v>0</v>
          </cell>
          <cell r="AM125">
            <v>0</v>
          </cell>
          <cell r="AO125">
            <v>0</v>
          </cell>
          <cell r="AP125">
            <v>0</v>
          </cell>
          <cell r="AQ125">
            <v>0</v>
          </cell>
          <cell r="AR125">
            <v>0</v>
          </cell>
          <cell r="AT125">
            <v>0</v>
          </cell>
          <cell r="AU125">
            <v>0</v>
          </cell>
          <cell r="AV125">
            <v>0</v>
          </cell>
          <cell r="AW125">
            <v>0</v>
          </cell>
          <cell r="AY125">
            <v>0</v>
          </cell>
          <cell r="AZ125">
            <v>0</v>
          </cell>
          <cell r="BA125">
            <v>0</v>
          </cell>
          <cell r="BB125">
            <v>0</v>
          </cell>
          <cell r="BD125">
            <v>0</v>
          </cell>
          <cell r="BE125">
            <v>0</v>
          </cell>
          <cell r="BF125">
            <v>0</v>
          </cell>
          <cell r="BG125">
            <v>0</v>
          </cell>
          <cell r="BI125">
            <v>0</v>
          </cell>
          <cell r="BJ125">
            <v>0</v>
          </cell>
          <cell r="BK125">
            <v>0</v>
          </cell>
          <cell r="BL125">
            <v>0</v>
          </cell>
        </row>
        <row r="126">
          <cell r="Z126">
            <v>0</v>
          </cell>
          <cell r="AA126">
            <v>0</v>
          </cell>
          <cell r="AB126">
            <v>0</v>
          </cell>
          <cell r="AC126">
            <v>0</v>
          </cell>
          <cell r="AE126">
            <v>0</v>
          </cell>
          <cell r="AF126">
            <v>0</v>
          </cell>
          <cell r="AG126">
            <v>0</v>
          </cell>
          <cell r="AH126">
            <v>0</v>
          </cell>
          <cell r="AJ126">
            <v>0</v>
          </cell>
          <cell r="AK126">
            <v>0</v>
          </cell>
          <cell r="AL126">
            <v>0</v>
          </cell>
          <cell r="AM126">
            <v>0</v>
          </cell>
          <cell r="AO126">
            <v>0</v>
          </cell>
          <cell r="AP126">
            <v>0</v>
          </cell>
          <cell r="AQ126">
            <v>0</v>
          </cell>
          <cell r="AR126">
            <v>0</v>
          </cell>
          <cell r="AT126">
            <v>0</v>
          </cell>
          <cell r="AU126">
            <v>0</v>
          </cell>
          <cell r="AV126">
            <v>0</v>
          </cell>
          <cell r="AW126">
            <v>0</v>
          </cell>
          <cell r="AY126">
            <v>0</v>
          </cell>
          <cell r="AZ126">
            <v>0</v>
          </cell>
          <cell r="BA126">
            <v>0</v>
          </cell>
          <cell r="BB126">
            <v>0</v>
          </cell>
          <cell r="BD126">
            <v>0</v>
          </cell>
          <cell r="BE126">
            <v>0</v>
          </cell>
          <cell r="BF126">
            <v>0</v>
          </cell>
          <cell r="BG126">
            <v>0</v>
          </cell>
          <cell r="BI126">
            <v>0</v>
          </cell>
          <cell r="BJ126">
            <v>0</v>
          </cell>
          <cell r="BK126">
            <v>0</v>
          </cell>
          <cell r="BL126">
            <v>0</v>
          </cell>
        </row>
        <row r="127">
          <cell r="Z127">
            <v>0</v>
          </cell>
          <cell r="AA127">
            <v>0</v>
          </cell>
          <cell r="AB127">
            <v>0</v>
          </cell>
          <cell r="AC127">
            <v>0</v>
          </cell>
          <cell r="AE127">
            <v>0</v>
          </cell>
          <cell r="AF127">
            <v>0</v>
          </cell>
          <cell r="AG127">
            <v>0</v>
          </cell>
          <cell r="AH127">
            <v>0</v>
          </cell>
          <cell r="AJ127">
            <v>0</v>
          </cell>
          <cell r="AK127">
            <v>0</v>
          </cell>
          <cell r="AL127">
            <v>0</v>
          </cell>
          <cell r="AM127">
            <v>0</v>
          </cell>
          <cell r="AO127">
            <v>0</v>
          </cell>
          <cell r="AP127">
            <v>0</v>
          </cell>
          <cell r="AQ127">
            <v>0</v>
          </cell>
          <cell r="AR127">
            <v>0</v>
          </cell>
          <cell r="AT127">
            <v>0</v>
          </cell>
          <cell r="AU127">
            <v>0</v>
          </cell>
          <cell r="AV127">
            <v>0</v>
          </cell>
          <cell r="AW127">
            <v>0</v>
          </cell>
          <cell r="AY127">
            <v>0</v>
          </cell>
          <cell r="AZ127">
            <v>0</v>
          </cell>
          <cell r="BA127">
            <v>0</v>
          </cell>
          <cell r="BB127">
            <v>0</v>
          </cell>
          <cell r="BD127">
            <v>0</v>
          </cell>
          <cell r="BE127">
            <v>0</v>
          </cell>
          <cell r="BF127">
            <v>0</v>
          </cell>
          <cell r="BG127">
            <v>0</v>
          </cell>
          <cell r="BI127">
            <v>0</v>
          </cell>
          <cell r="BJ127">
            <v>0</v>
          </cell>
          <cell r="BK127">
            <v>0</v>
          </cell>
          <cell r="BL127">
            <v>0</v>
          </cell>
        </row>
        <row r="128">
          <cell r="BI128">
            <v>0</v>
          </cell>
          <cell r="BJ128">
            <v>0</v>
          </cell>
          <cell r="BK128">
            <v>0</v>
          </cell>
          <cell r="BL128">
            <v>0</v>
          </cell>
        </row>
        <row r="129">
          <cell r="BI129">
            <v>0</v>
          </cell>
          <cell r="BJ129">
            <v>0</v>
          </cell>
          <cell r="BK129">
            <v>0</v>
          </cell>
          <cell r="BL129">
            <v>0</v>
          </cell>
        </row>
        <row r="130">
          <cell r="Z130">
            <v>0</v>
          </cell>
          <cell r="AA130">
            <v>0</v>
          </cell>
          <cell r="AB130">
            <v>0</v>
          </cell>
          <cell r="AC130">
            <v>0</v>
          </cell>
          <cell r="AE130">
            <v>0</v>
          </cell>
          <cell r="AF130">
            <v>0</v>
          </cell>
          <cell r="AG130">
            <v>0</v>
          </cell>
          <cell r="AH130">
            <v>0</v>
          </cell>
          <cell r="AJ130">
            <v>0</v>
          </cell>
          <cell r="AK130">
            <v>0</v>
          </cell>
          <cell r="AL130">
            <v>0</v>
          </cell>
          <cell r="AM130">
            <v>0</v>
          </cell>
          <cell r="AO130">
            <v>0</v>
          </cell>
          <cell r="AP130">
            <v>0</v>
          </cell>
          <cell r="AQ130">
            <v>0</v>
          </cell>
          <cell r="AR130">
            <v>0</v>
          </cell>
          <cell r="AT130">
            <v>0</v>
          </cell>
          <cell r="AU130">
            <v>0</v>
          </cell>
          <cell r="AV130">
            <v>0</v>
          </cell>
          <cell r="AW130">
            <v>0</v>
          </cell>
          <cell r="AY130">
            <v>0</v>
          </cell>
          <cell r="AZ130">
            <v>0</v>
          </cell>
          <cell r="BA130">
            <v>0</v>
          </cell>
          <cell r="BB130">
            <v>0</v>
          </cell>
          <cell r="BD130">
            <v>0</v>
          </cell>
          <cell r="BE130">
            <v>0</v>
          </cell>
          <cell r="BF130">
            <v>0</v>
          </cell>
          <cell r="BG130">
            <v>0</v>
          </cell>
          <cell r="BI130">
            <v>0</v>
          </cell>
          <cell r="BJ130">
            <v>0</v>
          </cell>
          <cell r="BK130">
            <v>0</v>
          </cell>
          <cell r="BL130">
            <v>0</v>
          </cell>
        </row>
        <row r="131">
          <cell r="Z131">
            <v>0</v>
          </cell>
          <cell r="AA131">
            <v>0</v>
          </cell>
          <cell r="AB131">
            <v>0</v>
          </cell>
          <cell r="AC131">
            <v>0</v>
          </cell>
          <cell r="AE131">
            <v>0</v>
          </cell>
          <cell r="AF131">
            <v>0</v>
          </cell>
          <cell r="AG131">
            <v>0</v>
          </cell>
          <cell r="AH131">
            <v>0</v>
          </cell>
          <cell r="AJ131">
            <v>0</v>
          </cell>
          <cell r="AK131">
            <v>0</v>
          </cell>
          <cell r="AL131">
            <v>0</v>
          </cell>
          <cell r="AM131">
            <v>0</v>
          </cell>
          <cell r="AO131">
            <v>0</v>
          </cell>
          <cell r="AP131">
            <v>0</v>
          </cell>
          <cell r="AQ131">
            <v>0</v>
          </cell>
          <cell r="AR131">
            <v>0</v>
          </cell>
          <cell r="AT131">
            <v>0</v>
          </cell>
          <cell r="AU131">
            <v>0</v>
          </cell>
          <cell r="AV131">
            <v>0</v>
          </cell>
          <cell r="AW131">
            <v>0</v>
          </cell>
          <cell r="AY131">
            <v>0</v>
          </cell>
          <cell r="AZ131">
            <v>0</v>
          </cell>
          <cell r="BA131">
            <v>0</v>
          </cell>
          <cell r="BB131">
            <v>0</v>
          </cell>
          <cell r="BD131">
            <v>0</v>
          </cell>
          <cell r="BE131">
            <v>0</v>
          </cell>
          <cell r="BF131">
            <v>0</v>
          </cell>
          <cell r="BG131">
            <v>0</v>
          </cell>
          <cell r="BI131">
            <v>0</v>
          </cell>
          <cell r="BJ131">
            <v>0</v>
          </cell>
          <cell r="BK131">
            <v>0</v>
          </cell>
          <cell r="BL131">
            <v>0</v>
          </cell>
        </row>
        <row r="132">
          <cell r="BI132">
            <v>0</v>
          </cell>
          <cell r="BJ132">
            <v>0</v>
          </cell>
          <cell r="BK132">
            <v>0</v>
          </cell>
          <cell r="BL132">
            <v>0</v>
          </cell>
        </row>
        <row r="133">
          <cell r="Z133">
            <v>0</v>
          </cell>
          <cell r="AA133">
            <v>0</v>
          </cell>
          <cell r="AB133">
            <v>0</v>
          </cell>
          <cell r="AC133">
            <v>0</v>
          </cell>
          <cell r="AE133">
            <v>0</v>
          </cell>
          <cell r="AF133">
            <v>0</v>
          </cell>
          <cell r="AG133">
            <v>0</v>
          </cell>
          <cell r="AH133">
            <v>0</v>
          </cell>
          <cell r="AJ133">
            <v>0</v>
          </cell>
          <cell r="AK133">
            <v>0</v>
          </cell>
          <cell r="AL133">
            <v>0</v>
          </cell>
          <cell r="AM133">
            <v>0</v>
          </cell>
          <cell r="AO133">
            <v>0</v>
          </cell>
          <cell r="AP133">
            <v>0</v>
          </cell>
          <cell r="AQ133">
            <v>0</v>
          </cell>
          <cell r="AR133">
            <v>0</v>
          </cell>
          <cell r="AT133">
            <v>0</v>
          </cell>
          <cell r="AU133">
            <v>0</v>
          </cell>
          <cell r="AV133">
            <v>0</v>
          </cell>
          <cell r="AW133">
            <v>0</v>
          </cell>
          <cell r="AY133">
            <v>0</v>
          </cell>
          <cell r="AZ133">
            <v>0</v>
          </cell>
          <cell r="BA133">
            <v>0</v>
          </cell>
          <cell r="BB133">
            <v>0</v>
          </cell>
          <cell r="BD133">
            <v>0</v>
          </cell>
          <cell r="BE133">
            <v>0</v>
          </cell>
          <cell r="BF133">
            <v>0</v>
          </cell>
          <cell r="BG133">
            <v>0</v>
          </cell>
          <cell r="BI133">
            <v>0</v>
          </cell>
          <cell r="BJ133">
            <v>0</v>
          </cell>
          <cell r="BK133">
            <v>0</v>
          </cell>
          <cell r="BL133">
            <v>0</v>
          </cell>
        </row>
        <row r="134">
          <cell r="Z134">
            <v>0</v>
          </cell>
          <cell r="AA134">
            <v>0</v>
          </cell>
          <cell r="AB134">
            <v>0</v>
          </cell>
          <cell r="AC134">
            <v>0</v>
          </cell>
          <cell r="AE134">
            <v>0</v>
          </cell>
          <cell r="AF134">
            <v>0</v>
          </cell>
          <cell r="AG134">
            <v>0</v>
          </cell>
          <cell r="AH134">
            <v>0</v>
          </cell>
          <cell r="AJ134">
            <v>0</v>
          </cell>
          <cell r="AK134">
            <v>0</v>
          </cell>
          <cell r="AL134">
            <v>0</v>
          </cell>
          <cell r="AM134">
            <v>0</v>
          </cell>
          <cell r="AO134">
            <v>0</v>
          </cell>
          <cell r="AP134">
            <v>0</v>
          </cell>
          <cell r="AQ134">
            <v>0</v>
          </cell>
          <cell r="AR134">
            <v>0</v>
          </cell>
          <cell r="AT134">
            <v>0</v>
          </cell>
          <cell r="AU134">
            <v>0</v>
          </cell>
          <cell r="AV134">
            <v>0</v>
          </cell>
          <cell r="AW134">
            <v>0</v>
          </cell>
          <cell r="AY134">
            <v>0</v>
          </cell>
          <cell r="AZ134">
            <v>0</v>
          </cell>
          <cell r="BA134">
            <v>0</v>
          </cell>
          <cell r="BB134">
            <v>0</v>
          </cell>
          <cell r="BD134">
            <v>0</v>
          </cell>
          <cell r="BE134">
            <v>0</v>
          </cell>
          <cell r="BF134">
            <v>0</v>
          </cell>
          <cell r="BG134">
            <v>0</v>
          </cell>
          <cell r="BI134">
            <v>0</v>
          </cell>
          <cell r="BJ134">
            <v>0</v>
          </cell>
          <cell r="BK134">
            <v>0</v>
          </cell>
          <cell r="BL134">
            <v>0</v>
          </cell>
        </row>
        <row r="135">
          <cell r="Z135">
            <v>0</v>
          </cell>
          <cell r="AA135">
            <v>0</v>
          </cell>
          <cell r="AB135">
            <v>0</v>
          </cell>
          <cell r="AC135">
            <v>0</v>
          </cell>
          <cell r="AE135">
            <v>0</v>
          </cell>
          <cell r="AF135">
            <v>0</v>
          </cell>
          <cell r="AG135">
            <v>0</v>
          </cell>
          <cell r="AH135">
            <v>0</v>
          </cell>
          <cell r="AJ135">
            <v>0</v>
          </cell>
          <cell r="AK135">
            <v>0</v>
          </cell>
          <cell r="AL135">
            <v>0</v>
          </cell>
          <cell r="AM135">
            <v>0</v>
          </cell>
          <cell r="AO135">
            <v>0</v>
          </cell>
          <cell r="AP135">
            <v>0</v>
          </cell>
          <cell r="AQ135">
            <v>0</v>
          </cell>
          <cell r="AR135">
            <v>0</v>
          </cell>
          <cell r="AT135">
            <v>0</v>
          </cell>
          <cell r="AU135">
            <v>0</v>
          </cell>
          <cell r="AV135">
            <v>0</v>
          </cell>
          <cell r="AW135">
            <v>0</v>
          </cell>
          <cell r="AY135">
            <v>0</v>
          </cell>
          <cell r="AZ135">
            <v>0</v>
          </cell>
          <cell r="BA135">
            <v>0</v>
          </cell>
          <cell r="BB135">
            <v>0</v>
          </cell>
          <cell r="BD135">
            <v>0</v>
          </cell>
          <cell r="BE135">
            <v>0</v>
          </cell>
          <cell r="BF135">
            <v>0</v>
          </cell>
          <cell r="BG135">
            <v>0</v>
          </cell>
          <cell r="BI135">
            <v>0</v>
          </cell>
          <cell r="BJ135">
            <v>0</v>
          </cell>
          <cell r="BK135">
            <v>0</v>
          </cell>
          <cell r="BL135">
            <v>0</v>
          </cell>
        </row>
        <row r="136">
          <cell r="Z136">
            <v>0</v>
          </cell>
          <cell r="AA136">
            <v>0</v>
          </cell>
          <cell r="AB136">
            <v>0</v>
          </cell>
          <cell r="AC136">
            <v>0</v>
          </cell>
          <cell r="AE136">
            <v>0</v>
          </cell>
          <cell r="AF136">
            <v>0</v>
          </cell>
          <cell r="AG136">
            <v>0</v>
          </cell>
          <cell r="AH136">
            <v>0</v>
          </cell>
          <cell r="AJ136">
            <v>0</v>
          </cell>
          <cell r="AK136">
            <v>0</v>
          </cell>
          <cell r="AL136">
            <v>0</v>
          </cell>
          <cell r="AM136">
            <v>0</v>
          </cell>
          <cell r="AO136">
            <v>0</v>
          </cell>
          <cell r="AP136">
            <v>0</v>
          </cell>
          <cell r="AQ136">
            <v>0</v>
          </cell>
          <cell r="AR136">
            <v>0</v>
          </cell>
          <cell r="AT136">
            <v>0</v>
          </cell>
          <cell r="AU136">
            <v>0</v>
          </cell>
          <cell r="AV136">
            <v>0</v>
          </cell>
          <cell r="AW136">
            <v>0</v>
          </cell>
          <cell r="AY136">
            <v>0</v>
          </cell>
          <cell r="AZ136">
            <v>0</v>
          </cell>
          <cell r="BA136">
            <v>0</v>
          </cell>
          <cell r="BB136">
            <v>0</v>
          </cell>
          <cell r="BD136">
            <v>0</v>
          </cell>
          <cell r="BE136">
            <v>0</v>
          </cell>
          <cell r="BF136">
            <v>0</v>
          </cell>
          <cell r="BG136">
            <v>0</v>
          </cell>
          <cell r="BI136">
            <v>0</v>
          </cell>
          <cell r="BJ136">
            <v>0</v>
          </cell>
          <cell r="BK136">
            <v>0</v>
          </cell>
          <cell r="BL136">
            <v>0</v>
          </cell>
        </row>
        <row r="137">
          <cell r="Z137">
            <v>0</v>
          </cell>
          <cell r="AA137">
            <v>0</v>
          </cell>
          <cell r="AB137">
            <v>0</v>
          </cell>
          <cell r="AC137">
            <v>0</v>
          </cell>
          <cell r="AE137">
            <v>0</v>
          </cell>
          <cell r="AF137">
            <v>0</v>
          </cell>
          <cell r="AG137">
            <v>0</v>
          </cell>
          <cell r="AH137">
            <v>0</v>
          </cell>
          <cell r="AJ137">
            <v>0</v>
          </cell>
          <cell r="AK137">
            <v>0</v>
          </cell>
          <cell r="AL137">
            <v>0</v>
          </cell>
          <cell r="AM137">
            <v>0</v>
          </cell>
          <cell r="AO137">
            <v>0</v>
          </cell>
          <cell r="AP137">
            <v>0</v>
          </cell>
          <cell r="AQ137">
            <v>0</v>
          </cell>
          <cell r="AR137">
            <v>0</v>
          </cell>
          <cell r="AT137">
            <v>0</v>
          </cell>
          <cell r="AU137">
            <v>0</v>
          </cell>
          <cell r="AV137">
            <v>0</v>
          </cell>
          <cell r="AW137">
            <v>0</v>
          </cell>
          <cell r="AY137">
            <v>0</v>
          </cell>
          <cell r="AZ137">
            <v>0</v>
          </cell>
          <cell r="BA137">
            <v>0</v>
          </cell>
          <cell r="BB137">
            <v>0</v>
          </cell>
          <cell r="BD137">
            <v>0</v>
          </cell>
          <cell r="BE137">
            <v>0</v>
          </cell>
          <cell r="BF137">
            <v>0</v>
          </cell>
          <cell r="BG137">
            <v>0</v>
          </cell>
          <cell r="BI137">
            <v>0</v>
          </cell>
          <cell r="BJ137">
            <v>0</v>
          </cell>
          <cell r="BK137">
            <v>0</v>
          </cell>
          <cell r="BL137">
            <v>0</v>
          </cell>
        </row>
        <row r="138">
          <cell r="Z138">
            <v>0</v>
          </cell>
          <cell r="AA138">
            <v>0</v>
          </cell>
          <cell r="AB138">
            <v>0</v>
          </cell>
          <cell r="AC138">
            <v>0</v>
          </cell>
          <cell r="AE138">
            <v>0</v>
          </cell>
          <cell r="AF138">
            <v>0</v>
          </cell>
          <cell r="AG138">
            <v>0</v>
          </cell>
          <cell r="AH138">
            <v>0</v>
          </cell>
          <cell r="AJ138">
            <v>0</v>
          </cell>
          <cell r="AK138">
            <v>0</v>
          </cell>
          <cell r="AL138">
            <v>0</v>
          </cell>
          <cell r="AM138">
            <v>0</v>
          </cell>
          <cell r="AO138">
            <v>0</v>
          </cell>
          <cell r="AP138">
            <v>0</v>
          </cell>
          <cell r="AQ138">
            <v>0</v>
          </cell>
          <cell r="AR138">
            <v>0</v>
          </cell>
          <cell r="AT138">
            <v>0</v>
          </cell>
          <cell r="AU138">
            <v>0</v>
          </cell>
          <cell r="AV138">
            <v>0</v>
          </cell>
          <cell r="AW138">
            <v>0</v>
          </cell>
          <cell r="AY138">
            <v>0</v>
          </cell>
          <cell r="AZ138">
            <v>0</v>
          </cell>
          <cell r="BA138">
            <v>0</v>
          </cell>
          <cell r="BB138">
            <v>0</v>
          </cell>
          <cell r="BD138">
            <v>0</v>
          </cell>
          <cell r="BE138">
            <v>0</v>
          </cell>
          <cell r="BF138">
            <v>0</v>
          </cell>
          <cell r="BG138">
            <v>0</v>
          </cell>
          <cell r="BI138">
            <v>0</v>
          </cell>
          <cell r="BJ138">
            <v>0</v>
          </cell>
          <cell r="BK138">
            <v>0</v>
          </cell>
          <cell r="BL138">
            <v>0</v>
          </cell>
        </row>
        <row r="139">
          <cell r="BI139">
            <v>0</v>
          </cell>
          <cell r="BJ139">
            <v>0</v>
          </cell>
          <cell r="BK139">
            <v>0</v>
          </cell>
          <cell r="BL139">
            <v>0</v>
          </cell>
        </row>
        <row r="140">
          <cell r="Z140">
            <v>0</v>
          </cell>
          <cell r="AA140">
            <v>0</v>
          </cell>
          <cell r="AB140">
            <v>0</v>
          </cell>
          <cell r="AC140">
            <v>0</v>
          </cell>
          <cell r="AE140">
            <v>0</v>
          </cell>
          <cell r="AF140">
            <v>0</v>
          </cell>
          <cell r="AG140">
            <v>0</v>
          </cell>
          <cell r="AH140">
            <v>0</v>
          </cell>
          <cell r="AJ140">
            <v>0</v>
          </cell>
          <cell r="AK140">
            <v>0</v>
          </cell>
          <cell r="AL140">
            <v>0</v>
          </cell>
          <cell r="AM140">
            <v>0</v>
          </cell>
          <cell r="AO140">
            <v>0</v>
          </cell>
          <cell r="AP140">
            <v>0</v>
          </cell>
          <cell r="AQ140">
            <v>0</v>
          </cell>
          <cell r="AR140">
            <v>0</v>
          </cell>
          <cell r="AT140">
            <v>0</v>
          </cell>
          <cell r="AU140">
            <v>0</v>
          </cell>
          <cell r="AV140">
            <v>0</v>
          </cell>
          <cell r="AW140">
            <v>0</v>
          </cell>
          <cell r="AY140">
            <v>0</v>
          </cell>
          <cell r="AZ140">
            <v>0</v>
          </cell>
          <cell r="BA140">
            <v>0</v>
          </cell>
          <cell r="BB140">
            <v>0</v>
          </cell>
          <cell r="BD140">
            <v>0</v>
          </cell>
          <cell r="BE140">
            <v>0</v>
          </cell>
          <cell r="BF140">
            <v>0</v>
          </cell>
          <cell r="BG140">
            <v>0</v>
          </cell>
          <cell r="BI140">
            <v>0</v>
          </cell>
          <cell r="BJ140">
            <v>0</v>
          </cell>
          <cell r="BK140">
            <v>0</v>
          </cell>
          <cell r="BL140">
            <v>0</v>
          </cell>
        </row>
        <row r="141">
          <cell r="Z141">
            <v>0</v>
          </cell>
          <cell r="AA141">
            <v>0</v>
          </cell>
          <cell r="AB141">
            <v>0</v>
          </cell>
          <cell r="AC141">
            <v>0</v>
          </cell>
          <cell r="AE141">
            <v>0</v>
          </cell>
          <cell r="AF141">
            <v>0</v>
          </cell>
          <cell r="AG141">
            <v>0</v>
          </cell>
          <cell r="AH141">
            <v>0</v>
          </cell>
          <cell r="AJ141">
            <v>0</v>
          </cell>
          <cell r="AK141">
            <v>0</v>
          </cell>
          <cell r="AL141">
            <v>0</v>
          </cell>
          <cell r="AM141">
            <v>0</v>
          </cell>
          <cell r="AO141">
            <v>0</v>
          </cell>
          <cell r="AP141">
            <v>0</v>
          </cell>
          <cell r="AQ141">
            <v>0</v>
          </cell>
          <cell r="AR141">
            <v>0</v>
          </cell>
          <cell r="AT141">
            <v>0</v>
          </cell>
          <cell r="AU141">
            <v>0</v>
          </cell>
          <cell r="AV141">
            <v>0</v>
          </cell>
          <cell r="AW141">
            <v>0</v>
          </cell>
          <cell r="AY141">
            <v>0</v>
          </cell>
          <cell r="AZ141">
            <v>0</v>
          </cell>
          <cell r="BA141">
            <v>0</v>
          </cell>
          <cell r="BB141">
            <v>0</v>
          </cell>
          <cell r="BD141">
            <v>0</v>
          </cell>
          <cell r="BE141">
            <v>0</v>
          </cell>
          <cell r="BF141">
            <v>0</v>
          </cell>
          <cell r="BG141">
            <v>0</v>
          </cell>
          <cell r="BI141">
            <v>0</v>
          </cell>
          <cell r="BJ141">
            <v>0</v>
          </cell>
          <cell r="BK141">
            <v>0</v>
          </cell>
          <cell r="BL141">
            <v>0</v>
          </cell>
        </row>
        <row r="144">
          <cell r="BI144">
            <v>0</v>
          </cell>
          <cell r="BJ144">
            <v>0</v>
          </cell>
          <cell r="BK144">
            <v>0</v>
          </cell>
          <cell r="BL144">
            <v>0</v>
          </cell>
        </row>
        <row r="145">
          <cell r="Z145">
            <v>0</v>
          </cell>
          <cell r="AA145">
            <v>0</v>
          </cell>
          <cell r="AB145">
            <v>0</v>
          </cell>
          <cell r="AC145">
            <v>0</v>
          </cell>
          <cell r="AE145">
            <v>0</v>
          </cell>
          <cell r="AF145">
            <v>0</v>
          </cell>
          <cell r="AG145">
            <v>0</v>
          </cell>
          <cell r="AH145">
            <v>0</v>
          </cell>
          <cell r="AJ145">
            <v>0</v>
          </cell>
          <cell r="AK145">
            <v>0</v>
          </cell>
          <cell r="AL145">
            <v>0</v>
          </cell>
          <cell r="AM145">
            <v>0</v>
          </cell>
          <cell r="AO145">
            <v>0</v>
          </cell>
          <cell r="AP145">
            <v>0</v>
          </cell>
          <cell r="AQ145">
            <v>0</v>
          </cell>
          <cell r="AR145">
            <v>0</v>
          </cell>
          <cell r="AT145">
            <v>0</v>
          </cell>
          <cell r="AU145">
            <v>0</v>
          </cell>
          <cell r="AV145">
            <v>0</v>
          </cell>
          <cell r="AW145">
            <v>0</v>
          </cell>
          <cell r="AY145">
            <v>0</v>
          </cell>
          <cell r="AZ145">
            <v>0</v>
          </cell>
          <cell r="BA145">
            <v>0</v>
          </cell>
          <cell r="BB145">
            <v>0</v>
          </cell>
          <cell r="BD145">
            <v>0</v>
          </cell>
          <cell r="BE145">
            <v>0</v>
          </cell>
          <cell r="BF145">
            <v>0</v>
          </cell>
          <cell r="BG145">
            <v>0</v>
          </cell>
          <cell r="BI145">
            <v>0</v>
          </cell>
          <cell r="BJ145">
            <v>0</v>
          </cell>
          <cell r="BK145">
            <v>0</v>
          </cell>
          <cell r="BL145">
            <v>0</v>
          </cell>
        </row>
        <row r="146">
          <cell r="Z146">
            <v>0</v>
          </cell>
          <cell r="AA146">
            <v>0</v>
          </cell>
          <cell r="AB146">
            <v>0</v>
          </cell>
          <cell r="AC146">
            <v>0</v>
          </cell>
          <cell r="AE146">
            <v>0</v>
          </cell>
          <cell r="AF146">
            <v>0</v>
          </cell>
          <cell r="AG146">
            <v>0</v>
          </cell>
          <cell r="AH146">
            <v>0</v>
          </cell>
          <cell r="AJ146">
            <v>0</v>
          </cell>
          <cell r="AK146">
            <v>0</v>
          </cell>
          <cell r="AL146">
            <v>0</v>
          </cell>
          <cell r="AM146">
            <v>0</v>
          </cell>
          <cell r="AO146">
            <v>0</v>
          </cell>
          <cell r="AP146">
            <v>0</v>
          </cell>
          <cell r="AQ146">
            <v>0</v>
          </cell>
          <cell r="AR146">
            <v>0</v>
          </cell>
          <cell r="AT146">
            <v>0</v>
          </cell>
          <cell r="AU146">
            <v>0</v>
          </cell>
          <cell r="AV146">
            <v>0</v>
          </cell>
          <cell r="AW146">
            <v>0</v>
          </cell>
          <cell r="AY146">
            <v>0</v>
          </cell>
          <cell r="AZ146">
            <v>0</v>
          </cell>
          <cell r="BA146">
            <v>0</v>
          </cell>
          <cell r="BB146">
            <v>0</v>
          </cell>
          <cell r="BD146">
            <v>0</v>
          </cell>
          <cell r="BE146">
            <v>0</v>
          </cell>
          <cell r="BF146">
            <v>0</v>
          </cell>
          <cell r="BG146">
            <v>0</v>
          </cell>
          <cell r="BI146">
            <v>0</v>
          </cell>
          <cell r="BJ146">
            <v>0</v>
          </cell>
          <cell r="BK146">
            <v>0</v>
          </cell>
          <cell r="BL146">
            <v>0</v>
          </cell>
        </row>
        <row r="151">
          <cell r="AT151">
            <v>0</v>
          </cell>
          <cell r="AU151">
            <v>0</v>
          </cell>
          <cell r="AV151">
            <v>0</v>
          </cell>
          <cell r="AW151">
            <v>0</v>
          </cell>
        </row>
        <row r="154">
          <cell r="Z154">
            <v>0</v>
          </cell>
          <cell r="AA154">
            <v>0</v>
          </cell>
          <cell r="AB154">
            <v>0</v>
          </cell>
          <cell r="AC154">
            <v>0</v>
          </cell>
          <cell r="AE154">
            <v>0</v>
          </cell>
          <cell r="AF154">
            <v>0</v>
          </cell>
          <cell r="AG154">
            <v>0</v>
          </cell>
          <cell r="AH154">
            <v>0</v>
          </cell>
          <cell r="AJ154">
            <v>0</v>
          </cell>
          <cell r="AK154">
            <v>0</v>
          </cell>
          <cell r="AL154">
            <v>0</v>
          </cell>
          <cell r="AM154">
            <v>0</v>
          </cell>
          <cell r="AO154">
            <v>0</v>
          </cell>
          <cell r="AP154">
            <v>0</v>
          </cell>
          <cell r="AQ154">
            <v>0</v>
          </cell>
          <cell r="AR154">
            <v>0</v>
          </cell>
          <cell r="AT154">
            <v>0</v>
          </cell>
          <cell r="AU154">
            <v>0</v>
          </cell>
          <cell r="AV154">
            <v>0</v>
          </cell>
          <cell r="AW154">
            <v>0</v>
          </cell>
          <cell r="AY154">
            <v>0</v>
          </cell>
          <cell r="AZ154">
            <v>0</v>
          </cell>
          <cell r="BA154">
            <v>0</v>
          </cell>
          <cell r="BB154">
            <v>0</v>
          </cell>
          <cell r="BD154">
            <v>0</v>
          </cell>
          <cell r="BE154">
            <v>0</v>
          </cell>
          <cell r="BF154">
            <v>0</v>
          </cell>
          <cell r="BG154">
            <v>0</v>
          </cell>
          <cell r="BI154">
            <v>0</v>
          </cell>
          <cell r="BJ154">
            <v>0</v>
          </cell>
          <cell r="BK154">
            <v>0</v>
          </cell>
          <cell r="BL154">
            <v>0</v>
          </cell>
        </row>
        <row r="155">
          <cell r="Z155">
            <v>0</v>
          </cell>
          <cell r="AA155">
            <v>0</v>
          </cell>
          <cell r="AB155">
            <v>0</v>
          </cell>
          <cell r="AC155">
            <v>0</v>
          </cell>
          <cell r="AE155">
            <v>0</v>
          </cell>
          <cell r="AF155">
            <v>0</v>
          </cell>
          <cell r="AG155">
            <v>0</v>
          </cell>
          <cell r="AH155">
            <v>0</v>
          </cell>
          <cell r="AJ155">
            <v>0</v>
          </cell>
          <cell r="AK155">
            <v>0</v>
          </cell>
          <cell r="AL155">
            <v>0</v>
          </cell>
          <cell r="AM155">
            <v>0</v>
          </cell>
          <cell r="AO155">
            <v>0</v>
          </cell>
          <cell r="AP155">
            <v>0</v>
          </cell>
          <cell r="AQ155">
            <v>0</v>
          </cell>
          <cell r="AR155">
            <v>0</v>
          </cell>
          <cell r="AT155">
            <v>0</v>
          </cell>
          <cell r="AU155">
            <v>0</v>
          </cell>
          <cell r="AV155">
            <v>0</v>
          </cell>
          <cell r="AW155">
            <v>0</v>
          </cell>
          <cell r="AY155">
            <v>0</v>
          </cell>
          <cell r="AZ155">
            <v>0</v>
          </cell>
          <cell r="BA155">
            <v>0</v>
          </cell>
          <cell r="BB155">
            <v>0</v>
          </cell>
          <cell r="BD155">
            <v>0</v>
          </cell>
          <cell r="BE155">
            <v>0</v>
          </cell>
          <cell r="BF155">
            <v>0</v>
          </cell>
          <cell r="BG155">
            <v>0</v>
          </cell>
          <cell r="BI155">
            <v>0</v>
          </cell>
          <cell r="BJ155">
            <v>0</v>
          </cell>
          <cell r="BK155">
            <v>0</v>
          </cell>
          <cell r="BL155">
            <v>0</v>
          </cell>
        </row>
        <row r="156">
          <cell r="Z156">
            <v>0</v>
          </cell>
          <cell r="AA156">
            <v>0</v>
          </cell>
          <cell r="AB156">
            <v>0</v>
          </cell>
          <cell r="AC156">
            <v>0</v>
          </cell>
          <cell r="AE156">
            <v>0</v>
          </cell>
          <cell r="AF156">
            <v>0</v>
          </cell>
          <cell r="AG156">
            <v>0</v>
          </cell>
          <cell r="AH156">
            <v>0</v>
          </cell>
          <cell r="AJ156">
            <v>0</v>
          </cell>
          <cell r="AK156">
            <v>0</v>
          </cell>
          <cell r="AL156">
            <v>0</v>
          </cell>
          <cell r="AM156">
            <v>0</v>
          </cell>
          <cell r="AO156">
            <v>0</v>
          </cell>
          <cell r="AP156">
            <v>0</v>
          </cell>
          <cell r="AQ156">
            <v>0</v>
          </cell>
          <cell r="AR156">
            <v>0</v>
          </cell>
          <cell r="AT156">
            <v>0</v>
          </cell>
          <cell r="AU156">
            <v>0</v>
          </cell>
          <cell r="AV156">
            <v>0</v>
          </cell>
          <cell r="AW156">
            <v>0</v>
          </cell>
          <cell r="AY156">
            <v>0</v>
          </cell>
          <cell r="AZ156">
            <v>0</v>
          </cell>
          <cell r="BA156">
            <v>0</v>
          </cell>
          <cell r="BB156">
            <v>0</v>
          </cell>
          <cell r="BD156">
            <v>0</v>
          </cell>
          <cell r="BE156">
            <v>0</v>
          </cell>
          <cell r="BF156">
            <v>0</v>
          </cell>
          <cell r="BG156">
            <v>0</v>
          </cell>
          <cell r="BI156">
            <v>0</v>
          </cell>
          <cell r="BJ156">
            <v>0</v>
          </cell>
          <cell r="BK156">
            <v>0</v>
          </cell>
          <cell r="BL156">
            <v>0</v>
          </cell>
        </row>
        <row r="157">
          <cell r="Z157">
            <v>0</v>
          </cell>
          <cell r="AA157">
            <v>0</v>
          </cell>
          <cell r="AB157">
            <v>0</v>
          </cell>
          <cell r="AC157">
            <v>0</v>
          </cell>
          <cell r="AE157">
            <v>0</v>
          </cell>
          <cell r="AF157">
            <v>0</v>
          </cell>
          <cell r="AG157">
            <v>0</v>
          </cell>
          <cell r="AH157">
            <v>0</v>
          </cell>
          <cell r="AJ157">
            <v>0</v>
          </cell>
          <cell r="AK157">
            <v>0</v>
          </cell>
          <cell r="AL157">
            <v>0</v>
          </cell>
          <cell r="AM157">
            <v>0</v>
          </cell>
          <cell r="AO157">
            <v>0</v>
          </cell>
          <cell r="AP157">
            <v>0</v>
          </cell>
          <cell r="AQ157">
            <v>0</v>
          </cell>
          <cell r="AR157">
            <v>0</v>
          </cell>
          <cell r="AT157">
            <v>0</v>
          </cell>
          <cell r="AU157">
            <v>0</v>
          </cell>
          <cell r="AV157">
            <v>0</v>
          </cell>
          <cell r="AW157">
            <v>0</v>
          </cell>
          <cell r="AY157">
            <v>0</v>
          </cell>
          <cell r="AZ157">
            <v>0</v>
          </cell>
          <cell r="BA157">
            <v>0</v>
          </cell>
          <cell r="BB157">
            <v>0</v>
          </cell>
          <cell r="BD157">
            <v>0</v>
          </cell>
          <cell r="BE157">
            <v>0</v>
          </cell>
          <cell r="BF157">
            <v>0</v>
          </cell>
          <cell r="BG157">
            <v>0</v>
          </cell>
          <cell r="BI157">
            <v>0</v>
          </cell>
          <cell r="BJ157">
            <v>0</v>
          </cell>
          <cell r="BK157">
            <v>0</v>
          </cell>
          <cell r="BL157">
            <v>0</v>
          </cell>
        </row>
        <row r="159">
          <cell r="Z159">
            <v>0</v>
          </cell>
          <cell r="AA159">
            <v>0</v>
          </cell>
          <cell r="AB159">
            <v>0</v>
          </cell>
          <cell r="AC159">
            <v>0</v>
          </cell>
          <cell r="AE159">
            <v>0</v>
          </cell>
          <cell r="AF159">
            <v>0</v>
          </cell>
          <cell r="AG159">
            <v>0</v>
          </cell>
          <cell r="AH159">
            <v>0</v>
          </cell>
          <cell r="AJ159">
            <v>0</v>
          </cell>
          <cell r="AK159">
            <v>0</v>
          </cell>
          <cell r="AL159">
            <v>0</v>
          </cell>
          <cell r="AM159">
            <v>0</v>
          </cell>
          <cell r="AO159">
            <v>0</v>
          </cell>
          <cell r="AP159">
            <v>0</v>
          </cell>
          <cell r="AQ159">
            <v>0</v>
          </cell>
          <cell r="AR159">
            <v>0</v>
          </cell>
          <cell r="AT159">
            <v>0</v>
          </cell>
          <cell r="AU159">
            <v>0</v>
          </cell>
          <cell r="AV159">
            <v>0</v>
          </cell>
          <cell r="AW159">
            <v>0</v>
          </cell>
          <cell r="AY159">
            <v>0</v>
          </cell>
          <cell r="AZ159">
            <v>0</v>
          </cell>
          <cell r="BA159">
            <v>0</v>
          </cell>
          <cell r="BB159">
            <v>0</v>
          </cell>
          <cell r="BD159">
            <v>0</v>
          </cell>
          <cell r="BE159">
            <v>0</v>
          </cell>
          <cell r="BF159">
            <v>0</v>
          </cell>
          <cell r="BG159">
            <v>0</v>
          </cell>
          <cell r="BI159">
            <v>0</v>
          </cell>
          <cell r="BJ159">
            <v>0</v>
          </cell>
          <cell r="BK159">
            <v>0</v>
          </cell>
          <cell r="BL159">
            <v>0</v>
          </cell>
        </row>
        <row r="162">
          <cell r="Z162">
            <v>0</v>
          </cell>
          <cell r="AA162">
            <v>0</v>
          </cell>
          <cell r="AB162">
            <v>0</v>
          </cell>
          <cell r="AC162">
            <v>0</v>
          </cell>
          <cell r="AE162">
            <v>0</v>
          </cell>
          <cell r="AF162">
            <v>0</v>
          </cell>
          <cell r="AG162">
            <v>0</v>
          </cell>
          <cell r="AH162">
            <v>0</v>
          </cell>
          <cell r="AJ162">
            <v>0</v>
          </cell>
          <cell r="AK162">
            <v>0</v>
          </cell>
          <cell r="AL162">
            <v>0</v>
          </cell>
          <cell r="AM162">
            <v>0</v>
          </cell>
          <cell r="AO162">
            <v>0</v>
          </cell>
          <cell r="AP162">
            <v>0</v>
          </cell>
          <cell r="AQ162">
            <v>0</v>
          </cell>
          <cell r="AR162">
            <v>0</v>
          </cell>
          <cell r="AT162">
            <v>0</v>
          </cell>
          <cell r="AU162">
            <v>0</v>
          </cell>
          <cell r="AV162">
            <v>0</v>
          </cell>
          <cell r="AW162">
            <v>0</v>
          </cell>
          <cell r="AY162">
            <v>0</v>
          </cell>
          <cell r="AZ162">
            <v>0</v>
          </cell>
          <cell r="BA162">
            <v>0</v>
          </cell>
          <cell r="BB162">
            <v>0</v>
          </cell>
          <cell r="BD162">
            <v>0</v>
          </cell>
          <cell r="BE162">
            <v>0</v>
          </cell>
          <cell r="BF162">
            <v>0</v>
          </cell>
          <cell r="BG162">
            <v>0</v>
          </cell>
          <cell r="BI162">
            <v>0</v>
          </cell>
          <cell r="BJ162">
            <v>0</v>
          </cell>
          <cell r="BK162">
            <v>0</v>
          </cell>
          <cell r="BL162">
            <v>0</v>
          </cell>
        </row>
        <row r="163">
          <cell r="Z163">
            <v>0</v>
          </cell>
          <cell r="AA163">
            <v>0</v>
          </cell>
          <cell r="AB163">
            <v>0</v>
          </cell>
          <cell r="AC163">
            <v>0</v>
          </cell>
          <cell r="AE163">
            <v>0</v>
          </cell>
          <cell r="AF163">
            <v>0</v>
          </cell>
          <cell r="AG163">
            <v>0</v>
          </cell>
          <cell r="AH163">
            <v>0</v>
          </cell>
          <cell r="AJ163">
            <v>0</v>
          </cell>
          <cell r="AK163">
            <v>0</v>
          </cell>
          <cell r="AL163">
            <v>0</v>
          </cell>
          <cell r="AM163">
            <v>0</v>
          </cell>
          <cell r="AO163">
            <v>0</v>
          </cell>
          <cell r="AP163">
            <v>0</v>
          </cell>
          <cell r="AQ163">
            <v>0</v>
          </cell>
          <cell r="AR163">
            <v>0</v>
          </cell>
          <cell r="AT163">
            <v>0</v>
          </cell>
          <cell r="AU163">
            <v>0</v>
          </cell>
          <cell r="AV163">
            <v>0</v>
          </cell>
          <cell r="AW163">
            <v>0</v>
          </cell>
          <cell r="AY163">
            <v>0</v>
          </cell>
          <cell r="AZ163">
            <v>0</v>
          </cell>
          <cell r="BA163">
            <v>0</v>
          </cell>
          <cell r="BB163">
            <v>0</v>
          </cell>
          <cell r="BD163">
            <v>0</v>
          </cell>
          <cell r="BE163">
            <v>0</v>
          </cell>
          <cell r="BF163">
            <v>0</v>
          </cell>
          <cell r="BG163">
            <v>0</v>
          </cell>
          <cell r="BI163">
            <v>0</v>
          </cell>
          <cell r="BJ163">
            <v>0</v>
          </cell>
          <cell r="BK163">
            <v>0</v>
          </cell>
          <cell r="BL163">
            <v>0</v>
          </cell>
        </row>
        <row r="165">
          <cell r="Z165">
            <v>0</v>
          </cell>
          <cell r="AA165">
            <v>0</v>
          </cell>
          <cell r="AB165">
            <v>0</v>
          </cell>
          <cell r="AC165">
            <v>0</v>
          </cell>
          <cell r="AE165">
            <v>0</v>
          </cell>
          <cell r="AF165">
            <v>0</v>
          </cell>
          <cell r="AG165">
            <v>0</v>
          </cell>
          <cell r="AH165">
            <v>0</v>
          </cell>
          <cell r="AJ165">
            <v>0</v>
          </cell>
          <cell r="AK165">
            <v>0</v>
          </cell>
          <cell r="AL165">
            <v>0</v>
          </cell>
          <cell r="AM165">
            <v>0</v>
          </cell>
          <cell r="AO165">
            <v>0</v>
          </cell>
          <cell r="AP165">
            <v>0</v>
          </cell>
          <cell r="AQ165">
            <v>0</v>
          </cell>
          <cell r="AR165">
            <v>0</v>
          </cell>
          <cell r="AT165">
            <v>0</v>
          </cell>
          <cell r="AU165">
            <v>0</v>
          </cell>
          <cell r="AV165">
            <v>0</v>
          </cell>
          <cell r="AW165">
            <v>0</v>
          </cell>
          <cell r="AY165">
            <v>0</v>
          </cell>
          <cell r="AZ165">
            <v>0</v>
          </cell>
          <cell r="BA165">
            <v>0</v>
          </cell>
          <cell r="BB165">
            <v>0</v>
          </cell>
          <cell r="BD165">
            <v>0</v>
          </cell>
          <cell r="BE165">
            <v>0</v>
          </cell>
          <cell r="BF165">
            <v>0</v>
          </cell>
          <cell r="BG165">
            <v>0</v>
          </cell>
          <cell r="BI165">
            <v>0</v>
          </cell>
          <cell r="BJ165">
            <v>0</v>
          </cell>
          <cell r="BK165">
            <v>0</v>
          </cell>
          <cell r="BL165">
            <v>0</v>
          </cell>
        </row>
        <row r="166">
          <cell r="Z166">
            <v>0</v>
          </cell>
          <cell r="AA166">
            <v>0</v>
          </cell>
          <cell r="AB166">
            <v>0</v>
          </cell>
          <cell r="AC166">
            <v>0</v>
          </cell>
          <cell r="AE166">
            <v>0</v>
          </cell>
          <cell r="AF166">
            <v>0</v>
          </cell>
          <cell r="AG166">
            <v>0</v>
          </cell>
          <cell r="AH166">
            <v>0</v>
          </cell>
          <cell r="AJ166">
            <v>0</v>
          </cell>
          <cell r="AK166">
            <v>0</v>
          </cell>
          <cell r="AL166">
            <v>0</v>
          </cell>
          <cell r="AM166">
            <v>0</v>
          </cell>
          <cell r="AO166">
            <v>0</v>
          </cell>
          <cell r="AP166">
            <v>0</v>
          </cell>
          <cell r="AQ166">
            <v>0</v>
          </cell>
          <cell r="AR166">
            <v>0</v>
          </cell>
          <cell r="AT166">
            <v>0</v>
          </cell>
          <cell r="AU166">
            <v>0</v>
          </cell>
          <cell r="AV166">
            <v>0</v>
          </cell>
          <cell r="AW166">
            <v>0</v>
          </cell>
          <cell r="AY166">
            <v>0</v>
          </cell>
          <cell r="AZ166">
            <v>0</v>
          </cell>
          <cell r="BA166">
            <v>0</v>
          </cell>
          <cell r="BB166">
            <v>0</v>
          </cell>
          <cell r="BD166">
            <v>0</v>
          </cell>
          <cell r="BE166">
            <v>0</v>
          </cell>
          <cell r="BF166">
            <v>0</v>
          </cell>
          <cell r="BG166">
            <v>0</v>
          </cell>
          <cell r="BI166">
            <v>0</v>
          </cell>
          <cell r="BJ166">
            <v>0</v>
          </cell>
          <cell r="BK166">
            <v>0</v>
          </cell>
          <cell r="BL166">
            <v>0</v>
          </cell>
        </row>
        <row r="167">
          <cell r="Z167">
            <v>0</v>
          </cell>
          <cell r="AA167">
            <v>0</v>
          </cell>
          <cell r="AB167">
            <v>0</v>
          </cell>
          <cell r="AC167">
            <v>0</v>
          </cell>
          <cell r="AE167">
            <v>0</v>
          </cell>
          <cell r="AF167">
            <v>0</v>
          </cell>
          <cell r="AG167">
            <v>0</v>
          </cell>
          <cell r="AH167">
            <v>0</v>
          </cell>
          <cell r="AJ167">
            <v>0</v>
          </cell>
          <cell r="AK167">
            <v>0</v>
          </cell>
          <cell r="AL167">
            <v>0</v>
          </cell>
          <cell r="AM167">
            <v>0</v>
          </cell>
          <cell r="AO167">
            <v>0</v>
          </cell>
          <cell r="AP167">
            <v>0</v>
          </cell>
          <cell r="AQ167">
            <v>0</v>
          </cell>
          <cell r="AR167">
            <v>0</v>
          </cell>
          <cell r="AT167">
            <v>0</v>
          </cell>
          <cell r="AU167">
            <v>0</v>
          </cell>
          <cell r="AV167">
            <v>0</v>
          </cell>
          <cell r="AW167">
            <v>0</v>
          </cell>
          <cell r="AY167">
            <v>0</v>
          </cell>
          <cell r="AZ167">
            <v>0</v>
          </cell>
          <cell r="BA167">
            <v>0</v>
          </cell>
          <cell r="BB167">
            <v>0</v>
          </cell>
          <cell r="BD167">
            <v>0</v>
          </cell>
          <cell r="BE167">
            <v>0</v>
          </cell>
          <cell r="BF167">
            <v>0</v>
          </cell>
          <cell r="BG167">
            <v>0</v>
          </cell>
          <cell r="BI167">
            <v>0</v>
          </cell>
          <cell r="BJ167">
            <v>0</v>
          </cell>
          <cell r="BK167">
            <v>0</v>
          </cell>
          <cell r="BL167">
            <v>0</v>
          </cell>
        </row>
        <row r="168">
          <cell r="Z168">
            <v>0</v>
          </cell>
          <cell r="AA168">
            <v>0</v>
          </cell>
          <cell r="AB168">
            <v>0</v>
          </cell>
          <cell r="AC168">
            <v>0</v>
          </cell>
          <cell r="AE168">
            <v>0</v>
          </cell>
          <cell r="AF168">
            <v>0</v>
          </cell>
          <cell r="AG168">
            <v>0</v>
          </cell>
          <cell r="AH168">
            <v>0</v>
          </cell>
          <cell r="AJ168">
            <v>0</v>
          </cell>
          <cell r="AK168">
            <v>0</v>
          </cell>
          <cell r="AL168">
            <v>0</v>
          </cell>
          <cell r="AM168">
            <v>0</v>
          </cell>
          <cell r="AO168">
            <v>0</v>
          </cell>
          <cell r="AP168">
            <v>0</v>
          </cell>
          <cell r="AQ168">
            <v>0</v>
          </cell>
          <cell r="AR168">
            <v>0</v>
          </cell>
          <cell r="AT168">
            <v>0</v>
          </cell>
          <cell r="AU168">
            <v>0</v>
          </cell>
          <cell r="AV168">
            <v>0</v>
          </cell>
          <cell r="AW168">
            <v>0</v>
          </cell>
          <cell r="AY168">
            <v>0</v>
          </cell>
          <cell r="AZ168">
            <v>0</v>
          </cell>
          <cell r="BA168">
            <v>0</v>
          </cell>
          <cell r="BB168">
            <v>0</v>
          </cell>
          <cell r="BD168">
            <v>0</v>
          </cell>
          <cell r="BE168">
            <v>0</v>
          </cell>
          <cell r="BF168">
            <v>0</v>
          </cell>
          <cell r="BG168">
            <v>0</v>
          </cell>
          <cell r="BI168">
            <v>0</v>
          </cell>
          <cell r="BJ168">
            <v>0</v>
          </cell>
          <cell r="BK168">
            <v>0</v>
          </cell>
          <cell r="BL168">
            <v>0</v>
          </cell>
        </row>
        <row r="169">
          <cell r="Z169">
            <v>0</v>
          </cell>
          <cell r="AA169">
            <v>0</v>
          </cell>
          <cell r="AB169">
            <v>0</v>
          </cell>
          <cell r="AC169">
            <v>0</v>
          </cell>
          <cell r="AE169">
            <v>0</v>
          </cell>
          <cell r="AF169">
            <v>0</v>
          </cell>
          <cell r="AG169">
            <v>0</v>
          </cell>
          <cell r="AH169">
            <v>0</v>
          </cell>
          <cell r="AJ169">
            <v>0</v>
          </cell>
          <cell r="AK169">
            <v>0</v>
          </cell>
          <cell r="AL169">
            <v>0</v>
          </cell>
          <cell r="AM169">
            <v>0</v>
          </cell>
          <cell r="AO169">
            <v>0</v>
          </cell>
          <cell r="AP169">
            <v>0</v>
          </cell>
          <cell r="AQ169">
            <v>0</v>
          </cell>
          <cell r="AR169">
            <v>0</v>
          </cell>
          <cell r="AT169">
            <v>0</v>
          </cell>
          <cell r="AU169">
            <v>0</v>
          </cell>
          <cell r="AV169">
            <v>0</v>
          </cell>
          <cell r="AW169">
            <v>0</v>
          </cell>
          <cell r="AY169">
            <v>0</v>
          </cell>
          <cell r="AZ169">
            <v>0</v>
          </cell>
          <cell r="BA169">
            <v>0</v>
          </cell>
          <cell r="BB169">
            <v>0</v>
          </cell>
          <cell r="BD169">
            <v>0</v>
          </cell>
          <cell r="BE169">
            <v>0</v>
          </cell>
          <cell r="BF169">
            <v>0</v>
          </cell>
          <cell r="BG169">
            <v>0</v>
          </cell>
          <cell r="BI169">
            <v>0</v>
          </cell>
          <cell r="BJ169">
            <v>0</v>
          </cell>
          <cell r="BK169">
            <v>0</v>
          </cell>
          <cell r="BL169">
            <v>0</v>
          </cell>
        </row>
        <row r="170">
          <cell r="Z170">
            <v>0</v>
          </cell>
          <cell r="AA170">
            <v>0</v>
          </cell>
          <cell r="AB170">
            <v>0</v>
          </cell>
          <cell r="AC170">
            <v>0</v>
          </cell>
          <cell r="AE170">
            <v>0</v>
          </cell>
          <cell r="AF170">
            <v>0</v>
          </cell>
          <cell r="AG170">
            <v>0</v>
          </cell>
          <cell r="AH170">
            <v>0</v>
          </cell>
          <cell r="AJ170">
            <v>0</v>
          </cell>
          <cell r="AK170">
            <v>0</v>
          </cell>
          <cell r="AL170">
            <v>0</v>
          </cell>
          <cell r="AM170">
            <v>0</v>
          </cell>
          <cell r="AO170">
            <v>0</v>
          </cell>
          <cell r="AP170">
            <v>0</v>
          </cell>
          <cell r="AQ170">
            <v>0</v>
          </cell>
          <cell r="AR170">
            <v>0</v>
          </cell>
          <cell r="AT170">
            <v>0</v>
          </cell>
          <cell r="AU170">
            <v>0</v>
          </cell>
          <cell r="AV170">
            <v>0</v>
          </cell>
          <cell r="AW170">
            <v>0</v>
          </cell>
          <cell r="AY170">
            <v>0</v>
          </cell>
          <cell r="AZ170">
            <v>0</v>
          </cell>
          <cell r="BA170">
            <v>0</v>
          </cell>
          <cell r="BB170">
            <v>0</v>
          </cell>
          <cell r="BD170">
            <v>0</v>
          </cell>
          <cell r="BE170">
            <v>0</v>
          </cell>
          <cell r="BF170">
            <v>0</v>
          </cell>
          <cell r="BG170">
            <v>0</v>
          </cell>
          <cell r="BI170">
            <v>0</v>
          </cell>
          <cell r="BJ170">
            <v>0</v>
          </cell>
          <cell r="BK170">
            <v>0</v>
          </cell>
          <cell r="BL170">
            <v>0</v>
          </cell>
        </row>
        <row r="171">
          <cell r="Z171">
            <v>0</v>
          </cell>
          <cell r="AA171">
            <v>0</v>
          </cell>
          <cell r="AB171">
            <v>0</v>
          </cell>
          <cell r="AC171">
            <v>0</v>
          </cell>
          <cell r="AE171">
            <v>0</v>
          </cell>
          <cell r="AF171">
            <v>0</v>
          </cell>
          <cell r="AG171">
            <v>0</v>
          </cell>
          <cell r="AH171">
            <v>0</v>
          </cell>
          <cell r="AJ171">
            <v>0</v>
          </cell>
          <cell r="AK171">
            <v>0</v>
          </cell>
          <cell r="AL171">
            <v>0</v>
          </cell>
          <cell r="AM171">
            <v>0</v>
          </cell>
          <cell r="AO171">
            <v>0</v>
          </cell>
          <cell r="AP171">
            <v>0</v>
          </cell>
          <cell r="AQ171">
            <v>0</v>
          </cell>
          <cell r="AR171">
            <v>0</v>
          </cell>
          <cell r="AT171">
            <v>0</v>
          </cell>
          <cell r="AU171">
            <v>0</v>
          </cell>
          <cell r="AV171">
            <v>0</v>
          </cell>
          <cell r="AW171">
            <v>0</v>
          </cell>
          <cell r="AY171">
            <v>0</v>
          </cell>
          <cell r="AZ171">
            <v>0</v>
          </cell>
          <cell r="BA171">
            <v>0</v>
          </cell>
          <cell r="BB171">
            <v>0</v>
          </cell>
          <cell r="BD171">
            <v>0</v>
          </cell>
          <cell r="BE171">
            <v>0</v>
          </cell>
          <cell r="BF171">
            <v>0</v>
          </cell>
          <cell r="BG171">
            <v>0</v>
          </cell>
          <cell r="BI171">
            <v>0</v>
          </cell>
          <cell r="BJ171">
            <v>0</v>
          </cell>
          <cell r="BK171">
            <v>0</v>
          </cell>
          <cell r="BL171">
            <v>0</v>
          </cell>
        </row>
        <row r="172">
          <cell r="Z172">
            <v>0</v>
          </cell>
          <cell r="AA172">
            <v>0</v>
          </cell>
          <cell r="AB172">
            <v>0</v>
          </cell>
          <cell r="AC172">
            <v>0</v>
          </cell>
          <cell r="AE172">
            <v>0</v>
          </cell>
          <cell r="AF172">
            <v>0</v>
          </cell>
          <cell r="AG172">
            <v>0</v>
          </cell>
          <cell r="AH172">
            <v>0</v>
          </cell>
          <cell r="AJ172">
            <v>0</v>
          </cell>
          <cell r="AK172">
            <v>0</v>
          </cell>
          <cell r="AL172">
            <v>0</v>
          </cell>
          <cell r="AM172">
            <v>0</v>
          </cell>
          <cell r="AO172">
            <v>0</v>
          </cell>
          <cell r="AP172">
            <v>0</v>
          </cell>
          <cell r="AQ172">
            <v>0</v>
          </cell>
          <cell r="AR172">
            <v>0</v>
          </cell>
          <cell r="AT172">
            <v>0</v>
          </cell>
          <cell r="AU172">
            <v>0</v>
          </cell>
          <cell r="AV172">
            <v>0</v>
          </cell>
          <cell r="AW172">
            <v>0</v>
          </cell>
          <cell r="AY172">
            <v>0</v>
          </cell>
          <cell r="AZ172">
            <v>0</v>
          </cell>
          <cell r="BA172">
            <v>0</v>
          </cell>
          <cell r="BB172">
            <v>0</v>
          </cell>
          <cell r="BD172">
            <v>0</v>
          </cell>
          <cell r="BE172">
            <v>0</v>
          </cell>
          <cell r="BF172">
            <v>0</v>
          </cell>
          <cell r="BG172">
            <v>0</v>
          </cell>
          <cell r="BI172">
            <v>0</v>
          </cell>
          <cell r="BJ172">
            <v>0</v>
          </cell>
          <cell r="BK172">
            <v>0</v>
          </cell>
          <cell r="BL172">
            <v>0</v>
          </cell>
        </row>
        <row r="173">
          <cell r="Z173">
            <v>0</v>
          </cell>
          <cell r="AA173">
            <v>0</v>
          </cell>
          <cell r="AB173">
            <v>0</v>
          </cell>
          <cell r="AC173">
            <v>0</v>
          </cell>
          <cell r="AE173">
            <v>0</v>
          </cell>
          <cell r="AF173">
            <v>0</v>
          </cell>
          <cell r="AG173">
            <v>0</v>
          </cell>
          <cell r="AH173">
            <v>0</v>
          </cell>
          <cell r="AJ173">
            <v>0</v>
          </cell>
          <cell r="AK173">
            <v>0</v>
          </cell>
          <cell r="AL173">
            <v>0</v>
          </cell>
          <cell r="AM173">
            <v>0</v>
          </cell>
          <cell r="AO173">
            <v>0</v>
          </cell>
          <cell r="AP173">
            <v>0</v>
          </cell>
          <cell r="AQ173">
            <v>0</v>
          </cell>
          <cell r="AR173">
            <v>0</v>
          </cell>
          <cell r="AT173">
            <v>0</v>
          </cell>
          <cell r="AU173">
            <v>0</v>
          </cell>
          <cell r="AV173">
            <v>0</v>
          </cell>
          <cell r="AW173">
            <v>0</v>
          </cell>
          <cell r="AY173">
            <v>0</v>
          </cell>
          <cell r="AZ173">
            <v>0</v>
          </cell>
          <cell r="BA173">
            <v>0</v>
          </cell>
          <cell r="BB173">
            <v>0</v>
          </cell>
          <cell r="BD173">
            <v>0</v>
          </cell>
          <cell r="BE173">
            <v>0</v>
          </cell>
          <cell r="BF173">
            <v>0</v>
          </cell>
          <cell r="BG173">
            <v>0</v>
          </cell>
          <cell r="BI173">
            <v>0</v>
          </cell>
          <cell r="BJ173">
            <v>0</v>
          </cell>
          <cell r="BK173">
            <v>0</v>
          </cell>
          <cell r="BL173">
            <v>0</v>
          </cell>
        </row>
        <row r="174">
          <cell r="Z174">
            <v>0</v>
          </cell>
          <cell r="AA174">
            <v>0</v>
          </cell>
          <cell r="AB174">
            <v>0</v>
          </cell>
          <cell r="AC174">
            <v>0</v>
          </cell>
          <cell r="AE174">
            <v>0</v>
          </cell>
          <cell r="AF174">
            <v>0</v>
          </cell>
          <cell r="AG174">
            <v>0</v>
          </cell>
          <cell r="AH174">
            <v>0</v>
          </cell>
          <cell r="AJ174">
            <v>0</v>
          </cell>
          <cell r="AK174">
            <v>0</v>
          </cell>
          <cell r="AL174">
            <v>0</v>
          </cell>
          <cell r="AM174">
            <v>0</v>
          </cell>
          <cell r="AO174">
            <v>0</v>
          </cell>
          <cell r="AP174">
            <v>0</v>
          </cell>
          <cell r="AQ174">
            <v>0</v>
          </cell>
          <cell r="AR174">
            <v>0</v>
          </cell>
          <cell r="AT174">
            <v>0</v>
          </cell>
          <cell r="AU174">
            <v>0</v>
          </cell>
          <cell r="AV174">
            <v>0</v>
          </cell>
          <cell r="AW174">
            <v>0</v>
          </cell>
          <cell r="AY174">
            <v>0</v>
          </cell>
          <cell r="AZ174">
            <v>0</v>
          </cell>
          <cell r="BA174">
            <v>0</v>
          </cell>
          <cell r="BB174">
            <v>0</v>
          </cell>
          <cell r="BD174">
            <v>0</v>
          </cell>
          <cell r="BE174">
            <v>0</v>
          </cell>
          <cell r="BF174">
            <v>0</v>
          </cell>
          <cell r="BG174">
            <v>0</v>
          </cell>
          <cell r="BI174">
            <v>0</v>
          </cell>
          <cell r="BJ174">
            <v>0</v>
          </cell>
          <cell r="BK174">
            <v>0</v>
          </cell>
          <cell r="BL174">
            <v>0</v>
          </cell>
        </row>
        <row r="175">
          <cell r="Z175">
            <v>0</v>
          </cell>
          <cell r="AA175">
            <v>0</v>
          </cell>
          <cell r="AB175">
            <v>0</v>
          </cell>
          <cell r="AC175">
            <v>0</v>
          </cell>
          <cell r="AE175">
            <v>0</v>
          </cell>
          <cell r="AF175">
            <v>0</v>
          </cell>
          <cell r="AG175">
            <v>0</v>
          </cell>
          <cell r="AH175">
            <v>0</v>
          </cell>
          <cell r="AJ175">
            <v>0</v>
          </cell>
          <cell r="AK175">
            <v>0</v>
          </cell>
          <cell r="AL175">
            <v>0</v>
          </cell>
          <cell r="AM175">
            <v>0</v>
          </cell>
          <cell r="AO175">
            <v>0</v>
          </cell>
          <cell r="AP175">
            <v>0</v>
          </cell>
          <cell r="AQ175">
            <v>0</v>
          </cell>
          <cell r="AR175">
            <v>0</v>
          </cell>
          <cell r="AT175">
            <v>0</v>
          </cell>
          <cell r="AU175">
            <v>0</v>
          </cell>
          <cell r="AV175">
            <v>0</v>
          </cell>
          <cell r="AW175">
            <v>0</v>
          </cell>
          <cell r="AY175">
            <v>0</v>
          </cell>
          <cell r="AZ175">
            <v>0</v>
          </cell>
          <cell r="BA175">
            <v>0</v>
          </cell>
          <cell r="BB175">
            <v>0</v>
          </cell>
          <cell r="BD175">
            <v>0</v>
          </cell>
          <cell r="BE175">
            <v>0</v>
          </cell>
          <cell r="BF175">
            <v>0</v>
          </cell>
          <cell r="BG175">
            <v>0</v>
          </cell>
          <cell r="BI175">
            <v>0</v>
          </cell>
          <cell r="BJ175">
            <v>0</v>
          </cell>
          <cell r="BK175">
            <v>0</v>
          </cell>
          <cell r="BL175">
            <v>0</v>
          </cell>
        </row>
        <row r="176">
          <cell r="Z176">
            <v>0</v>
          </cell>
          <cell r="AA176">
            <v>0</v>
          </cell>
          <cell r="AB176">
            <v>0</v>
          </cell>
          <cell r="AC176">
            <v>0</v>
          </cell>
          <cell r="AE176">
            <v>0</v>
          </cell>
          <cell r="AF176">
            <v>0</v>
          </cell>
          <cell r="AG176">
            <v>0</v>
          </cell>
          <cell r="AH176">
            <v>0</v>
          </cell>
          <cell r="AJ176">
            <v>0</v>
          </cell>
          <cell r="AK176">
            <v>0</v>
          </cell>
          <cell r="AL176">
            <v>0</v>
          </cell>
          <cell r="AM176">
            <v>0</v>
          </cell>
          <cell r="AO176">
            <v>0</v>
          </cell>
          <cell r="AP176">
            <v>0</v>
          </cell>
          <cell r="AQ176">
            <v>0</v>
          </cell>
          <cell r="AR176">
            <v>0</v>
          </cell>
          <cell r="AT176">
            <v>0</v>
          </cell>
          <cell r="AU176">
            <v>0</v>
          </cell>
          <cell r="AV176">
            <v>0</v>
          </cell>
          <cell r="AW176">
            <v>0</v>
          </cell>
          <cell r="AY176">
            <v>0</v>
          </cell>
          <cell r="AZ176">
            <v>0</v>
          </cell>
          <cell r="BA176">
            <v>0</v>
          </cell>
          <cell r="BB176">
            <v>0</v>
          </cell>
          <cell r="BD176">
            <v>0</v>
          </cell>
          <cell r="BE176">
            <v>0</v>
          </cell>
          <cell r="BF176">
            <v>0</v>
          </cell>
          <cell r="BG176">
            <v>0</v>
          </cell>
          <cell r="BI176">
            <v>0</v>
          </cell>
          <cell r="BJ176">
            <v>0</v>
          </cell>
          <cell r="BK176">
            <v>0</v>
          </cell>
          <cell r="BL176">
            <v>0</v>
          </cell>
        </row>
        <row r="177">
          <cell r="Z177">
            <v>0</v>
          </cell>
          <cell r="AA177">
            <v>0</v>
          </cell>
          <cell r="AB177">
            <v>0</v>
          </cell>
          <cell r="AC177">
            <v>0</v>
          </cell>
          <cell r="AE177">
            <v>0</v>
          </cell>
          <cell r="AF177">
            <v>0</v>
          </cell>
          <cell r="AG177">
            <v>0</v>
          </cell>
          <cell r="AH177">
            <v>0</v>
          </cell>
          <cell r="AJ177">
            <v>0</v>
          </cell>
          <cell r="AK177">
            <v>0</v>
          </cell>
          <cell r="AL177">
            <v>0</v>
          </cell>
          <cell r="AM177">
            <v>0</v>
          </cell>
          <cell r="AO177">
            <v>0</v>
          </cell>
          <cell r="AP177">
            <v>0</v>
          </cell>
          <cell r="AQ177">
            <v>0</v>
          </cell>
          <cell r="AR177">
            <v>0</v>
          </cell>
          <cell r="AT177">
            <v>0</v>
          </cell>
          <cell r="AU177">
            <v>0</v>
          </cell>
          <cell r="AV177">
            <v>0</v>
          </cell>
          <cell r="AW177">
            <v>0</v>
          </cell>
          <cell r="AY177">
            <v>0</v>
          </cell>
          <cell r="AZ177">
            <v>0</v>
          </cell>
          <cell r="BA177">
            <v>0</v>
          </cell>
          <cell r="BB177">
            <v>0</v>
          </cell>
          <cell r="BD177">
            <v>0</v>
          </cell>
          <cell r="BE177">
            <v>0</v>
          </cell>
          <cell r="BF177">
            <v>0</v>
          </cell>
          <cell r="BG177">
            <v>0</v>
          </cell>
          <cell r="BI177">
            <v>0</v>
          </cell>
          <cell r="BJ177">
            <v>0</v>
          </cell>
          <cell r="BK177">
            <v>0</v>
          </cell>
          <cell r="BL177">
            <v>0</v>
          </cell>
        </row>
        <row r="178">
          <cell r="Z178">
            <v>0</v>
          </cell>
          <cell r="AA178">
            <v>0</v>
          </cell>
          <cell r="AB178">
            <v>0</v>
          </cell>
          <cell r="AC178">
            <v>0</v>
          </cell>
          <cell r="AE178">
            <v>0</v>
          </cell>
          <cell r="AF178">
            <v>0</v>
          </cell>
          <cell r="AG178">
            <v>0</v>
          </cell>
          <cell r="AH178">
            <v>0</v>
          </cell>
          <cell r="AJ178">
            <v>0</v>
          </cell>
          <cell r="AK178">
            <v>0</v>
          </cell>
          <cell r="AL178">
            <v>0</v>
          </cell>
          <cell r="AM178">
            <v>0</v>
          </cell>
          <cell r="AO178">
            <v>0</v>
          </cell>
          <cell r="AP178">
            <v>0</v>
          </cell>
          <cell r="AQ178">
            <v>0</v>
          </cell>
          <cell r="AR178">
            <v>0</v>
          </cell>
          <cell r="AT178">
            <v>0</v>
          </cell>
          <cell r="AU178">
            <v>0</v>
          </cell>
          <cell r="AV178">
            <v>0</v>
          </cell>
          <cell r="AW178">
            <v>0</v>
          </cell>
          <cell r="AY178">
            <v>0</v>
          </cell>
          <cell r="AZ178">
            <v>0</v>
          </cell>
          <cell r="BA178">
            <v>0</v>
          </cell>
          <cell r="BB178">
            <v>0</v>
          </cell>
          <cell r="BD178">
            <v>0</v>
          </cell>
          <cell r="BE178">
            <v>0</v>
          </cell>
          <cell r="BF178">
            <v>0</v>
          </cell>
          <cell r="BG178">
            <v>0</v>
          </cell>
          <cell r="BI178">
            <v>0</v>
          </cell>
          <cell r="BJ178">
            <v>0</v>
          </cell>
          <cell r="BK178">
            <v>0</v>
          </cell>
          <cell r="BL178">
            <v>0</v>
          </cell>
        </row>
        <row r="179">
          <cell r="Z179">
            <v>0</v>
          </cell>
          <cell r="AA179">
            <v>0</v>
          </cell>
          <cell r="AB179">
            <v>0</v>
          </cell>
          <cell r="AC179">
            <v>0</v>
          </cell>
          <cell r="AE179">
            <v>0</v>
          </cell>
          <cell r="AF179">
            <v>0</v>
          </cell>
          <cell r="AG179">
            <v>0</v>
          </cell>
          <cell r="AH179">
            <v>0</v>
          </cell>
          <cell r="AJ179">
            <v>0</v>
          </cell>
          <cell r="AK179">
            <v>0</v>
          </cell>
          <cell r="AL179">
            <v>0</v>
          </cell>
          <cell r="AM179">
            <v>0</v>
          </cell>
          <cell r="AO179">
            <v>0</v>
          </cell>
          <cell r="AP179">
            <v>0</v>
          </cell>
          <cell r="AQ179">
            <v>0</v>
          </cell>
          <cell r="AR179">
            <v>0</v>
          </cell>
          <cell r="AT179">
            <v>0</v>
          </cell>
          <cell r="AU179">
            <v>0</v>
          </cell>
          <cell r="AV179">
            <v>0</v>
          </cell>
          <cell r="AW179">
            <v>0</v>
          </cell>
          <cell r="AY179">
            <v>0</v>
          </cell>
          <cell r="AZ179">
            <v>0</v>
          </cell>
          <cell r="BA179">
            <v>0</v>
          </cell>
          <cell r="BB179">
            <v>0</v>
          </cell>
          <cell r="BD179">
            <v>0</v>
          </cell>
          <cell r="BE179">
            <v>0</v>
          </cell>
          <cell r="BF179">
            <v>0</v>
          </cell>
          <cell r="BG179">
            <v>0</v>
          </cell>
          <cell r="BI179">
            <v>0</v>
          </cell>
          <cell r="BJ179">
            <v>0</v>
          </cell>
          <cell r="BK179">
            <v>0</v>
          </cell>
          <cell r="BL179">
            <v>0</v>
          </cell>
        </row>
        <row r="180">
          <cell r="Z180">
            <v>0</v>
          </cell>
          <cell r="AA180">
            <v>0</v>
          </cell>
          <cell r="AB180">
            <v>0</v>
          </cell>
          <cell r="AC180">
            <v>0</v>
          </cell>
          <cell r="AE180">
            <v>0</v>
          </cell>
          <cell r="AF180">
            <v>0</v>
          </cell>
          <cell r="AG180">
            <v>0</v>
          </cell>
          <cell r="AH180">
            <v>0</v>
          </cell>
          <cell r="AJ180">
            <v>0</v>
          </cell>
          <cell r="AK180">
            <v>0</v>
          </cell>
          <cell r="AL180">
            <v>0</v>
          </cell>
          <cell r="AM180">
            <v>0</v>
          </cell>
          <cell r="AO180">
            <v>0</v>
          </cell>
          <cell r="AP180">
            <v>0</v>
          </cell>
          <cell r="AQ180">
            <v>0</v>
          </cell>
          <cell r="AR180">
            <v>0</v>
          </cell>
          <cell r="AT180">
            <v>0</v>
          </cell>
          <cell r="AU180">
            <v>0</v>
          </cell>
          <cell r="AV180">
            <v>0</v>
          </cell>
          <cell r="AW180">
            <v>0</v>
          </cell>
          <cell r="AY180">
            <v>0</v>
          </cell>
          <cell r="AZ180">
            <v>0</v>
          </cell>
          <cell r="BA180">
            <v>0</v>
          </cell>
          <cell r="BB180">
            <v>0</v>
          </cell>
          <cell r="BD180">
            <v>0</v>
          </cell>
          <cell r="BE180">
            <v>0</v>
          </cell>
          <cell r="BF180">
            <v>0</v>
          </cell>
          <cell r="BG180">
            <v>0</v>
          </cell>
          <cell r="BI180">
            <v>0</v>
          </cell>
          <cell r="BJ180">
            <v>0</v>
          </cell>
          <cell r="BK180">
            <v>0</v>
          </cell>
          <cell r="BL180">
            <v>0</v>
          </cell>
        </row>
        <row r="181">
          <cell r="Z181">
            <v>0</v>
          </cell>
          <cell r="AA181">
            <v>0</v>
          </cell>
          <cell r="AB181">
            <v>0</v>
          </cell>
          <cell r="AC181">
            <v>0</v>
          </cell>
          <cell r="AE181">
            <v>0</v>
          </cell>
          <cell r="AF181">
            <v>0</v>
          </cell>
          <cell r="AG181">
            <v>0</v>
          </cell>
          <cell r="AH181">
            <v>0</v>
          </cell>
          <cell r="AJ181">
            <v>0</v>
          </cell>
          <cell r="AK181">
            <v>0</v>
          </cell>
          <cell r="AL181">
            <v>0</v>
          </cell>
          <cell r="AM181">
            <v>0</v>
          </cell>
          <cell r="AO181">
            <v>0</v>
          </cell>
          <cell r="AP181">
            <v>0</v>
          </cell>
          <cell r="AQ181">
            <v>0</v>
          </cell>
          <cell r="AR181">
            <v>0</v>
          </cell>
          <cell r="AT181">
            <v>0</v>
          </cell>
          <cell r="AU181">
            <v>0</v>
          </cell>
          <cell r="AV181">
            <v>0</v>
          </cell>
          <cell r="AW181">
            <v>0</v>
          </cell>
          <cell r="AY181">
            <v>0</v>
          </cell>
          <cell r="AZ181">
            <v>0</v>
          </cell>
          <cell r="BA181">
            <v>0</v>
          </cell>
          <cell r="BB181">
            <v>0</v>
          </cell>
          <cell r="BD181">
            <v>0</v>
          </cell>
          <cell r="BE181">
            <v>0</v>
          </cell>
          <cell r="BF181">
            <v>0</v>
          </cell>
          <cell r="BG181">
            <v>0</v>
          </cell>
          <cell r="BI181">
            <v>0</v>
          </cell>
          <cell r="BJ181">
            <v>0</v>
          </cell>
          <cell r="BK181">
            <v>0</v>
          </cell>
          <cell r="BL181">
            <v>0</v>
          </cell>
        </row>
        <row r="182">
          <cell r="Z182">
            <v>0</v>
          </cell>
          <cell r="AA182">
            <v>0</v>
          </cell>
          <cell r="AB182">
            <v>0</v>
          </cell>
          <cell r="AC182">
            <v>0</v>
          </cell>
          <cell r="AE182">
            <v>0</v>
          </cell>
          <cell r="AF182">
            <v>0</v>
          </cell>
          <cell r="AG182">
            <v>0</v>
          </cell>
          <cell r="AH182">
            <v>0</v>
          </cell>
          <cell r="AJ182">
            <v>0</v>
          </cell>
          <cell r="AK182">
            <v>0</v>
          </cell>
          <cell r="AL182">
            <v>0</v>
          </cell>
          <cell r="AM182">
            <v>0</v>
          </cell>
          <cell r="AO182">
            <v>0</v>
          </cell>
          <cell r="AP182">
            <v>0</v>
          </cell>
          <cell r="AQ182">
            <v>0</v>
          </cell>
          <cell r="AR182">
            <v>0</v>
          </cell>
          <cell r="AT182">
            <v>0</v>
          </cell>
          <cell r="AU182">
            <v>0</v>
          </cell>
          <cell r="AV182">
            <v>0</v>
          </cell>
          <cell r="AW182">
            <v>0</v>
          </cell>
          <cell r="AY182">
            <v>0</v>
          </cell>
          <cell r="AZ182">
            <v>0</v>
          </cell>
          <cell r="BA182">
            <v>0</v>
          </cell>
          <cell r="BB182">
            <v>0</v>
          </cell>
          <cell r="BD182">
            <v>0</v>
          </cell>
          <cell r="BE182">
            <v>0</v>
          </cell>
          <cell r="BF182">
            <v>0</v>
          </cell>
          <cell r="BG182">
            <v>0</v>
          </cell>
          <cell r="BI182">
            <v>0</v>
          </cell>
          <cell r="BJ182">
            <v>0</v>
          </cell>
          <cell r="BK182">
            <v>0</v>
          </cell>
          <cell r="BL182">
            <v>0</v>
          </cell>
        </row>
        <row r="183">
          <cell r="Z183">
            <v>0</v>
          </cell>
          <cell r="AA183">
            <v>0</v>
          </cell>
          <cell r="AB183">
            <v>0</v>
          </cell>
          <cell r="AC183">
            <v>0</v>
          </cell>
          <cell r="AE183">
            <v>0</v>
          </cell>
          <cell r="AF183">
            <v>0</v>
          </cell>
          <cell r="AG183">
            <v>0</v>
          </cell>
          <cell r="AH183">
            <v>0</v>
          </cell>
          <cell r="AJ183">
            <v>0</v>
          </cell>
          <cell r="AK183">
            <v>0</v>
          </cell>
          <cell r="AL183">
            <v>0</v>
          </cell>
          <cell r="AM183">
            <v>0</v>
          </cell>
          <cell r="AO183">
            <v>0</v>
          </cell>
          <cell r="AP183">
            <v>0</v>
          </cell>
          <cell r="AQ183">
            <v>0</v>
          </cell>
          <cell r="AR183">
            <v>0</v>
          </cell>
          <cell r="AT183">
            <v>0</v>
          </cell>
          <cell r="AU183">
            <v>0</v>
          </cell>
          <cell r="AV183">
            <v>0</v>
          </cell>
          <cell r="AW183">
            <v>0</v>
          </cell>
          <cell r="AY183">
            <v>0</v>
          </cell>
          <cell r="AZ183">
            <v>0</v>
          </cell>
          <cell r="BA183">
            <v>0</v>
          </cell>
          <cell r="BB183">
            <v>0</v>
          </cell>
          <cell r="BD183">
            <v>0</v>
          </cell>
          <cell r="BE183">
            <v>0</v>
          </cell>
          <cell r="BF183">
            <v>0</v>
          </cell>
          <cell r="BG183">
            <v>0</v>
          </cell>
          <cell r="BI183">
            <v>0</v>
          </cell>
          <cell r="BJ183">
            <v>0</v>
          </cell>
          <cell r="BK183">
            <v>0</v>
          </cell>
          <cell r="BL183">
            <v>0</v>
          </cell>
        </row>
        <row r="184">
          <cell r="Z184">
            <v>0</v>
          </cell>
          <cell r="AA184">
            <v>0</v>
          </cell>
          <cell r="AB184">
            <v>0</v>
          </cell>
          <cell r="AC184">
            <v>0</v>
          </cell>
          <cell r="AE184">
            <v>0</v>
          </cell>
          <cell r="AF184">
            <v>0</v>
          </cell>
          <cell r="AG184">
            <v>0</v>
          </cell>
          <cell r="AH184">
            <v>0</v>
          </cell>
          <cell r="AJ184">
            <v>0</v>
          </cell>
          <cell r="AK184">
            <v>0</v>
          </cell>
          <cell r="AL184">
            <v>0</v>
          </cell>
          <cell r="AM184">
            <v>0</v>
          </cell>
          <cell r="AO184">
            <v>0</v>
          </cell>
          <cell r="AP184">
            <v>0</v>
          </cell>
          <cell r="AQ184">
            <v>0</v>
          </cell>
          <cell r="AR184">
            <v>0</v>
          </cell>
          <cell r="AT184">
            <v>0</v>
          </cell>
          <cell r="AU184">
            <v>0</v>
          </cell>
          <cell r="AV184">
            <v>0</v>
          </cell>
          <cell r="AW184">
            <v>0</v>
          </cell>
          <cell r="AY184">
            <v>0</v>
          </cell>
          <cell r="AZ184">
            <v>0</v>
          </cell>
          <cell r="BA184">
            <v>0</v>
          </cell>
          <cell r="BB184">
            <v>0</v>
          </cell>
          <cell r="BD184">
            <v>0</v>
          </cell>
          <cell r="BE184">
            <v>0</v>
          </cell>
          <cell r="BF184">
            <v>0</v>
          </cell>
          <cell r="BG184">
            <v>0</v>
          </cell>
          <cell r="BI184">
            <v>0</v>
          </cell>
          <cell r="BJ184">
            <v>0</v>
          </cell>
          <cell r="BK184">
            <v>0</v>
          </cell>
          <cell r="BL184">
            <v>0</v>
          </cell>
        </row>
        <row r="185">
          <cell r="Z185">
            <v>0</v>
          </cell>
          <cell r="AA185">
            <v>0</v>
          </cell>
          <cell r="AB185">
            <v>0</v>
          </cell>
          <cell r="AC185">
            <v>0</v>
          </cell>
          <cell r="AE185">
            <v>0</v>
          </cell>
          <cell r="AF185">
            <v>0</v>
          </cell>
          <cell r="AG185">
            <v>0</v>
          </cell>
          <cell r="AH185">
            <v>0</v>
          </cell>
          <cell r="AJ185">
            <v>0</v>
          </cell>
          <cell r="AK185">
            <v>0</v>
          </cell>
          <cell r="AL185">
            <v>0</v>
          </cell>
          <cell r="AM185">
            <v>0</v>
          </cell>
          <cell r="AO185">
            <v>0</v>
          </cell>
          <cell r="AP185">
            <v>0</v>
          </cell>
          <cell r="AQ185">
            <v>0</v>
          </cell>
          <cell r="AR185">
            <v>0</v>
          </cell>
          <cell r="AT185">
            <v>0</v>
          </cell>
          <cell r="AU185">
            <v>0</v>
          </cell>
          <cell r="AV185">
            <v>0</v>
          </cell>
          <cell r="AW185">
            <v>0</v>
          </cell>
          <cell r="AY185">
            <v>0</v>
          </cell>
          <cell r="AZ185">
            <v>0</v>
          </cell>
          <cell r="BA185">
            <v>0</v>
          </cell>
          <cell r="BB185">
            <v>0</v>
          </cell>
          <cell r="BD185">
            <v>0</v>
          </cell>
          <cell r="BE185">
            <v>0</v>
          </cell>
          <cell r="BF185">
            <v>0</v>
          </cell>
          <cell r="BG185">
            <v>0</v>
          </cell>
          <cell r="BI185">
            <v>0</v>
          </cell>
          <cell r="BJ185">
            <v>0</v>
          </cell>
          <cell r="BK185">
            <v>0</v>
          </cell>
          <cell r="BL185">
            <v>0</v>
          </cell>
        </row>
        <row r="186">
          <cell r="Z186">
            <v>0</v>
          </cell>
          <cell r="AA186">
            <v>0</v>
          </cell>
          <cell r="AB186">
            <v>0</v>
          </cell>
          <cell r="AC186">
            <v>0</v>
          </cell>
          <cell r="AE186">
            <v>0</v>
          </cell>
          <cell r="AF186">
            <v>0</v>
          </cell>
          <cell r="AG186">
            <v>0</v>
          </cell>
          <cell r="AH186">
            <v>0</v>
          </cell>
          <cell r="AJ186">
            <v>0</v>
          </cell>
          <cell r="AK186">
            <v>0</v>
          </cell>
          <cell r="AL186">
            <v>0</v>
          </cell>
          <cell r="AM186">
            <v>0</v>
          </cell>
          <cell r="AO186">
            <v>0</v>
          </cell>
          <cell r="AP186">
            <v>0</v>
          </cell>
          <cell r="AQ186">
            <v>0</v>
          </cell>
          <cell r="AR186">
            <v>0</v>
          </cell>
          <cell r="AT186">
            <v>0</v>
          </cell>
          <cell r="AU186">
            <v>0</v>
          </cell>
          <cell r="AV186">
            <v>0</v>
          </cell>
          <cell r="AW186">
            <v>0</v>
          </cell>
          <cell r="AY186">
            <v>0</v>
          </cell>
          <cell r="AZ186">
            <v>0</v>
          </cell>
          <cell r="BA186">
            <v>0</v>
          </cell>
          <cell r="BB186">
            <v>0</v>
          </cell>
          <cell r="BD186">
            <v>0</v>
          </cell>
          <cell r="BE186">
            <v>0</v>
          </cell>
          <cell r="BF186">
            <v>0</v>
          </cell>
          <cell r="BG186">
            <v>0</v>
          </cell>
          <cell r="BI186">
            <v>0</v>
          </cell>
          <cell r="BJ186">
            <v>0</v>
          </cell>
          <cell r="BK186">
            <v>0</v>
          </cell>
          <cell r="BL186">
            <v>0</v>
          </cell>
        </row>
        <row r="187">
          <cell r="Z187">
            <v>0</v>
          </cell>
          <cell r="AA187">
            <v>0</v>
          </cell>
          <cell r="AB187">
            <v>0</v>
          </cell>
          <cell r="AC187">
            <v>0</v>
          </cell>
          <cell r="AE187">
            <v>0</v>
          </cell>
          <cell r="AF187">
            <v>0</v>
          </cell>
          <cell r="AG187">
            <v>0</v>
          </cell>
          <cell r="AH187">
            <v>0</v>
          </cell>
          <cell r="AJ187">
            <v>0</v>
          </cell>
          <cell r="AK187">
            <v>0</v>
          </cell>
          <cell r="AL187">
            <v>0</v>
          </cell>
          <cell r="AM187">
            <v>0</v>
          </cell>
          <cell r="AO187">
            <v>0</v>
          </cell>
          <cell r="AP187">
            <v>0</v>
          </cell>
          <cell r="AQ187">
            <v>0</v>
          </cell>
          <cell r="AR187">
            <v>0</v>
          </cell>
          <cell r="AT187">
            <v>0</v>
          </cell>
          <cell r="AU187">
            <v>0</v>
          </cell>
          <cell r="AV187">
            <v>0</v>
          </cell>
          <cell r="AW187">
            <v>0</v>
          </cell>
          <cell r="AY187">
            <v>0</v>
          </cell>
          <cell r="AZ187">
            <v>0</v>
          </cell>
          <cell r="BA187">
            <v>0</v>
          </cell>
          <cell r="BB187">
            <v>0</v>
          </cell>
          <cell r="BD187">
            <v>0</v>
          </cell>
          <cell r="BE187">
            <v>0</v>
          </cell>
          <cell r="BF187">
            <v>0</v>
          </cell>
          <cell r="BG187">
            <v>0</v>
          </cell>
          <cell r="BI187">
            <v>0</v>
          </cell>
          <cell r="BJ187">
            <v>0</v>
          </cell>
          <cell r="BK187">
            <v>0</v>
          </cell>
          <cell r="BL187">
            <v>0</v>
          </cell>
        </row>
        <row r="188">
          <cell r="Z188">
            <v>0</v>
          </cell>
          <cell r="AA188">
            <v>0</v>
          </cell>
          <cell r="AB188">
            <v>0</v>
          </cell>
          <cell r="AC188">
            <v>0</v>
          </cell>
          <cell r="AE188">
            <v>0</v>
          </cell>
          <cell r="AF188">
            <v>0</v>
          </cell>
          <cell r="AG188">
            <v>0</v>
          </cell>
          <cell r="AH188">
            <v>0</v>
          </cell>
          <cell r="AJ188">
            <v>0</v>
          </cell>
          <cell r="AK188">
            <v>0</v>
          </cell>
          <cell r="AL188">
            <v>0</v>
          </cell>
          <cell r="AM188">
            <v>0</v>
          </cell>
          <cell r="AO188">
            <v>0</v>
          </cell>
          <cell r="AP188">
            <v>0</v>
          </cell>
          <cell r="AQ188">
            <v>0</v>
          </cell>
          <cell r="AR188">
            <v>0</v>
          </cell>
          <cell r="AT188">
            <v>0</v>
          </cell>
          <cell r="AU188">
            <v>0</v>
          </cell>
          <cell r="AV188">
            <v>0</v>
          </cell>
          <cell r="AW188">
            <v>0</v>
          </cell>
          <cell r="AY188">
            <v>0</v>
          </cell>
          <cell r="AZ188">
            <v>0</v>
          </cell>
          <cell r="BA188">
            <v>0</v>
          </cell>
          <cell r="BB188">
            <v>0</v>
          </cell>
          <cell r="BD188">
            <v>0</v>
          </cell>
          <cell r="BE188">
            <v>0</v>
          </cell>
          <cell r="BF188">
            <v>0</v>
          </cell>
          <cell r="BG188">
            <v>0</v>
          </cell>
          <cell r="BI188">
            <v>0</v>
          </cell>
          <cell r="BJ188">
            <v>0</v>
          </cell>
          <cell r="BK188">
            <v>0</v>
          </cell>
          <cell r="BL188">
            <v>0</v>
          </cell>
        </row>
        <row r="189">
          <cell r="Z189">
            <v>0</v>
          </cell>
          <cell r="AA189">
            <v>0</v>
          </cell>
          <cell r="AB189">
            <v>0</v>
          </cell>
          <cell r="AC189">
            <v>0</v>
          </cell>
          <cell r="AE189">
            <v>0</v>
          </cell>
          <cell r="AF189">
            <v>0</v>
          </cell>
          <cell r="AG189">
            <v>0</v>
          </cell>
          <cell r="AH189">
            <v>0</v>
          </cell>
          <cell r="AJ189">
            <v>0</v>
          </cell>
          <cell r="AK189">
            <v>0</v>
          </cell>
          <cell r="AL189">
            <v>0</v>
          </cell>
          <cell r="AM189">
            <v>0</v>
          </cell>
          <cell r="AO189">
            <v>0</v>
          </cell>
          <cell r="AP189">
            <v>0</v>
          </cell>
          <cell r="AQ189">
            <v>0</v>
          </cell>
          <cell r="AR189">
            <v>0</v>
          </cell>
          <cell r="AT189">
            <v>0</v>
          </cell>
          <cell r="AU189">
            <v>0</v>
          </cell>
          <cell r="AV189">
            <v>0</v>
          </cell>
          <cell r="AW189">
            <v>0</v>
          </cell>
          <cell r="AY189">
            <v>0</v>
          </cell>
          <cell r="AZ189">
            <v>0</v>
          </cell>
          <cell r="BA189">
            <v>0</v>
          </cell>
          <cell r="BB189">
            <v>0</v>
          </cell>
          <cell r="BD189">
            <v>0</v>
          </cell>
          <cell r="BE189">
            <v>0</v>
          </cell>
          <cell r="BF189">
            <v>0</v>
          </cell>
          <cell r="BG189">
            <v>0</v>
          </cell>
          <cell r="BI189">
            <v>0</v>
          </cell>
          <cell r="BJ189">
            <v>0</v>
          </cell>
          <cell r="BK189">
            <v>0</v>
          </cell>
          <cell r="BL189">
            <v>0</v>
          </cell>
        </row>
        <row r="190">
          <cell r="Z190">
            <v>0</v>
          </cell>
          <cell r="AA190">
            <v>0</v>
          </cell>
          <cell r="AB190">
            <v>0</v>
          </cell>
          <cell r="AC190">
            <v>0</v>
          </cell>
          <cell r="AE190">
            <v>0</v>
          </cell>
          <cell r="AF190">
            <v>0</v>
          </cell>
          <cell r="AG190">
            <v>0</v>
          </cell>
          <cell r="AH190">
            <v>0</v>
          </cell>
          <cell r="AJ190">
            <v>0</v>
          </cell>
          <cell r="AK190">
            <v>0</v>
          </cell>
          <cell r="AL190">
            <v>0</v>
          </cell>
          <cell r="AM190">
            <v>0</v>
          </cell>
          <cell r="AO190">
            <v>0</v>
          </cell>
          <cell r="AP190">
            <v>0</v>
          </cell>
          <cell r="AQ190">
            <v>0</v>
          </cell>
          <cell r="AR190">
            <v>0</v>
          </cell>
          <cell r="AT190">
            <v>0</v>
          </cell>
          <cell r="AU190">
            <v>0</v>
          </cell>
          <cell r="AV190">
            <v>0</v>
          </cell>
          <cell r="AW190">
            <v>0</v>
          </cell>
          <cell r="AY190">
            <v>0</v>
          </cell>
          <cell r="AZ190">
            <v>0</v>
          </cell>
          <cell r="BA190">
            <v>0</v>
          </cell>
          <cell r="BB190">
            <v>0</v>
          </cell>
          <cell r="BD190">
            <v>0</v>
          </cell>
          <cell r="BE190">
            <v>0</v>
          </cell>
          <cell r="BF190">
            <v>0</v>
          </cell>
          <cell r="BG190">
            <v>0</v>
          </cell>
          <cell r="BI190">
            <v>0</v>
          </cell>
          <cell r="BJ190">
            <v>0</v>
          </cell>
          <cell r="BK190">
            <v>0</v>
          </cell>
          <cell r="BL190">
            <v>0</v>
          </cell>
        </row>
        <row r="191">
          <cell r="Z191">
            <v>0</v>
          </cell>
          <cell r="AA191">
            <v>0</v>
          </cell>
          <cell r="AB191">
            <v>0</v>
          </cell>
          <cell r="AC191">
            <v>0</v>
          </cell>
          <cell r="AE191">
            <v>0</v>
          </cell>
          <cell r="AF191">
            <v>0</v>
          </cell>
          <cell r="AG191">
            <v>0</v>
          </cell>
          <cell r="AH191">
            <v>0</v>
          </cell>
          <cell r="AJ191">
            <v>0</v>
          </cell>
          <cell r="AK191">
            <v>0</v>
          </cell>
          <cell r="AL191">
            <v>0</v>
          </cell>
          <cell r="AM191">
            <v>0</v>
          </cell>
          <cell r="AO191">
            <v>0</v>
          </cell>
          <cell r="AP191">
            <v>0</v>
          </cell>
          <cell r="AQ191">
            <v>0</v>
          </cell>
          <cell r="AR191">
            <v>0</v>
          </cell>
          <cell r="AT191">
            <v>0</v>
          </cell>
          <cell r="AU191">
            <v>0</v>
          </cell>
          <cell r="AV191">
            <v>0</v>
          </cell>
          <cell r="AW191">
            <v>0</v>
          </cell>
          <cell r="AY191">
            <v>0</v>
          </cell>
          <cell r="AZ191">
            <v>0</v>
          </cell>
          <cell r="BA191">
            <v>0</v>
          </cell>
          <cell r="BB191">
            <v>0</v>
          </cell>
          <cell r="BD191">
            <v>0</v>
          </cell>
          <cell r="BE191">
            <v>0</v>
          </cell>
          <cell r="BF191">
            <v>0</v>
          </cell>
          <cell r="BG191">
            <v>0</v>
          </cell>
          <cell r="BI191">
            <v>0</v>
          </cell>
          <cell r="BJ191">
            <v>0</v>
          </cell>
          <cell r="BK191">
            <v>0</v>
          </cell>
          <cell r="BL191">
            <v>0</v>
          </cell>
        </row>
        <row r="192">
          <cell r="Z192">
            <v>0</v>
          </cell>
          <cell r="AA192">
            <v>0</v>
          </cell>
          <cell r="AB192">
            <v>0</v>
          </cell>
          <cell r="AC192">
            <v>0</v>
          </cell>
          <cell r="AE192">
            <v>0</v>
          </cell>
          <cell r="AF192">
            <v>0</v>
          </cell>
          <cell r="AG192">
            <v>0</v>
          </cell>
          <cell r="AH192">
            <v>0</v>
          </cell>
          <cell r="AJ192">
            <v>0</v>
          </cell>
          <cell r="AK192">
            <v>0</v>
          </cell>
          <cell r="AL192">
            <v>0</v>
          </cell>
          <cell r="AM192">
            <v>0</v>
          </cell>
          <cell r="AO192">
            <v>0</v>
          </cell>
          <cell r="AP192">
            <v>0</v>
          </cell>
          <cell r="AQ192">
            <v>0</v>
          </cell>
          <cell r="AR192">
            <v>0</v>
          </cell>
          <cell r="AT192">
            <v>0</v>
          </cell>
          <cell r="AU192">
            <v>0</v>
          </cell>
          <cell r="AV192">
            <v>0</v>
          </cell>
          <cell r="AW192">
            <v>0</v>
          </cell>
          <cell r="AY192">
            <v>0</v>
          </cell>
          <cell r="AZ192">
            <v>0</v>
          </cell>
          <cell r="BA192">
            <v>0</v>
          </cell>
          <cell r="BB192">
            <v>0</v>
          </cell>
          <cell r="BD192">
            <v>0</v>
          </cell>
          <cell r="BE192">
            <v>0</v>
          </cell>
          <cell r="BF192">
            <v>0</v>
          </cell>
          <cell r="BG192">
            <v>0</v>
          </cell>
          <cell r="BI192">
            <v>0</v>
          </cell>
          <cell r="BJ192">
            <v>0</v>
          </cell>
          <cell r="BK192">
            <v>0</v>
          </cell>
          <cell r="BL192">
            <v>0</v>
          </cell>
        </row>
        <row r="193">
          <cell r="Z193">
            <v>0</v>
          </cell>
          <cell r="AA193">
            <v>0</v>
          </cell>
          <cell r="AB193">
            <v>0</v>
          </cell>
          <cell r="AC193">
            <v>0</v>
          </cell>
          <cell r="AE193">
            <v>0</v>
          </cell>
          <cell r="AF193">
            <v>0</v>
          </cell>
          <cell r="AG193">
            <v>0</v>
          </cell>
          <cell r="AH193">
            <v>0</v>
          </cell>
          <cell r="AJ193">
            <v>0</v>
          </cell>
          <cell r="AK193">
            <v>0</v>
          </cell>
          <cell r="AL193">
            <v>0</v>
          </cell>
          <cell r="AM193">
            <v>0</v>
          </cell>
          <cell r="AO193">
            <v>0</v>
          </cell>
          <cell r="AP193">
            <v>0</v>
          </cell>
          <cell r="AQ193">
            <v>0</v>
          </cell>
          <cell r="AR193">
            <v>0</v>
          </cell>
          <cell r="AT193">
            <v>0</v>
          </cell>
          <cell r="AU193">
            <v>0</v>
          </cell>
          <cell r="AV193">
            <v>0</v>
          </cell>
          <cell r="AW193">
            <v>0</v>
          </cell>
          <cell r="AY193">
            <v>0</v>
          </cell>
          <cell r="AZ193">
            <v>0</v>
          </cell>
          <cell r="BA193">
            <v>0</v>
          </cell>
          <cell r="BB193">
            <v>0</v>
          </cell>
          <cell r="BD193">
            <v>0</v>
          </cell>
          <cell r="BE193">
            <v>0</v>
          </cell>
          <cell r="BF193">
            <v>0</v>
          </cell>
          <cell r="BG193">
            <v>0</v>
          </cell>
          <cell r="BI193">
            <v>0</v>
          </cell>
          <cell r="BJ193">
            <v>0</v>
          </cell>
          <cell r="BK193">
            <v>0</v>
          </cell>
          <cell r="BL193">
            <v>0</v>
          </cell>
        </row>
        <row r="195">
          <cell r="BI195">
            <v>0</v>
          </cell>
          <cell r="BJ195">
            <v>0</v>
          </cell>
          <cell r="BK195">
            <v>0</v>
          </cell>
          <cell r="BL195">
            <v>0</v>
          </cell>
        </row>
        <row r="196">
          <cell r="Z196">
            <v>0</v>
          </cell>
          <cell r="AA196">
            <v>0</v>
          </cell>
          <cell r="AB196">
            <v>0</v>
          </cell>
          <cell r="AC196">
            <v>0</v>
          </cell>
          <cell r="AE196">
            <v>0</v>
          </cell>
          <cell r="AF196">
            <v>0</v>
          </cell>
          <cell r="AG196">
            <v>0</v>
          </cell>
          <cell r="AH196">
            <v>0</v>
          </cell>
          <cell r="AJ196">
            <v>0</v>
          </cell>
          <cell r="AK196">
            <v>0</v>
          </cell>
          <cell r="AL196">
            <v>0</v>
          </cell>
          <cell r="AM196">
            <v>0</v>
          </cell>
          <cell r="AO196">
            <v>0</v>
          </cell>
          <cell r="AP196">
            <v>0</v>
          </cell>
          <cell r="AQ196">
            <v>0</v>
          </cell>
          <cell r="AR196">
            <v>0</v>
          </cell>
          <cell r="AT196">
            <v>0</v>
          </cell>
          <cell r="AU196">
            <v>0</v>
          </cell>
          <cell r="AV196">
            <v>0</v>
          </cell>
          <cell r="AW196">
            <v>0</v>
          </cell>
          <cell r="AY196">
            <v>0</v>
          </cell>
          <cell r="AZ196">
            <v>0</v>
          </cell>
          <cell r="BA196">
            <v>0</v>
          </cell>
          <cell r="BB196">
            <v>0</v>
          </cell>
          <cell r="BD196">
            <v>0</v>
          </cell>
          <cell r="BE196">
            <v>0</v>
          </cell>
          <cell r="BF196">
            <v>0</v>
          </cell>
          <cell r="BG196">
            <v>0</v>
          </cell>
          <cell r="BI196">
            <v>0</v>
          </cell>
          <cell r="BJ196">
            <v>0</v>
          </cell>
          <cell r="BK196">
            <v>0</v>
          </cell>
          <cell r="BL196">
            <v>0</v>
          </cell>
        </row>
        <row r="198">
          <cell r="Z198">
            <v>0</v>
          </cell>
          <cell r="AA198">
            <v>0</v>
          </cell>
          <cell r="AB198">
            <v>0</v>
          </cell>
          <cell r="AC198">
            <v>0</v>
          </cell>
          <cell r="AE198">
            <v>0</v>
          </cell>
          <cell r="AF198">
            <v>0</v>
          </cell>
          <cell r="AG198">
            <v>0</v>
          </cell>
          <cell r="AH198">
            <v>0</v>
          </cell>
          <cell r="AJ198">
            <v>0</v>
          </cell>
          <cell r="AK198">
            <v>0</v>
          </cell>
          <cell r="AL198">
            <v>0</v>
          </cell>
          <cell r="AM198">
            <v>0</v>
          </cell>
          <cell r="AO198">
            <v>0</v>
          </cell>
          <cell r="AP198">
            <v>0</v>
          </cell>
          <cell r="AQ198">
            <v>0</v>
          </cell>
          <cell r="AR198">
            <v>0</v>
          </cell>
          <cell r="AT198">
            <v>0</v>
          </cell>
          <cell r="AU198">
            <v>0</v>
          </cell>
          <cell r="AV198">
            <v>0</v>
          </cell>
          <cell r="AW198">
            <v>0</v>
          </cell>
          <cell r="AY198">
            <v>0</v>
          </cell>
          <cell r="AZ198">
            <v>0</v>
          </cell>
          <cell r="BA198">
            <v>0</v>
          </cell>
          <cell r="BB198">
            <v>0</v>
          </cell>
          <cell r="BD198">
            <v>0</v>
          </cell>
          <cell r="BE198">
            <v>0</v>
          </cell>
          <cell r="BF198">
            <v>0</v>
          </cell>
          <cell r="BG198">
            <v>0</v>
          </cell>
          <cell r="BI198">
            <v>0</v>
          </cell>
          <cell r="BJ198">
            <v>0</v>
          </cell>
          <cell r="BK198">
            <v>0</v>
          </cell>
          <cell r="BL198">
            <v>0</v>
          </cell>
        </row>
        <row r="200">
          <cell r="Z200">
            <v>0</v>
          </cell>
          <cell r="AA200">
            <v>0</v>
          </cell>
          <cell r="AB200">
            <v>0</v>
          </cell>
          <cell r="AC200">
            <v>0</v>
          </cell>
          <cell r="AE200">
            <v>0</v>
          </cell>
          <cell r="AF200">
            <v>0</v>
          </cell>
          <cell r="AG200">
            <v>0</v>
          </cell>
          <cell r="AH200">
            <v>0</v>
          </cell>
          <cell r="AJ200">
            <v>0</v>
          </cell>
          <cell r="AK200">
            <v>0</v>
          </cell>
          <cell r="AL200">
            <v>0</v>
          </cell>
          <cell r="AM200">
            <v>0</v>
          </cell>
          <cell r="AO200">
            <v>0</v>
          </cell>
          <cell r="AP200">
            <v>0</v>
          </cell>
          <cell r="AQ200">
            <v>0</v>
          </cell>
          <cell r="AR200">
            <v>0</v>
          </cell>
          <cell r="AT200">
            <v>0</v>
          </cell>
          <cell r="AU200">
            <v>0</v>
          </cell>
          <cell r="AV200">
            <v>0</v>
          </cell>
          <cell r="AW200">
            <v>0</v>
          </cell>
          <cell r="AY200">
            <v>0</v>
          </cell>
          <cell r="AZ200">
            <v>0</v>
          </cell>
          <cell r="BA200">
            <v>0</v>
          </cell>
          <cell r="BB200">
            <v>0</v>
          </cell>
          <cell r="BD200">
            <v>0</v>
          </cell>
          <cell r="BE200">
            <v>0</v>
          </cell>
          <cell r="BF200">
            <v>0</v>
          </cell>
          <cell r="BG200">
            <v>0</v>
          </cell>
          <cell r="BI200">
            <v>0</v>
          </cell>
          <cell r="BJ200">
            <v>0</v>
          </cell>
          <cell r="BK200">
            <v>0</v>
          </cell>
          <cell r="BL200">
            <v>0</v>
          </cell>
        </row>
        <row r="201">
          <cell r="BI201">
            <v>0</v>
          </cell>
          <cell r="BJ201">
            <v>0</v>
          </cell>
          <cell r="BK201">
            <v>0</v>
          </cell>
          <cell r="BL201">
            <v>0</v>
          </cell>
        </row>
        <row r="202">
          <cell r="Z202">
            <v>0</v>
          </cell>
          <cell r="AA202">
            <v>0</v>
          </cell>
          <cell r="AB202">
            <v>0</v>
          </cell>
          <cell r="AC202">
            <v>0</v>
          </cell>
          <cell r="AE202">
            <v>0</v>
          </cell>
          <cell r="AF202">
            <v>0</v>
          </cell>
          <cell r="AG202">
            <v>0</v>
          </cell>
          <cell r="AH202">
            <v>0</v>
          </cell>
          <cell r="AJ202">
            <v>0</v>
          </cell>
          <cell r="AK202">
            <v>0</v>
          </cell>
          <cell r="AL202">
            <v>0</v>
          </cell>
          <cell r="AM202">
            <v>0</v>
          </cell>
          <cell r="AO202">
            <v>0</v>
          </cell>
          <cell r="AP202">
            <v>0</v>
          </cell>
          <cell r="AQ202">
            <v>0</v>
          </cell>
          <cell r="AR202">
            <v>0</v>
          </cell>
          <cell r="AT202">
            <v>0</v>
          </cell>
          <cell r="AU202">
            <v>0</v>
          </cell>
          <cell r="AV202">
            <v>0</v>
          </cell>
          <cell r="AW202">
            <v>0</v>
          </cell>
          <cell r="AY202">
            <v>0</v>
          </cell>
          <cell r="AZ202">
            <v>0</v>
          </cell>
          <cell r="BA202">
            <v>0</v>
          </cell>
          <cell r="BB202">
            <v>0</v>
          </cell>
          <cell r="BD202">
            <v>0</v>
          </cell>
          <cell r="BE202">
            <v>0</v>
          </cell>
          <cell r="BF202">
            <v>0</v>
          </cell>
          <cell r="BG202">
            <v>0</v>
          </cell>
          <cell r="BI202">
            <v>0</v>
          </cell>
          <cell r="BJ202">
            <v>0</v>
          </cell>
          <cell r="BK202">
            <v>0</v>
          </cell>
          <cell r="BL202">
            <v>0</v>
          </cell>
        </row>
        <row r="203">
          <cell r="Z203">
            <v>0</v>
          </cell>
          <cell r="AA203">
            <v>0</v>
          </cell>
          <cell r="AB203">
            <v>0</v>
          </cell>
          <cell r="AC203">
            <v>0</v>
          </cell>
          <cell r="AE203">
            <v>0</v>
          </cell>
          <cell r="AF203">
            <v>0</v>
          </cell>
          <cell r="AG203">
            <v>0</v>
          </cell>
          <cell r="AH203">
            <v>0</v>
          </cell>
          <cell r="AJ203">
            <v>0</v>
          </cell>
          <cell r="AK203">
            <v>0</v>
          </cell>
          <cell r="AL203">
            <v>0</v>
          </cell>
          <cell r="AM203">
            <v>0</v>
          </cell>
          <cell r="AO203">
            <v>0</v>
          </cell>
          <cell r="AP203">
            <v>0</v>
          </cell>
          <cell r="AQ203">
            <v>0</v>
          </cell>
          <cell r="AR203">
            <v>0</v>
          </cell>
          <cell r="AT203">
            <v>0</v>
          </cell>
          <cell r="AU203">
            <v>0</v>
          </cell>
          <cell r="AV203">
            <v>0</v>
          </cell>
          <cell r="AW203">
            <v>0</v>
          </cell>
          <cell r="AY203">
            <v>0</v>
          </cell>
          <cell r="AZ203">
            <v>0</v>
          </cell>
          <cell r="BA203">
            <v>0</v>
          </cell>
          <cell r="BB203">
            <v>0</v>
          </cell>
          <cell r="BD203">
            <v>0</v>
          </cell>
          <cell r="BE203">
            <v>0</v>
          </cell>
          <cell r="BF203">
            <v>0</v>
          </cell>
          <cell r="BG203">
            <v>0</v>
          </cell>
          <cell r="BI203">
            <v>0</v>
          </cell>
          <cell r="BJ203">
            <v>0</v>
          </cell>
          <cell r="BK203">
            <v>0</v>
          </cell>
          <cell r="BL203">
            <v>0</v>
          </cell>
        </row>
      </sheetData>
      <sheetData sheetId="11"/>
      <sheetData sheetId="12"/>
      <sheetData sheetId="13"/>
      <sheetData sheetId="14"/>
      <sheetData sheetId="15"/>
      <sheetData sheetId="16"/>
      <sheetData sheetId="17"/>
      <sheetData sheetId="1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правочники"/>
      <sheetName val="1"/>
      <sheetName val="Регионы"/>
      <sheetName val="2"/>
      <sheetName val="3"/>
      <sheetName val="4"/>
      <sheetName val="5"/>
      <sheetName val="6"/>
      <sheetName val="Приложение 1"/>
      <sheetName val="Приложение 2"/>
      <sheetName val="Приложение 3"/>
      <sheetName val="TEHSHEET"/>
      <sheetName val="15.э"/>
      <sheetName val="мар 2001"/>
      <sheetName val="Лист1"/>
      <sheetName val="форма 2"/>
      <sheetName val="Производство электроэнергии"/>
      <sheetName val="Титульный"/>
      <sheetName val="Опции"/>
      <sheetName val="План Газпрома"/>
      <sheetName val="Лист"/>
      <sheetName val="навигация"/>
      <sheetName val="Т12"/>
      <sheetName val="Т3"/>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Баланс"/>
      <sheetName val="Макро"/>
      <sheetName val="БД 2.3"/>
      <sheetName val="БИ-2-18-П"/>
      <sheetName val="БИ-2-19-П"/>
      <sheetName val="БИ-2-7-П"/>
      <sheetName val="БИ-2-9-П"/>
      <sheetName val="БИ-2-14-П"/>
      <sheetName val="БИ-2-16-П"/>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Сентябрь"/>
      <sheetName val="TECHSHEET"/>
      <sheetName val="~5047955"/>
      <sheetName val="01-02 (БДиР Общества)"/>
      <sheetName val="УП _2004"/>
      <sheetName val="сети 2007"/>
      <sheetName val="11"/>
      <sheetName val="regs"/>
      <sheetName val="тех. нужды"/>
      <sheetName val="соб. нужды"/>
      <sheetName val="Анализ"/>
      <sheetName val="Лист3"/>
      <sheetName val="Продажи реальные и прогноз 20 л"/>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2007"/>
      <sheetName val="Неделя"/>
      <sheetName val="FES"/>
      <sheetName val="Справочно"/>
      <sheetName val=""/>
      <sheetName val="25"/>
      <sheetName val="26"/>
      <sheetName val="29"/>
      <sheetName val="не_удалять"/>
      <sheetName val="смета+расш."/>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мар_2001"/>
      <sheetName val="Приложение_1"/>
      <sheetName val="Приложение_2"/>
      <sheetName val="Приложение_3"/>
      <sheetName val="форма_2"/>
      <sheetName val="Производство_электроэнергии3"/>
      <sheetName val="План_Газпрома"/>
      <sheetName val="Продажи_реальные_и_прогноз_20_л"/>
      <sheetName val="тех__нужды"/>
      <sheetName val="соб__нужды"/>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расш.кальк."/>
      <sheetName val="СДР"/>
      <sheetName val="производство"/>
      <sheetName val="Шины"/>
      <sheetName val="Дни"/>
      <sheetName val="СЭ"/>
      <sheetName val="31.08.2004"/>
      <sheetName val="31_08_2004"/>
      <sheetName val="ЧП"/>
      <sheetName val="П921_960"/>
      <sheetName val=" 9.4"/>
      <sheetName val="index"/>
      <sheetName val="ЗАО_мес"/>
      <sheetName val="ЗАО_н.ит"/>
      <sheetName val="Лист5"/>
      <sheetName val="3 квартал"/>
      <sheetName val="Справочник БДР"/>
      <sheetName val="Списки"/>
      <sheetName val="ИнвестицииСвод"/>
      <sheetName val="Спр_ мест"/>
      <sheetName val="Электра"/>
      <sheetName val="0"/>
      <sheetName val="2.1"/>
      <sheetName val="2.2"/>
      <sheetName val="2.3"/>
      <sheetName val="РчСтЭЭ_Ф"/>
      <sheetName val="ИП"/>
      <sheetName val="Ист-ики финанс-я"/>
      <sheetName val="Расчет прибыли"/>
      <sheetName val="РчСтГМ_УП"/>
      <sheetName val="РчСтГМ_Ф"/>
      <sheetName val="Справочник"/>
      <sheetName val="ФОРМА по 1-12 (2015г.)"/>
      <sheetName val="См.1"/>
      <sheetName val="4НКУ"/>
      <sheetName val="Титульный лист"/>
      <sheetName val="Вспомогат(по месяцам)"/>
      <sheetName val="Вспомогат_по месяцам_"/>
      <sheetName val="Настр"/>
      <sheetName val="8.2.Планирование ПДР"/>
      <sheetName val="форма 3 тс"/>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ОБЩАК"/>
      <sheetName val="гр5(о)"/>
      <sheetName val="17.1"/>
      <sheetName val="24"/>
      <sheetName val="Свод"/>
      <sheetName val="Стоимость ЭЭ"/>
      <sheetName val="ЭСО"/>
      <sheetName val="сбыт"/>
      <sheetName val="Ген. не уч. ОРЭМ"/>
      <sheetName val="16"/>
      <sheetName val="17"/>
      <sheetName val="Ф-1 (для АО-энерго)"/>
      <sheetName val="Ф-2 (для АО-энерго)"/>
      <sheetName val="перекрестка"/>
      <sheetName val="15_э3"/>
      <sheetName val="мар_20012"/>
      <sheetName val="Приложение_12"/>
      <sheetName val="Приложение_22"/>
      <sheetName val="Приложение_32"/>
      <sheetName val="форма_22"/>
      <sheetName val="Производство_электроэнергии5"/>
      <sheetName val="План_Газпрома2"/>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БД_2_35"/>
      <sheetName val="для_тарифов2"/>
      <sheetName val="сети_2007"/>
      <sheetName val="01-02_(БДиР_Общества)"/>
      <sheetName val="УП__2004"/>
      <sheetName val="тех__нужды4"/>
      <sheetName val="соб__нужды4"/>
      <sheetName val="Продажи_реальные_и_прогноз_20_2"/>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смета+расш_"/>
      <sheetName val="расш_кальк_"/>
      <sheetName val="31_08_20041"/>
      <sheetName val="_9_4"/>
      <sheetName val="См_1"/>
      <sheetName val="Титульный_лист"/>
      <sheetName val="Вспомогат(по_месяцам)"/>
      <sheetName val="Вспомогат_по_месяцам_"/>
      <sheetName val="8_2_Планирование_ПДР"/>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форма_3_тс"/>
      <sheetName val="Стоимость_ЭЭ"/>
      <sheetName val="Ген__не_уч__ОРЭМ"/>
      <sheetName val="Ф-1_(для_АО-энерго)"/>
      <sheetName val="Ф-2_(для_АО-энерго)"/>
      <sheetName val="17_1"/>
      <sheetName val="15_э4"/>
      <sheetName val="мар_20013"/>
      <sheetName val="Приложение_13"/>
      <sheetName val="Приложение_23"/>
      <sheetName val="Приложение_33"/>
      <sheetName val="форма_23"/>
      <sheetName val="Производство_электроэнергии6"/>
      <sheetName val="План_Газпрома3"/>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БД_2_36"/>
      <sheetName val="для_тарифов3"/>
      <sheetName val="сети_20071"/>
      <sheetName val="01-02_(БДиР_Общества)1"/>
      <sheetName val="УП__20041"/>
      <sheetName val="тех__нужды6"/>
      <sheetName val="соб__нужды6"/>
      <sheetName val="Продажи_реальные_и_прогноз_20_3"/>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8_2_Планирование_ПДР1"/>
      <sheetName val="смета+расш_1"/>
      <sheetName val="расш_кальк_1"/>
      <sheetName val="31_08_20042"/>
      <sheetName val="_9_41"/>
      <sheetName val="См_11"/>
      <sheetName val="Титульный_лист1"/>
      <sheetName val="Вспомогат(по_месяцам)1"/>
      <sheetName val="Вспомогат_по_месяцам_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форма_3_тс1"/>
      <sheetName val="Стоимость_ЭЭ1"/>
      <sheetName val="Ген__не_уч__ОРЭМ1"/>
      <sheetName val="Ф-1_(для_АО-энерго)1"/>
      <sheetName val="Ф-2_(для_АО-энерго)1"/>
      <sheetName val="17_11"/>
      <sheetName val="От табл 11"/>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к БФ №2"/>
      <sheetName val="УИС 1"/>
      <sheetName val="6 Списки"/>
      <sheetName val="28"/>
      <sheetName val="20"/>
      <sheetName val="21"/>
      <sheetName val="23"/>
      <sheetName val="27"/>
      <sheetName val="19"/>
      <sheetName val="22"/>
      <sheetName val="Cash flow"/>
      <sheetName val="Калькуляция кв"/>
      <sheetName val="Контроль"/>
      <sheetName val="П 4"/>
      <sheetName val="reestr_start"/>
      <sheetName val="G2TempSheet"/>
      <sheetName val="Рейтинг"/>
      <sheetName val="Настройка"/>
      <sheetName val="par diff expl "/>
      <sheetName val="group structure"/>
      <sheetName val="Исходные данные"/>
      <sheetName val="УИС_1"/>
      <sheetName val="УИС_11"/>
      <sheetName val="15_э5"/>
      <sheetName val="мар_20014"/>
      <sheetName val="Приложение_14"/>
      <sheetName val="Приложение_24"/>
      <sheetName val="Приложение_34"/>
      <sheetName val="форма_24"/>
      <sheetName val="Производство_электроэнергии7"/>
      <sheetName val="План_Газпрома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БД_2_37"/>
      <sheetName val="для_тарифов4"/>
      <sheetName val="01-02_(БДиР_Общества)2"/>
      <sheetName val="сети_20072"/>
      <sheetName val="смета+расш_2"/>
      <sheetName val="расш_кальк_2"/>
      <sheetName val="31_08_20043"/>
      <sheetName val="_9_42"/>
      <sheetName val="ЗАО_н_ит2"/>
      <sheetName val="3_квартал2"/>
      <sheetName val="Справочник_БДР2"/>
      <sheetName val="Спр__мест2"/>
      <sheetName val="УП__20042"/>
      <sheetName val="Ф-1_(для_АО-энерго)2"/>
      <sheetName val="Ф-2_(для_АО-энерго)2"/>
      <sheetName val="17_1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Стоимость_ЭЭ2"/>
      <sheetName val="См_12"/>
      <sheetName val="Титульный_лист2"/>
      <sheetName val="Вспомогат(по_месяцам)2"/>
      <sheetName val="Вспомогат_по_месяцам_2"/>
      <sheetName val="15_э6"/>
      <sheetName val="мар_20015"/>
      <sheetName val="Приложение_15"/>
      <sheetName val="Приложение_25"/>
      <sheetName val="Приложение_35"/>
      <sheetName val="форма_25"/>
      <sheetName val="Производство_электроэнергии8"/>
      <sheetName val="План_Газпрома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БД_2_38"/>
      <sheetName val="для_тарифов5"/>
      <sheetName val="01-02_(БДиР_Общества)3"/>
      <sheetName val="сети_20073"/>
      <sheetName val="смета+расш_3"/>
      <sheetName val="расш_кальк_3"/>
      <sheetName val="31_08_20044"/>
      <sheetName val="_9_43"/>
      <sheetName val="ЗАО_н_ит3"/>
      <sheetName val="3_квартал3"/>
      <sheetName val="Справочник_БДР3"/>
      <sheetName val="Спр__мест3"/>
      <sheetName val="УП__20043"/>
      <sheetName val="Ф-1_(для_АО-энерго)3"/>
      <sheetName val="Ф-2_(для_АО-энерго)3"/>
      <sheetName val="17_1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Стоимость_ЭЭ3"/>
      <sheetName val="См_13"/>
      <sheetName val="Титульный_лист3"/>
      <sheetName val="Вспомогат(по_месяцам)3"/>
      <sheetName val="Вспомогат_по_месяцам_3"/>
      <sheetName val="15_э7"/>
      <sheetName val="мар_20016"/>
      <sheetName val="Приложение_16"/>
      <sheetName val="Приложение_26"/>
      <sheetName val="Приложение_36"/>
      <sheetName val="форма_26"/>
      <sheetName val="Производство_электроэнергии9"/>
      <sheetName val="План_Газпрома6"/>
      <sheetName val="Продажи_реальные_и_прогноз_20_6"/>
      <sheetName val="тех__нужды12"/>
      <sheetName val="соб__нужды12"/>
      <sheetName val="подготовка_кадров6"/>
      <sheetName val="9_46"/>
      <sheetName val="содер_зд6"/>
      <sheetName val="9_36"/>
      <sheetName val="расш__6-п6"/>
      <sheetName val="9_1_16"/>
      <sheetName val="тех__нужды13"/>
      <sheetName val="соб__нужды13"/>
      <sheetName val="Програм__обеспеч__и_лиц_6"/>
      <sheetName val="ТУ_56"/>
      <sheetName val="усл_стор_орг__(9_2,_9_4_и_9_5_6"/>
      <sheetName val="Инф_-вычисл__услуги6"/>
      <sheetName val="Матер-лы_для_средств_связи6"/>
      <sheetName val="Баланс_(Ф1)6"/>
      <sheetName val="налог_на_имущество_9_мес_20076"/>
      <sheetName val="2014_(2)6"/>
      <sheetName val="Баланс_ЭЭ9"/>
      <sheetName val="услуги_непроизводств_9"/>
      <sheetName val="другие_затраты_с-ст9"/>
      <sheetName val="налоги_в_с-ст9"/>
      <sheetName val="%_за_кредит9"/>
      <sheetName val="поощрение_(ДВ)9"/>
      <sheetName val="другие_из_прибыли9"/>
      <sheetName val="БД_2_39"/>
      <sheetName val="для_тарифов6"/>
      <sheetName val="01-02_(БДиР_Общества)4"/>
      <sheetName val="сети_20074"/>
      <sheetName val="смета+расш_4"/>
      <sheetName val="расш_кальк_4"/>
      <sheetName val="31_08_20045"/>
      <sheetName val="_9_44"/>
      <sheetName val="ЗАО_н_ит4"/>
      <sheetName val="3_квартал4"/>
      <sheetName val="Справочник_БДР4"/>
      <sheetName val="Спр__мест4"/>
      <sheetName val="УП__20044"/>
      <sheetName val="Ф-1_(для_АО-энерго)4"/>
      <sheetName val="Ф-2_(для_АО-энерго)4"/>
      <sheetName val="17_14"/>
      <sheetName val="КИП_(эксплуатация_и_ВДГО)4"/>
      <sheetName val="Матер_и_компл_для_комп_и_оргте4"/>
      <sheetName val="мыло,_паста4"/>
      <sheetName val="электрооб_4"/>
      <sheetName val="Мат-лы_для_тек_рем_электрооб_4"/>
      <sheetName val="др__матер_ВДГО,СМБ4"/>
      <sheetName val="УИС_14"/>
      <sheetName val="Стоимость_ЭЭ4"/>
      <sheetName val="См_14"/>
      <sheetName val="Титульный_лист4"/>
      <sheetName val="Вспомогат(по_месяцам)4"/>
      <sheetName val="Вспомогат_по_месяцам_4"/>
      <sheetName val="FST5"/>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Сбербанк РФ"/>
      <sheetName val="амортизация 2"/>
      <sheetName val="Управление"/>
      <sheetName val="параметры"/>
      <sheetName val="92"/>
      <sheetName val="XLR_NoRangeSheet"/>
      <sheetName val="Акты ТЭК"/>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4">
          <cell r="A4" t="str">
            <v>1.Удвоение ВВП за 10-летний период</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refreshError="1"/>
      <sheetData sheetId="66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ативы"/>
      <sheetName val="База"/>
      <sheetName val="Цены"/>
      <sheetName val="Варианты"/>
      <sheetName val="Объемы"/>
      <sheetName val="ФОТ"/>
      <sheetName val="СодРСС"/>
      <sheetName val="ТБ"/>
      <sheetName val="Анализ вода"/>
      <sheetName val="Анализ стоки"/>
      <sheetName val="Прибыль"/>
      <sheetName val="Энер"/>
      <sheetName val="Стор.Проч.В"/>
      <sheetName val="Стор.Проч.К"/>
      <sheetName val="Калькуляция"/>
    </sheetNames>
    <sheetDataSet>
      <sheetData sheetId="0"/>
      <sheetData sheetId="1"/>
      <sheetData sheetId="2"/>
      <sheetData sheetId="3" refreshError="1"/>
      <sheetData sheetId="4" refreshError="1"/>
      <sheetData sheetId="5" refreshError="1"/>
      <sheetData sheetId="6"/>
      <sheetData sheetId="7" refreshError="1"/>
      <sheetData sheetId="8"/>
      <sheetData sheetId="9" refreshError="1"/>
      <sheetData sheetId="10" refreshError="1"/>
      <sheetData sheetId="11"/>
      <sheetData sheetId="12" refreshError="1"/>
      <sheetData sheetId="13" refreshError="1"/>
      <sheetData sheetId="1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еестр (2)"/>
      <sheetName val="Сводный бюджет"/>
      <sheetName val="Реестр"/>
      <sheetName val="Бюджеты"/>
    </sheetNames>
    <sheetDataSet>
      <sheetData sheetId="0"/>
      <sheetData sheetId="1">
        <row r="3">
          <cell r="F3">
            <v>42005</v>
          </cell>
        </row>
      </sheetData>
      <sheetData sheetId="2"/>
      <sheetData sheetId="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Лист2"/>
      <sheetName val="Лист3"/>
      <sheetName val="Поляны ул., вл.75"/>
      <sheetName val="Лист5"/>
      <sheetName val="Статусы диаграмм"/>
      <sheetName val="Справочники"/>
      <sheetName val="Лист4"/>
      <sheetName val=""/>
    </sheetNames>
    <sheetDataSet>
      <sheetData sheetId="0">
        <row r="3">
          <cell r="B3" t="str">
            <v>изоляция</v>
          </cell>
        </row>
        <row r="4">
          <cell r="B4">
            <v>24864</v>
          </cell>
        </row>
        <row r="5">
          <cell r="B5">
            <v>195450</v>
          </cell>
        </row>
        <row r="6">
          <cell r="B6">
            <v>138800</v>
          </cell>
        </row>
        <row r="7">
          <cell r="B7">
            <v>240752</v>
          </cell>
        </row>
        <row r="8">
          <cell r="B8" t="str">
            <v>Текущие расходы</v>
          </cell>
        </row>
        <row r="9">
          <cell r="B9" t="str">
            <v>Операционные расходы</v>
          </cell>
        </row>
        <row r="10">
          <cell r="B10" t="str">
            <v>Расходы на м3 (16,73-21,94 руб./м3)</v>
          </cell>
        </row>
        <row r="11">
          <cell r="B11" t="str">
            <v>Производственные расходы</v>
          </cell>
        </row>
        <row r="12">
          <cell r="B12" t="str">
            <v>Расходы на приобретение сырья и материалов и их хранение</v>
          </cell>
        </row>
        <row r="13">
          <cell r="B13" t="str">
            <v>Реагенты</v>
          </cell>
        </row>
        <row r="14">
          <cell r="B14" t="str">
            <v>Горюче-смазочные материалы</v>
          </cell>
        </row>
        <row r="15">
          <cell r="B15" t="str">
            <v>Материалы и малоценные основные средства</v>
          </cell>
        </row>
        <row r="16">
          <cell r="B16" t="str">
            <v>Расходы на оплату работ и услуг, выполняемых сторонними организациями и индивидуальными предпринимателями, связанные с эксплуатацией централизованных систем, либо объектов в составе таких систем</v>
          </cell>
        </row>
        <row r="17">
          <cell r="B17" t="str">
            <v>Расходы на оплату труда и отчисления на социальные нужды основного производственного персонала, в том числе налоги и сборы:</v>
          </cell>
        </row>
        <row r="18">
          <cell r="B18" t="str">
            <v>Расходы на оплату труда производственного персонала</v>
          </cell>
        </row>
        <row r="19">
          <cell r="B19" t="str">
            <v>Отчисления на социальные нужды производственного персонала, в том числе налоги и сборы (30,2%)</v>
          </cell>
        </row>
        <row r="20">
          <cell r="B20" t="str">
            <v>Численность</v>
          </cell>
        </row>
        <row r="24">
          <cell r="B24" t="str">
            <v>Расходы на оплату труда цехового персонала</v>
          </cell>
        </row>
        <row r="25">
          <cell r="B25" t="str">
            <v>Отчисления на социальные нужды цехового персонала, в том числе налоги и сборы (23,64%)</v>
          </cell>
        </row>
        <row r="26">
          <cell r="B26" t="str">
            <v>Численность</v>
          </cell>
        </row>
        <row r="27">
          <cell r="B27" t="str">
            <v>Среднемесячная заработная плата</v>
          </cell>
        </row>
        <row r="28">
          <cell r="B28" t="str">
            <v>Прочие общехозяйственные расходы</v>
          </cell>
        </row>
        <row r="29">
          <cell r="B29" t="str">
            <v>Прочие производственные расходы</v>
          </cell>
        </row>
        <row r="30">
          <cell r="B30" t="str">
            <v>Услуги по обращению с осадком сточных вод</v>
          </cell>
        </row>
        <row r="31">
          <cell r="B31" t="str">
            <v>Расходы на амортизацию автотранспорта</v>
          </cell>
        </row>
        <row r="32">
          <cell r="B32" t="str">
            <v>Контроль качества воды и сточных вод</v>
          </cell>
        </row>
        <row r="33">
          <cell r="B33" t="str">
            <v>Расходы на аварийно-диспетчерское обслуживание</v>
          </cell>
        </row>
        <row r="34">
          <cell r="B34" t="str">
            <v>Прочие производственные расходы</v>
          </cell>
        </row>
        <row r="35">
          <cell r="B35" t="str">
            <v>Ремонтные расходы</v>
          </cell>
        </row>
        <row r="36">
          <cell r="B36" t="str">
            <v>Расходы на текущий ремонт централизованных систем водоснабжения и (или) водоотведения либо объектов, входящих в состав таких систем</v>
          </cell>
        </row>
        <row r="37">
          <cell r="B37" t="str">
            <v>Расходы на капитальный ремонт централизованных систем водоснабжения и (или) водоотведения либо объектов, входящих в состав таких систем</v>
          </cell>
        </row>
        <row r="38">
          <cell r="B38" t="str">
            <v>Расходы на оплату труда и отчисления на социальные нужды ремонтного персонала, в том числе налоги и сборы</v>
          </cell>
        </row>
        <row r="39">
          <cell r="B39" t="str">
            <v>Расходы на оплату труда ремонтного персонала</v>
          </cell>
        </row>
        <row r="40">
          <cell r="B40" t="str">
            <v>Отчисления на социальные нужды ремонтного персонала, в том числе налоги и сборы</v>
          </cell>
        </row>
        <row r="41">
          <cell r="B41" t="str">
            <v>Численность</v>
          </cell>
        </row>
        <row r="42">
          <cell r="B42" t="str">
            <v>Среднемесячная заработная плата</v>
          </cell>
        </row>
        <row r="43">
          <cell r="B43" t="str">
            <v>Административные расходы</v>
          </cell>
        </row>
        <row r="44">
          <cell r="B44" t="str">
            <v>Расходы на оплату работ и услуг, выполняемых сторонними организациями</v>
          </cell>
        </row>
        <row r="45">
          <cell r="B45" t="str">
            <v>услуги связи и интернет</v>
          </cell>
        </row>
        <row r="46">
          <cell r="B46" t="str">
            <v>юридические услуги</v>
          </cell>
        </row>
        <row r="47">
          <cell r="B47" t="str">
            <v>аудиторские услуги</v>
          </cell>
        </row>
        <row r="48">
          <cell r="B48" t="str">
            <v>консультационные услуги</v>
          </cell>
        </row>
        <row r="49">
          <cell r="B49" t="str">
            <v>услуги по вневедомственной охране объектов и территорий</v>
          </cell>
        </row>
        <row r="50">
          <cell r="B50" t="str">
            <v>информационные услуги</v>
          </cell>
        </row>
        <row r="51">
          <cell r="B51" t="str">
            <v>управленческие услуги</v>
          </cell>
        </row>
        <row r="52">
          <cell r="B52" t="str">
            <v>Расходы на оплату труда и отчисления на социальные нужды административно-управленческого персонала, в том числе налоги и сборы</v>
          </cell>
        </row>
        <row r="53">
          <cell r="B53" t="str">
            <v>Расходы на оплату труда административно-управленческого персонала</v>
          </cell>
        </row>
        <row r="54">
          <cell r="B54" t="str">
            <v>Отчисления на социальные нужды административно-управленческого персонала, в том числе налоги и сборы (25,70%)</v>
          </cell>
        </row>
        <row r="55">
          <cell r="B55" t="str">
            <v>Численность</v>
          </cell>
        </row>
        <row r="56">
          <cell r="B56" t="str">
            <v>Среднемесячная заработная плата</v>
          </cell>
        </row>
        <row r="57">
          <cell r="B57" t="str">
            <v>Арендная плата, лизинговые платежи, не связанные с арендой (лизингом) централизованных систем водоснабжения либо объектов, входящих в состав таких систем</v>
          </cell>
        </row>
        <row r="58">
          <cell r="B58" t="str">
            <v>Служебные командировки</v>
          </cell>
        </row>
        <row r="59">
          <cell r="B59" t="str">
            <v>Обучение персонала</v>
          </cell>
        </row>
        <row r="60">
          <cell r="B60" t="str">
            <v>Страхование производственныхобъектов</v>
          </cell>
        </row>
        <row r="64">
          <cell r="B64" t="str">
            <v>Прочие расходы</v>
          </cell>
        </row>
        <row r="65">
          <cell r="B65" t="str">
            <v>Сбытовые расходы гарантирующих организаций</v>
          </cell>
        </row>
        <row r="69">
          <cell r="B69" t="str">
            <v>индекс количества активов</v>
          </cell>
        </row>
        <row r="70">
          <cell r="B70" t="str">
            <v>изменение операционных расходов на водоподготовку, очистку сточных вод, связанное с вводом в эксплуатацию нового объекта водоподготовки, очистки сточных вод</v>
          </cell>
        </row>
        <row r="72">
          <cell r="B72" t="str">
            <v>Расходы на приобретение электрической энергии (мощности), тепловой энергии, топлива, других видов энергетических ресурсов и холодной воды</v>
          </cell>
        </row>
        <row r="73">
          <cell r="B73" t="str">
            <v>Электроэнергия</v>
          </cell>
        </row>
        <row r="74">
          <cell r="B74" t="str">
            <v>тариф на электроэнергию</v>
          </cell>
        </row>
        <row r="75">
          <cell r="B75" t="str">
            <v>объем электроэнергии</v>
          </cell>
        </row>
        <row r="76">
          <cell r="B76" t="str">
            <v>Теплоэнергия</v>
          </cell>
        </row>
        <row r="77">
          <cell r="B77" t="str">
            <v>Теплоноситель</v>
          </cell>
        </row>
        <row r="78">
          <cell r="B78" t="str">
            <v>Топливо</v>
          </cell>
        </row>
        <row r="79">
          <cell r="B79" t="str">
            <v>Холодная вода и другие виды энергетических ресурсов</v>
          </cell>
        </row>
        <row r="80">
          <cell r="B80" t="str">
            <v>Неподконтрольные расходы</v>
          </cell>
        </row>
        <row r="81">
          <cell r="B81" t="str">
            <v>Расходы на м3 (0,9 -2,82 руб./м3)</v>
          </cell>
        </row>
        <row r="82">
          <cell r="B82" t="str">
            <v>Расходы на оплату товаров (работ, услуг), приобретаемых у других организаций, осуществляющих регулируемые виды деятельности</v>
          </cell>
        </row>
        <row r="83">
          <cell r="B83" t="str">
            <v>Расходы на тепловую энергию</v>
          </cell>
        </row>
        <row r="84">
          <cell r="B84" t="str">
            <v>Расходы на теплоноситель</v>
          </cell>
        </row>
        <row r="85">
          <cell r="B85" t="str">
            <v>Расходы на транспортировку воды</v>
          </cell>
        </row>
        <row r="86">
          <cell r="B86" t="str">
            <v>Расходы на покупку воды</v>
          </cell>
        </row>
        <row r="87">
          <cell r="B87" t="str">
            <v>Услуги по холодному водоснабжению</v>
          </cell>
        </row>
        <row r="88">
          <cell r="B88" t="str">
            <v>Услуги по транспортировке холодной воды</v>
          </cell>
        </row>
        <row r="92">
          <cell r="B92" t="str">
            <v>Услуги по водоотведению</v>
          </cell>
        </row>
        <row r="93">
          <cell r="B93" t="str">
            <v>Услуги по транспортировке сточных вод</v>
          </cell>
        </row>
        <row r="94">
          <cell r="B94" t="str">
            <v>Расходы на арендную плату, лизинговые платежи, концессионную плату</v>
          </cell>
        </row>
        <row r="95">
          <cell r="B95" t="str">
            <v>Аренда имущества</v>
          </cell>
        </row>
        <row r="96">
          <cell r="B96" t="str">
            <v>Концессионная плата</v>
          </cell>
        </row>
        <row r="97">
          <cell r="B97" t="str">
            <v>Лизинговые платежи</v>
          </cell>
        </row>
        <row r="98">
          <cell r="B98" t="str">
            <v>Аренда земельных участков</v>
          </cell>
        </row>
        <row r="99">
          <cell r="B99" t="str">
            <v>Расходы, связанные с уплатой налогов и сборов</v>
          </cell>
        </row>
        <row r="100">
          <cell r="B100" t="str">
            <v>Налог на прибыль</v>
          </cell>
        </row>
        <row r="101">
          <cell r="B101" t="str">
            <v>Налог на имущество организаций</v>
          </cell>
        </row>
        <row r="102">
          <cell r="B102" t="str">
            <v>Плата за негативное воздействие на окружающую среду</v>
          </cell>
        </row>
        <row r="103">
          <cell r="B103" t="str">
            <v>Водный налог и плата за пользование водным объектом</v>
          </cell>
        </row>
        <row r="104">
          <cell r="B104" t="str">
            <v>Земельный налог и арендная плата за землю</v>
          </cell>
        </row>
        <row r="105">
          <cell r="B105" t="str">
            <v>Транспортный налог</v>
          </cell>
        </row>
        <row r="106">
          <cell r="B106" t="str">
            <v>Прочие налоги и сборы, за исключением налогов и сборов с фонда оплаты труда, учитываемых в составе производственных, ремонтных и административных расходов</v>
          </cell>
        </row>
        <row r="107">
          <cell r="B107" t="str">
            <v>Расходы по сомнительным долгам для гарантирующей организации в размере не более 2 процентов от необходимой валовой выручки, относимой на население (абонентов, предоставляющих коммунальные услуги в сфере водоснабжения и водоотведения населению) за предыдущий период регулирования</v>
          </cell>
        </row>
        <row r="108">
          <cell r="B108" t="str">
            <v>Экономия средств, достигнутую в результате снижения расходов предыдущего долгосрочного периода регулирования и рассчитанную в соответствии с пунктами 53 - 60 Методических указаний</v>
          </cell>
        </row>
        <row r="109">
          <cell r="B109" t="str">
            <v>Расходы на обслуживание бесхозяйных сетей, эксплуатируемых регулируемой организацией в размере, определенном органом регулирования тарифов исходя из стоимости мероприятий по реконструкции и модернизации, текущему и капитальному ремонту таких сетей</v>
          </cell>
        </row>
        <row r="110">
          <cell r="B110" t="str">
            <v>Расходы на компенсацию экономически обоснованных расходов, не учтенных органом регулирования тарифов при установлении тарифов в прошлые периоды регулирования, и (или) недополученных доходов</v>
          </cell>
        </row>
        <row r="111">
          <cell r="B111" t="str">
            <v>Расходы на выплаты по договорам займа и кредитным договорам, включая возврат сумм основного долга и проценты по ним, с учетом положений, предусмотренных пунктом 20 Методических указаний</v>
          </cell>
        </row>
        <row r="112">
          <cell r="B112" t="str">
            <v>Амортизация</v>
          </cell>
        </row>
        <row r="113">
          <cell r="B113" t="str">
            <v>Амортизация основных средств и нематериальных активов, относимых к объектам централизованной системы водоснабжения и водоотведения</v>
          </cell>
        </row>
        <row r="114">
          <cell r="B114" t="str">
            <v>Нормативная прибыль</v>
          </cell>
        </row>
        <row r="115">
          <cell r="B115" t="str">
            <v>Средства на возврат займов и кредитов и процентов по ним</v>
          </cell>
        </row>
        <row r="116">
          <cell r="B116" t="str">
            <v>Расходы на капитальные вложения (инвестиции), определяемые на основе утвержденных инвестиционных программ</v>
          </cell>
        </row>
        <row r="117">
          <cell r="B117" t="str">
            <v>Расходы на социальные нужды, предусмотренные коллективными договорами, в соответствии с подпунктом 3 пункта 31 Методических указаний</v>
          </cell>
        </row>
        <row r="118">
          <cell r="B118" t="str">
            <v>Другие расходы, не учитываемые в соответствии с Налоговым кодексом Российской Федерации при определении налоговой базы налога на прибыль</v>
          </cell>
        </row>
        <row r="119">
          <cell r="B119" t="str">
            <v>Величина нормативной прибыли, определенная в соответствии с пунктом 31 настоящих Методических указаний</v>
          </cell>
        </row>
        <row r="120">
          <cell r="B120" t="str">
            <v>Нормативный уровень прибыли</v>
          </cell>
        </row>
        <row r="121">
          <cell r="B121" t="str">
            <v>% предпринимательской прибыли</v>
          </cell>
        </row>
        <row r="122">
          <cell r="B122" t="str">
            <v>Расчетная предпринимательская прибыль гарантирующей организации</v>
          </cell>
        </row>
        <row r="123">
          <cell r="B123" t="str">
            <v xml:space="preserve">Итого НВВ </v>
          </cell>
        </row>
        <row r="124">
          <cell r="B124" t="str">
            <v>Корректировка НВВ</v>
          </cell>
        </row>
        <row r="125">
          <cell r="B125" t="str">
            <v>Отклонение фактически достигнутого объема поданной воды или принятых сточных вод</v>
          </cell>
        </row>
        <row r="126">
          <cell r="B126" t="str">
            <v>Отклонение фактических значений индекса потребительских цен и других индексов, предусмотренных прогнозом социально- экономического развития Российской Федерации</v>
          </cell>
        </row>
        <row r="127">
          <cell r="B127" t="str">
            <v>Отклонение фактически достигнутого уровня неподконтрольных расходов</v>
          </cell>
        </row>
        <row r="128">
          <cell r="B128" t="str">
            <v>Ввод объектов системы водоснабжения и (или) водоотведения в эксплуатацию и изменение утвержденной инвестиционной программы</v>
          </cell>
        </row>
        <row r="129">
          <cell r="B129" t="str">
            <v>Отклонение фактического значения целевых показателей деятельности организаций</v>
          </cell>
        </row>
        <row r="130">
          <cell r="B130" t="str">
            <v>Изменение доходности долгосрочных государственных обязательств</v>
          </cell>
        </row>
        <row r="131">
          <cell r="B131" t="str">
            <v>Недополученные доходы/расходы прошлых периодов</v>
          </cell>
        </row>
        <row r="132">
          <cell r="B132" t="str">
            <v>Экономически обоснованные расходы, не учтенные органом регулирования тарифов при установлении тарифов на ее товары (работы, услуги) в прошлом периоде</v>
          </cell>
        </row>
        <row r="133">
          <cell r="B133" t="str">
            <v>Недополученные доходы прошлых периодов регулирования</v>
          </cell>
        </row>
        <row r="134">
          <cell r="B134" t="str">
            <v>Расходы, связанные с обслуживанием заемных средств и собственных средств, направляемых на покрытие недостатка средств</v>
          </cell>
        </row>
        <row r="136">
          <cell r="B136" t="str">
            <v>Всего НВВ для расчета тарифа</v>
          </cell>
        </row>
        <row r="137">
          <cell r="B137" t="str">
            <v xml:space="preserve">Объем водоотведения </v>
          </cell>
        </row>
        <row r="138">
          <cell r="B138" t="str">
            <v>Тариф на водоотведение</v>
          </cell>
        </row>
        <row r="139">
          <cell r="B139" t="str">
            <v>Изменение объема</v>
          </cell>
        </row>
        <row r="140">
          <cell r="B140" t="str">
            <v>Темп роста тарифа</v>
          </cell>
        </row>
        <row r="142">
          <cell r="B142" t="str">
            <v>удельный расход электроэнергии</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Титульный"/>
      <sheetName val="ОтчетПП"/>
      <sheetName val="ОтчетФинП-ХВс"/>
      <sheetName val="ОтчетФинП-ТрВс"/>
      <sheetName val="ОтчетФинП-Подвоз"/>
      <sheetName val="ОтчетФинП-ГВС"/>
      <sheetName val="ОтчетФинП-ТрГВС"/>
      <sheetName val="ОтчетФинП-ВО"/>
      <sheetName val="ОтчетФинП-ТрСт"/>
      <sheetName val="ОтчетФинП-ОчСт"/>
      <sheetName val="ОтчетМероп"/>
      <sheetName val="Лист3"/>
      <sheetName val="tehsheet"/>
      <sheetName val="форма 3 тс"/>
      <sheetName val="reestr"/>
      <sheetName val="REESTR_ORG"/>
      <sheetName val="fes"/>
      <sheetName val="Справочники"/>
      <sheetName val="28"/>
      <sheetName val="29"/>
      <sheetName val="20"/>
      <sheetName val="21"/>
      <sheetName val="23"/>
      <sheetName val="25"/>
      <sheetName val="26"/>
      <sheetName val="27"/>
      <sheetName val="19"/>
      <sheetName val="22"/>
      <sheetName val="24"/>
      <sheetName val="Калькуляция кв"/>
      <sheetName val="Расчет тарифного коэф-та"/>
    </sheetNames>
    <sheetDataSet>
      <sheetData sheetId="0"/>
      <sheetData sheetId="1">
        <row r="2">
          <cell r="L2" t="str">
            <v>да</v>
          </cell>
        </row>
        <row r="3">
          <cell r="L3" t="str">
            <v>нет</v>
          </cell>
        </row>
        <row r="24">
          <cell r="L24" t="str">
            <v>питьевая</v>
          </cell>
        </row>
        <row r="25">
          <cell r="L25" t="str">
            <v>техническая</v>
          </cell>
        </row>
      </sheetData>
      <sheetData sheetId="2"/>
      <sheetData sheetId="3">
        <row r="5">
          <cell r="B5" t="str">
            <v>ОСНО</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алькуляция"/>
      <sheetName val="Списки"/>
      <sheetName val="Список проф"/>
      <sheetName val="Прейскурант"/>
      <sheetName val="ЧЧ бриг"/>
      <sheetName val="TEHSHEET"/>
      <sheetName val="Справочники"/>
      <sheetName val="Расчет тарифного коэф-та"/>
      <sheetName val="гр5(о)"/>
      <sheetName val="reestr"/>
      <sheetName val="REESTR_ORG"/>
      <sheetName val="Инструкция"/>
      <sheetName val="T0"/>
      <sheetName val="T25"/>
      <sheetName val="T31"/>
    </sheetNames>
    <sheetDataSet>
      <sheetData sheetId="0"/>
      <sheetData sheetId="1">
        <row r="2">
          <cell r="A2">
            <v>1</v>
          </cell>
          <cell r="C2" t="str">
            <v>врезку/обрезку (с заглушкой) подземного газопровода низкого давления с отключением газа при Ø до 50 мм</v>
          </cell>
          <cell r="N2" t="str">
            <v>врезка/обрезка</v>
          </cell>
          <cell r="AD2">
            <v>1168.19</v>
          </cell>
          <cell r="AF2">
            <v>1460.24</v>
          </cell>
        </row>
        <row r="3">
          <cell r="A3">
            <v>2</v>
          </cell>
          <cell r="C3" t="str">
            <v>врезку/обрезку (с заглушкой) подземного газопровода низкого давления с отключением газа при Ø 51-100 мм</v>
          </cell>
          <cell r="N3" t="str">
            <v>врезка/обрезка</v>
          </cell>
          <cell r="AD3">
            <v>1462.77</v>
          </cell>
          <cell r="AF3">
            <v>1828.46</v>
          </cell>
        </row>
        <row r="4">
          <cell r="A4">
            <v>3</v>
          </cell>
          <cell r="C4" t="str">
            <v>врезку/обрезку (с заглушкой) подземного газопровода низкого давления с отключением газа при Ø 101-200 мм</v>
          </cell>
          <cell r="N4" t="str">
            <v>врезка/обрезка</v>
          </cell>
          <cell r="AD4">
            <v>1828.46</v>
          </cell>
          <cell r="AF4">
            <v>2285.58</v>
          </cell>
        </row>
        <row r="5">
          <cell r="A5">
            <v>4</v>
          </cell>
          <cell r="C5" t="str">
            <v>врезку/обрезку (с заглушкой) подземного газопровода низкого давления с отключением газа при Ø 201-300 мм</v>
          </cell>
          <cell r="N5" t="str">
            <v>врезка/обрезка</v>
          </cell>
          <cell r="AD5">
            <v>2285.56</v>
          </cell>
          <cell r="AF5">
            <v>2856.95</v>
          </cell>
        </row>
        <row r="6">
          <cell r="A6">
            <v>5</v>
          </cell>
          <cell r="C6" t="str">
            <v>врезку/обрезку (с заглушкой) подземного газопровода низкого давления с отключением газа при Ø 301-400 мм</v>
          </cell>
          <cell r="N6" t="str">
            <v>врезка/обрезка</v>
          </cell>
          <cell r="AD6">
            <v>4134.59</v>
          </cell>
          <cell r="AF6">
            <v>5168.24</v>
          </cell>
        </row>
        <row r="7">
          <cell r="A7">
            <v>6</v>
          </cell>
          <cell r="C7" t="str">
            <v>врезку/обрезку (с заглушкой) подземного газопровода низкого давления с отключением газа при Ø 401-500 мм</v>
          </cell>
          <cell r="N7" t="str">
            <v>врезка/обрезка</v>
          </cell>
          <cell r="AD7">
            <v>5168.21</v>
          </cell>
          <cell r="AF7">
            <v>6460.26</v>
          </cell>
        </row>
        <row r="8">
          <cell r="A8">
            <v>7</v>
          </cell>
          <cell r="C8" t="str">
            <v>врезку/обрезку (с заглушкой) подземного газопровода низкого давления с отключением газа при Ø свыше 500 мм</v>
          </cell>
          <cell r="N8" t="str">
            <v>врезка/обрезка</v>
          </cell>
          <cell r="AD8">
            <v>6460.29</v>
          </cell>
          <cell r="AF8">
            <v>8075.36</v>
          </cell>
        </row>
        <row r="9">
          <cell r="A9">
            <v>8</v>
          </cell>
          <cell r="C9" t="str">
            <v>врезку/обрезку (с заглушкой) надземного газопровода низкого давления с отключением газа при Ø до 25 мм</v>
          </cell>
          <cell r="N9" t="str">
            <v>врезка/обрезка</v>
          </cell>
          <cell r="AD9">
            <v>731.38</v>
          </cell>
          <cell r="AF9">
            <v>914.23</v>
          </cell>
        </row>
        <row r="10">
          <cell r="A10">
            <v>9</v>
          </cell>
          <cell r="C10" t="str">
            <v>врезку/обрезку (с заглушкой) надземного газопровода низкого давления с отключением газа при Ø 32-40 мм</v>
          </cell>
          <cell r="N10" t="str">
            <v>врезка/обрезка</v>
          </cell>
          <cell r="AD10">
            <v>863.43</v>
          </cell>
          <cell r="AF10">
            <v>1079.29</v>
          </cell>
        </row>
        <row r="11">
          <cell r="A11">
            <v>10</v>
          </cell>
          <cell r="C11" t="str">
            <v>врезку/обрезку (с заглушкой) надземного газопровода низкого давления с отключением газа при Ø 50 мм</v>
          </cell>
          <cell r="N11" t="str">
            <v>врезка/обрезка</v>
          </cell>
          <cell r="AD11">
            <v>1015.81</v>
          </cell>
          <cell r="AF11">
            <v>1269.76</v>
          </cell>
        </row>
        <row r="12">
          <cell r="A12">
            <v>11</v>
          </cell>
          <cell r="C12" t="str">
            <v>врезку/обрезку (с заглушкой) надземного газопровода низкого давления с отключением газа при Ø 51-100 мм</v>
          </cell>
          <cell r="N12" t="str">
            <v>врезка/обрезка</v>
          </cell>
          <cell r="AD12">
            <v>1462.77</v>
          </cell>
          <cell r="AF12">
            <v>1828.46</v>
          </cell>
        </row>
        <row r="13">
          <cell r="A13">
            <v>12</v>
          </cell>
          <cell r="C13" t="str">
            <v>врезку/обрезку (с заглушкой) надземного газопровода низкого давления с отключением газа при Ø 101-200 мм</v>
          </cell>
          <cell r="N13" t="str">
            <v>врезка/обрезка</v>
          </cell>
          <cell r="AD13">
            <v>1777.67</v>
          </cell>
          <cell r="AF13">
            <v>2222.09</v>
          </cell>
        </row>
        <row r="14">
          <cell r="A14">
            <v>13</v>
          </cell>
          <cell r="C14" t="str">
            <v>врезку/обрезку (с заглушкой) надземного газопровода низкого давления с отключением газа при Ø 201-300 мм</v>
          </cell>
          <cell r="N14" t="str">
            <v>врезка/обрезка</v>
          </cell>
          <cell r="AD14">
            <v>2158.59</v>
          </cell>
          <cell r="AF14">
            <v>2698.24</v>
          </cell>
        </row>
        <row r="15">
          <cell r="A15">
            <v>14</v>
          </cell>
          <cell r="C15" t="str">
            <v>врезку/обрезку (с заглушкой) надземного газопровода низкого давления с отключением газа при Ø свыше 300 мм</v>
          </cell>
          <cell r="N15" t="str">
            <v>врезка/обрезка</v>
          </cell>
          <cell r="AD15">
            <v>3765.42</v>
          </cell>
          <cell r="AF15">
            <v>4706.78</v>
          </cell>
        </row>
        <row r="16">
          <cell r="A16">
            <v>15</v>
          </cell>
          <cell r="C16" t="str">
            <v>врезку газопровода низкого давления надземной прокладки под давлением в сети при Ø до 25 мм</v>
          </cell>
          <cell r="N16" t="str">
            <v>врезка</v>
          </cell>
          <cell r="AD16">
            <v>949.78</v>
          </cell>
          <cell r="AF16">
            <v>1187.23</v>
          </cell>
        </row>
        <row r="17">
          <cell r="A17">
            <v>16</v>
          </cell>
          <cell r="C17" t="str">
            <v>врезку газопровода низкого давления надземной прокладки под давлением в сети при Ø 32-40 мм</v>
          </cell>
          <cell r="N17" t="str">
            <v>врезка</v>
          </cell>
          <cell r="AD17">
            <v>1122.47</v>
          </cell>
          <cell r="AF17">
            <v>1403.09</v>
          </cell>
        </row>
        <row r="18">
          <cell r="A18">
            <v>17</v>
          </cell>
          <cell r="C18" t="str">
            <v>врезку газопровода низкого давления надземной прокладки под давлением в сети при Ø 50 мм</v>
          </cell>
          <cell r="N18" t="str">
            <v>врезка</v>
          </cell>
          <cell r="AD18">
            <v>1320.55</v>
          </cell>
          <cell r="AF18">
            <v>1650.69</v>
          </cell>
        </row>
        <row r="19">
          <cell r="A19">
            <v>18</v>
          </cell>
          <cell r="C19" t="str">
            <v>врезку в действующий внутридомовый газопровод при Ø до 32 мм</v>
          </cell>
          <cell r="N19" t="str">
            <v>врезка</v>
          </cell>
          <cell r="AD19">
            <v>457.12</v>
          </cell>
          <cell r="AF19">
            <v>571.4</v>
          </cell>
        </row>
        <row r="20">
          <cell r="A20">
            <v>19</v>
          </cell>
          <cell r="C20" t="str">
            <v>врезку в действующий внутридомовый газопровод при Ø 40-50 мм</v>
          </cell>
          <cell r="N20" t="str">
            <v>врезка</v>
          </cell>
          <cell r="AD20">
            <v>731.38</v>
          </cell>
          <cell r="AF20">
            <v>914.23</v>
          </cell>
        </row>
        <row r="21">
          <cell r="A21">
            <v>20</v>
          </cell>
          <cell r="C21" t="str">
            <v>врезку штуцером под газом в действующий внутридомовый газопровод Ø до 32 мм</v>
          </cell>
          <cell r="N21" t="str">
            <v>врезка</v>
          </cell>
          <cell r="AD21">
            <v>558.69000000000005</v>
          </cell>
          <cell r="AF21">
            <v>698.36</v>
          </cell>
        </row>
        <row r="22">
          <cell r="A22">
            <v>21</v>
          </cell>
          <cell r="C22" t="str">
            <v>врезку штуцером под газом в действующий внутридомовый газопровод Ø 40-50 мм</v>
          </cell>
          <cell r="N22" t="str">
            <v>врезка</v>
          </cell>
          <cell r="AD22">
            <v>761.86</v>
          </cell>
          <cell r="AF22">
            <v>952.33</v>
          </cell>
        </row>
        <row r="23">
          <cell r="A23">
            <v>22</v>
          </cell>
          <cell r="C23" t="str">
            <v>сварку стыка Ø до 50 мм</v>
          </cell>
          <cell r="N23" t="str">
            <v>стык</v>
          </cell>
          <cell r="AD23">
            <v>248.87</v>
          </cell>
          <cell r="AF23">
            <v>311.08999999999997</v>
          </cell>
        </row>
        <row r="24">
          <cell r="A24">
            <v>23</v>
          </cell>
          <cell r="C24" t="str">
            <v>сварку стыка Ø 51-100 мм</v>
          </cell>
          <cell r="N24" t="str">
            <v>стык</v>
          </cell>
          <cell r="AD24">
            <v>325.05</v>
          </cell>
          <cell r="AF24">
            <v>406.31</v>
          </cell>
        </row>
        <row r="25">
          <cell r="A25">
            <v>24</v>
          </cell>
          <cell r="C25" t="str">
            <v>сварку стыка Ø 101-200 мм</v>
          </cell>
          <cell r="N25" t="str">
            <v>стык</v>
          </cell>
          <cell r="AD25">
            <v>380.92</v>
          </cell>
          <cell r="AF25">
            <v>476.15</v>
          </cell>
        </row>
        <row r="26">
          <cell r="A26">
            <v>25</v>
          </cell>
          <cell r="C26" t="str">
            <v>сварку стыка Ø 201-300 мм</v>
          </cell>
          <cell r="N26" t="str">
            <v>стык</v>
          </cell>
          <cell r="AD26">
            <v>609.48</v>
          </cell>
          <cell r="AF26">
            <v>761.85</v>
          </cell>
        </row>
        <row r="27">
          <cell r="A27">
            <v>26</v>
          </cell>
          <cell r="C27" t="str">
            <v>сварку стыка Ø 301-500 мм</v>
          </cell>
          <cell r="N27" t="str">
            <v>стык</v>
          </cell>
          <cell r="AD27">
            <v>1535.7</v>
          </cell>
          <cell r="AF27">
            <v>1919.63</v>
          </cell>
        </row>
        <row r="28">
          <cell r="A28">
            <v>27</v>
          </cell>
          <cell r="C28" t="str">
            <v>обрезку внутридомового газопровода с установкой сварной заглушки при Ø газопровода до 32 мм</v>
          </cell>
          <cell r="N28" t="str">
            <v>обрезка</v>
          </cell>
          <cell r="AD28">
            <v>323.47000000000003</v>
          </cell>
          <cell r="AF28">
            <v>404.34</v>
          </cell>
        </row>
        <row r="29">
          <cell r="A29">
            <v>28</v>
          </cell>
          <cell r="C29" t="str">
            <v>обрезку внутридомового газопровода с установкой сварной заглушки при Ø газопровода 40-50 мм</v>
          </cell>
          <cell r="N29" t="str">
            <v>обрезка</v>
          </cell>
          <cell r="AD29">
            <v>513.76</v>
          </cell>
          <cell r="AF29">
            <v>642.20000000000005</v>
          </cell>
        </row>
        <row r="30">
          <cell r="A30">
            <v>29</v>
          </cell>
          <cell r="C30" t="str">
            <v>изоляцию мест врезки/обрезки газопровода (без приготовления мастики) при Ø до 100 мм</v>
          </cell>
          <cell r="N30" t="str">
            <v>место</v>
          </cell>
          <cell r="AD30">
            <v>253.46</v>
          </cell>
          <cell r="AF30">
            <v>316.83</v>
          </cell>
        </row>
        <row r="31">
          <cell r="A31">
            <v>30</v>
          </cell>
          <cell r="C31" t="str">
            <v>изоляцию мест врезки/обрезки газопровода (без приготовления мастики) при Ø 101-200 мм</v>
          </cell>
          <cell r="N31" t="str">
            <v>место</v>
          </cell>
          <cell r="AD31">
            <v>322.58</v>
          </cell>
          <cell r="AF31">
            <v>403.23</v>
          </cell>
        </row>
        <row r="32">
          <cell r="A32">
            <v>31</v>
          </cell>
          <cell r="C32" t="str">
            <v>изоляцию мест врезки/обрезки газопровода (без приготовления мастики) при Ø 201-300 мм</v>
          </cell>
          <cell r="N32" t="str">
            <v>место</v>
          </cell>
          <cell r="AD32">
            <v>437.78</v>
          </cell>
          <cell r="AF32">
            <v>547.23</v>
          </cell>
        </row>
        <row r="33">
          <cell r="A33">
            <v>32</v>
          </cell>
          <cell r="C33" t="str">
            <v>изоляцию мест врезки/обрезки газопровода (без приготовления мастики) при Ø 301-400 мм</v>
          </cell>
          <cell r="N33" t="str">
            <v>место</v>
          </cell>
          <cell r="AD33">
            <v>576.04</v>
          </cell>
          <cell r="AF33">
            <v>720.05</v>
          </cell>
        </row>
        <row r="34">
          <cell r="A34">
            <v>33</v>
          </cell>
          <cell r="C34" t="str">
            <v>изоляцию мест врезки/обрезки газопровода (без приготовления мастики) при Ø 401-500 мм</v>
          </cell>
          <cell r="N34" t="str">
            <v>место</v>
          </cell>
          <cell r="AD34">
            <v>714.27</v>
          </cell>
          <cell r="AF34">
            <v>892.84</v>
          </cell>
        </row>
        <row r="35">
          <cell r="A35">
            <v>34</v>
          </cell>
          <cell r="C35" t="str">
            <v>изоляцию мест врезки/обрезки газопровода (без приготовления мастики) при Ø свыше 500 мм</v>
          </cell>
          <cell r="N35" t="str">
            <v>место</v>
          </cell>
          <cell r="AD35">
            <v>829.5</v>
          </cell>
          <cell r="AF35">
            <v>1036.8800000000001</v>
          </cell>
        </row>
        <row r="36">
          <cell r="A36">
            <v>35</v>
          </cell>
          <cell r="C36" t="str">
            <v>приготовление (разогрев) битумной мастики для изоляции газопровода</v>
          </cell>
          <cell r="N36" t="str">
            <v>10 кг</v>
          </cell>
          <cell r="AD36">
            <v>102.81</v>
          </cell>
          <cell r="AF36">
            <v>128.51</v>
          </cell>
        </row>
        <row r="37">
          <cell r="A37">
            <v>36</v>
          </cell>
          <cell r="C37" t="str">
            <v>прокладку с пневматическим испытанием стального подземного газопровода Ø до 100 мм</v>
          </cell>
          <cell r="N37" t="str">
            <v>м</v>
          </cell>
          <cell r="AD37">
            <v>142.22</v>
          </cell>
          <cell r="AF37">
            <v>177.78</v>
          </cell>
        </row>
        <row r="38">
          <cell r="A38">
            <v>37</v>
          </cell>
          <cell r="C38" t="str">
            <v>прокладку с пневматическим испытанием стального подземного газопровода Ø 101-200 мм</v>
          </cell>
          <cell r="N38" t="str">
            <v>м</v>
          </cell>
          <cell r="AD38">
            <v>162.54</v>
          </cell>
          <cell r="AF38">
            <v>203.18</v>
          </cell>
        </row>
        <row r="39">
          <cell r="A39">
            <v>38</v>
          </cell>
          <cell r="C39" t="str">
            <v>прокладку с пневматическим испытанием стального подземного газопровода Ø 201-300 мм</v>
          </cell>
          <cell r="N39" t="str">
            <v>м</v>
          </cell>
          <cell r="AD39">
            <v>189.7</v>
          </cell>
          <cell r="AF39">
            <v>237.13</v>
          </cell>
        </row>
        <row r="40">
          <cell r="A40">
            <v>39</v>
          </cell>
          <cell r="C40" t="str">
            <v>прокладку с пневматическим испытанием стального подземного газопровода Ø 301-400 мм</v>
          </cell>
          <cell r="N40" t="str">
            <v>м</v>
          </cell>
          <cell r="AD40">
            <v>354.39</v>
          </cell>
          <cell r="AF40">
            <v>442.99</v>
          </cell>
        </row>
        <row r="41">
          <cell r="A41">
            <v>40</v>
          </cell>
          <cell r="C41" t="str">
            <v>прокладку с пневматическим испытанием стального подземного газопровода Ø 401-500 мм</v>
          </cell>
          <cell r="N41" t="str">
            <v>м</v>
          </cell>
          <cell r="AD41">
            <v>443</v>
          </cell>
          <cell r="AF41">
            <v>553.75</v>
          </cell>
        </row>
        <row r="42">
          <cell r="A42">
            <v>41</v>
          </cell>
          <cell r="C42" t="str">
            <v>прокладку с пневматическим испытанием стального надземного газопровода Ø до 40 мм</v>
          </cell>
          <cell r="N42" t="str">
            <v>м</v>
          </cell>
          <cell r="AD42">
            <v>91.43</v>
          </cell>
          <cell r="AF42">
            <v>114.29</v>
          </cell>
        </row>
        <row r="43">
          <cell r="A43">
            <v>42</v>
          </cell>
          <cell r="C43" t="str">
            <v>прокладку с пневматическим испытанием стального надземного газопровода Ø 50-100 мм</v>
          </cell>
          <cell r="N43" t="str">
            <v>м</v>
          </cell>
          <cell r="AD43">
            <v>111.74</v>
          </cell>
          <cell r="AF43">
            <v>139.68</v>
          </cell>
        </row>
        <row r="44">
          <cell r="A44">
            <v>43</v>
          </cell>
          <cell r="C44" t="str">
            <v>прокладку с пневматическим испытанием стального надземного газопровода Ø 101-200 мм</v>
          </cell>
          <cell r="N44" t="str">
            <v>м</v>
          </cell>
          <cell r="AD44">
            <v>132.07</v>
          </cell>
          <cell r="AF44">
            <v>165.09</v>
          </cell>
        </row>
        <row r="45">
          <cell r="A45">
            <v>44</v>
          </cell>
          <cell r="C45" t="str">
            <v>прокладку с пневматическим испытанием стального надземного газопровода Ø 201-300 мм</v>
          </cell>
          <cell r="N45" t="str">
            <v>м</v>
          </cell>
          <cell r="AD45">
            <v>154.63</v>
          </cell>
          <cell r="AF45">
            <v>193.29</v>
          </cell>
        </row>
        <row r="46">
          <cell r="A46">
            <v>45</v>
          </cell>
          <cell r="C46" t="str">
            <v>прокладку с пневматическим испытанием стального надземного газопровода Ø 301-400 мм</v>
          </cell>
          <cell r="N46" t="str">
            <v>м</v>
          </cell>
          <cell r="AD46">
            <v>265.8</v>
          </cell>
          <cell r="AF46">
            <v>332.25</v>
          </cell>
        </row>
        <row r="47">
          <cell r="A47">
            <v>46</v>
          </cell>
          <cell r="C47" t="str">
            <v>прокладку с пневматическим испытанием стального надземного газопровода Ø 401-500 мм</v>
          </cell>
          <cell r="N47" t="str">
            <v>м</v>
          </cell>
          <cell r="AD47">
            <v>310.08999999999997</v>
          </cell>
          <cell r="AF47">
            <v>387.61</v>
          </cell>
        </row>
        <row r="48">
          <cell r="A48">
            <v>47</v>
          </cell>
          <cell r="C48" t="str">
            <v>прокладку с пневматическим испытанием внутридомового газопровода Ø до 50 мм</v>
          </cell>
          <cell r="N48" t="str">
            <v>м</v>
          </cell>
          <cell r="AD48">
            <v>101.59</v>
          </cell>
          <cell r="AF48">
            <v>126.99</v>
          </cell>
        </row>
        <row r="49">
          <cell r="A49">
            <v>48</v>
          </cell>
          <cell r="C49" t="str">
            <v>пневматическое испытание внутреннего газопровода Ø до 50 мм</v>
          </cell>
          <cell r="N49" t="str">
            <v>10 м</v>
          </cell>
          <cell r="AD49">
            <v>51.41</v>
          </cell>
          <cell r="AF49">
            <v>64.260000000000005</v>
          </cell>
        </row>
        <row r="50">
          <cell r="A50">
            <v>49</v>
          </cell>
          <cell r="C50" t="str">
            <v>приварку фланцев к стальному газопроводу Ø до 50 мм</v>
          </cell>
          <cell r="N50" t="str">
            <v>фланец</v>
          </cell>
          <cell r="AD50">
            <v>120.78</v>
          </cell>
          <cell r="AF50">
            <v>150.97999999999999</v>
          </cell>
        </row>
        <row r="51">
          <cell r="A51">
            <v>50</v>
          </cell>
          <cell r="C51" t="str">
            <v>приварку фланцев к стальному газопроводу Ø 51-100 мм</v>
          </cell>
          <cell r="N51" t="str">
            <v>фланец</v>
          </cell>
          <cell r="AD51">
            <v>217.4</v>
          </cell>
          <cell r="AF51">
            <v>271.75</v>
          </cell>
        </row>
        <row r="52">
          <cell r="A52">
            <v>51</v>
          </cell>
          <cell r="C52" t="str">
            <v>приварку фланцев к стальному газопроводу Ø 101-200 мм</v>
          </cell>
          <cell r="N52" t="str">
            <v>фланец</v>
          </cell>
          <cell r="AD52">
            <v>314.04000000000002</v>
          </cell>
          <cell r="AF52">
            <v>392.55</v>
          </cell>
        </row>
        <row r="53">
          <cell r="A53">
            <v>52</v>
          </cell>
          <cell r="C53" t="str">
            <v>приварку фланцев к стальному газопроводу Ø 201-300 мм</v>
          </cell>
          <cell r="N53" t="str">
            <v>фланец</v>
          </cell>
          <cell r="AD53">
            <v>483.12</v>
          </cell>
          <cell r="AF53">
            <v>603.9</v>
          </cell>
        </row>
        <row r="54">
          <cell r="A54">
            <v>53</v>
          </cell>
          <cell r="C54" t="str">
            <v>приварку фланцев к стальному газопроводу Ø 301-500 мм</v>
          </cell>
          <cell r="N54" t="str">
            <v>фланец</v>
          </cell>
          <cell r="AD54">
            <v>724.7</v>
          </cell>
          <cell r="AF54">
            <v>905.88</v>
          </cell>
        </row>
        <row r="55">
          <cell r="A55">
            <v>54</v>
          </cell>
          <cell r="C55" t="str">
            <v>монтаж изолирующих фланцев на газопроводе Ø до 50 мм</v>
          </cell>
          <cell r="N55" t="str">
            <v>комплект из двух фланцев</v>
          </cell>
          <cell r="AD55">
            <v>579.76</v>
          </cell>
          <cell r="AF55">
            <v>724.7</v>
          </cell>
        </row>
        <row r="56">
          <cell r="A56">
            <v>55</v>
          </cell>
          <cell r="C56" t="str">
            <v>монтаж изолирующих фланцев на газопроводе Ø 51-100 мм</v>
          </cell>
          <cell r="N56" t="str">
            <v>комплект из двух фланцев</v>
          </cell>
          <cell r="AD56">
            <v>917.94</v>
          </cell>
          <cell r="AF56">
            <v>1147.43</v>
          </cell>
        </row>
        <row r="57">
          <cell r="A57">
            <v>56</v>
          </cell>
          <cell r="C57" t="str">
            <v>монтаж изолирующих фланцев на газопроводе Ø 101-200 мм</v>
          </cell>
          <cell r="N57" t="str">
            <v>комплект из двух фланцев</v>
          </cell>
          <cell r="AD57">
            <v>1488.03</v>
          </cell>
          <cell r="AF57">
            <v>1860.04</v>
          </cell>
        </row>
        <row r="58">
          <cell r="A58">
            <v>57</v>
          </cell>
          <cell r="C58" t="str">
            <v>монтаж изолирующих фланцев на газопроводе Ø 201-300 мм</v>
          </cell>
          <cell r="N58" t="str">
            <v>комплект из двух фланцев</v>
          </cell>
          <cell r="AD58">
            <v>1875.03</v>
          </cell>
          <cell r="AF58">
            <v>2343.79</v>
          </cell>
        </row>
        <row r="59">
          <cell r="A59">
            <v>58</v>
          </cell>
          <cell r="C59" t="str">
            <v>монтаж изолирующих фланцев на газопроводе Ø 301-500 мм</v>
          </cell>
          <cell r="N59" t="str">
            <v>комплект из двух фланцев</v>
          </cell>
          <cell r="AD59">
            <v>3857.09</v>
          </cell>
          <cell r="AF59">
            <v>4821.3599999999997</v>
          </cell>
        </row>
        <row r="60">
          <cell r="A60">
            <v>59</v>
          </cell>
          <cell r="C60" t="str">
            <v>установку горизонтального футляра на газопроводе с заливкой битумом концов футляра при Ø до 200 мм</v>
          </cell>
          <cell r="N60" t="str">
            <v>футляр</v>
          </cell>
          <cell r="AD60">
            <v>806.46</v>
          </cell>
          <cell r="AF60">
            <v>1008.08</v>
          </cell>
        </row>
        <row r="61">
          <cell r="A61">
            <v>60</v>
          </cell>
          <cell r="C61" t="str">
            <v>установку горизонтального футляра на газопроводе с заливкой битумом концов футляра при Ø свыше 200 мм</v>
          </cell>
          <cell r="N61" t="str">
            <v>футляр</v>
          </cell>
          <cell r="AD61">
            <v>1198.1500000000001</v>
          </cell>
          <cell r="AF61">
            <v>1497.69</v>
          </cell>
        </row>
        <row r="62">
          <cell r="A62">
            <v>61</v>
          </cell>
          <cell r="C62" t="str">
            <v>установку вертикального футляра на газопроводе с заливкой битумом верхнего конца футляра</v>
          </cell>
          <cell r="N62" t="str">
            <v>футляр</v>
          </cell>
          <cell r="AD62">
            <v>576.04</v>
          </cell>
          <cell r="AF62">
            <v>720.05</v>
          </cell>
        </row>
        <row r="63">
          <cell r="A63">
            <v>62</v>
          </cell>
          <cell r="C63" t="str">
            <v>установку футляра на газопроводе в месте пересечения с теплотрассой с полной заливкой битумом при Ø до 200 мм</v>
          </cell>
          <cell r="N63" t="str">
            <v>футляр</v>
          </cell>
          <cell r="AD63">
            <v>1612.9</v>
          </cell>
          <cell r="AF63">
            <v>2016.13</v>
          </cell>
        </row>
        <row r="64">
          <cell r="A64">
            <v>63</v>
          </cell>
          <cell r="C64" t="str">
            <v>установку футляра на газопроводе в месте пересечения с теплотрассой с полной заливкой битумом при Ø свыше 200 мм</v>
          </cell>
          <cell r="N64" t="str">
            <v>футляр</v>
          </cell>
          <cell r="AD64">
            <v>2073.7399999999998</v>
          </cell>
          <cell r="AF64">
            <v>2592.1799999999998</v>
          </cell>
        </row>
        <row r="65">
          <cell r="A65">
            <v>64</v>
          </cell>
          <cell r="C65" t="str">
            <v>установку футляра на кабель в месте пересечения газопровода с кабелем</v>
          </cell>
          <cell r="N65" t="str">
            <v>футляр</v>
          </cell>
          <cell r="AD65">
            <v>921.66</v>
          </cell>
          <cell r="AF65">
            <v>1152.08</v>
          </cell>
        </row>
        <row r="66">
          <cell r="A66">
            <v>65</v>
          </cell>
          <cell r="C66" t="str">
            <v>заливку битумом футляра на газовом вводе</v>
          </cell>
          <cell r="N66" t="str">
            <v>футляр</v>
          </cell>
          <cell r="AD66">
            <v>616.91999999999996</v>
          </cell>
          <cell r="AF66">
            <v>771.15</v>
          </cell>
        </row>
        <row r="67">
          <cell r="A67">
            <v>66</v>
          </cell>
          <cell r="C67" t="str">
            <v>протаскивание в футляр газопровода Ø до 100 мм</v>
          </cell>
          <cell r="N67" t="str">
            <v>м</v>
          </cell>
          <cell r="AD67">
            <v>102.81</v>
          </cell>
          <cell r="AF67">
            <v>128.51</v>
          </cell>
        </row>
        <row r="68">
          <cell r="A68">
            <v>67</v>
          </cell>
          <cell r="C68" t="str">
            <v>протаскивание в футляр газопровода Ø свыше 100 мм</v>
          </cell>
          <cell r="N68" t="str">
            <v>м</v>
          </cell>
          <cell r="AD68">
            <v>205.65</v>
          </cell>
          <cell r="AF68">
            <v>257.06</v>
          </cell>
        </row>
        <row r="69">
          <cell r="A69">
            <v>68</v>
          </cell>
          <cell r="C69" t="str">
            <v>установку стальных задвижек Ø 50 мм</v>
          </cell>
          <cell r="N69" t="str">
            <v>задвижка</v>
          </cell>
          <cell r="AD69">
            <v>472.35</v>
          </cell>
          <cell r="AF69">
            <v>590.44000000000005</v>
          </cell>
        </row>
        <row r="70">
          <cell r="A70">
            <v>69</v>
          </cell>
          <cell r="C70" t="str">
            <v>установку стальных задвижек Ø 80,100 мм</v>
          </cell>
          <cell r="N70" t="str">
            <v>задвижка</v>
          </cell>
          <cell r="AD70">
            <v>731.38</v>
          </cell>
          <cell r="AF70">
            <v>914.23</v>
          </cell>
        </row>
        <row r="71">
          <cell r="A71">
            <v>70</v>
          </cell>
          <cell r="C71" t="str">
            <v>установку стальных задвижек Ø 125,150 мм</v>
          </cell>
          <cell r="N71" t="str">
            <v>задвижка</v>
          </cell>
          <cell r="AD71">
            <v>1015.81</v>
          </cell>
          <cell r="AF71">
            <v>1269.76</v>
          </cell>
        </row>
        <row r="72">
          <cell r="A72">
            <v>71</v>
          </cell>
          <cell r="C72" t="str">
            <v>установку стальных задвижек Ø 200 мм</v>
          </cell>
          <cell r="N72" t="str">
            <v>задвижка</v>
          </cell>
          <cell r="AD72">
            <v>1296.06</v>
          </cell>
          <cell r="AF72">
            <v>1620.08</v>
          </cell>
        </row>
        <row r="73">
          <cell r="A73">
            <v>72</v>
          </cell>
          <cell r="C73" t="str">
            <v>установку стальных задвижек Ø 300 мм</v>
          </cell>
          <cell r="N73" t="str">
            <v>задвижка</v>
          </cell>
          <cell r="AD73">
            <v>1545.31</v>
          </cell>
          <cell r="AF73">
            <v>1931.64</v>
          </cell>
        </row>
        <row r="74">
          <cell r="A74">
            <v>73</v>
          </cell>
          <cell r="C74" t="str">
            <v>установку стальных задвижек Ø 400 мм</v>
          </cell>
          <cell r="N74" t="str">
            <v>задвижка</v>
          </cell>
          <cell r="AD74">
            <v>1908.12</v>
          </cell>
          <cell r="AF74">
            <v>2385.15</v>
          </cell>
        </row>
        <row r="75">
          <cell r="A75">
            <v>74</v>
          </cell>
          <cell r="C75" t="str">
            <v>установку стальных задвижек Ø 500 мм</v>
          </cell>
          <cell r="N75" t="str">
            <v>задвижка</v>
          </cell>
          <cell r="AD75">
            <v>2214.96</v>
          </cell>
          <cell r="AF75">
            <v>2768.7</v>
          </cell>
        </row>
        <row r="76">
          <cell r="A76">
            <v>75</v>
          </cell>
          <cell r="C76" t="str">
            <v>установку чугунных задвижек Ø 50 мм</v>
          </cell>
          <cell r="N76" t="str">
            <v>задвижка</v>
          </cell>
          <cell r="AD76">
            <v>380.92</v>
          </cell>
          <cell r="AF76">
            <v>476.15</v>
          </cell>
        </row>
        <row r="77">
          <cell r="A77">
            <v>76</v>
          </cell>
          <cell r="C77" t="str">
            <v>установку чугунных задвижек Ø 80,100 мм</v>
          </cell>
          <cell r="N77" t="str">
            <v>задвижка</v>
          </cell>
          <cell r="AD77">
            <v>507.89</v>
          </cell>
          <cell r="AF77">
            <v>634.86</v>
          </cell>
        </row>
        <row r="78">
          <cell r="A78">
            <v>77</v>
          </cell>
          <cell r="C78" t="str">
            <v>установку чугунных задвижек Ø 125,150 мм</v>
          </cell>
          <cell r="N78" t="str">
            <v>задвижка</v>
          </cell>
          <cell r="AD78">
            <v>698.13</v>
          </cell>
          <cell r="AF78">
            <v>872.66</v>
          </cell>
        </row>
        <row r="79">
          <cell r="A79">
            <v>78</v>
          </cell>
          <cell r="C79" t="str">
            <v>установку чугунных задвижек Ø 200 мм</v>
          </cell>
          <cell r="N79" t="str">
            <v>задвижка</v>
          </cell>
          <cell r="AD79">
            <v>947.13</v>
          </cell>
          <cell r="AF79">
            <v>1183.9100000000001</v>
          </cell>
        </row>
        <row r="80">
          <cell r="A80">
            <v>79</v>
          </cell>
          <cell r="C80" t="str">
            <v>установку чугунных задвижек Ø 300 мм</v>
          </cell>
          <cell r="N80" t="str">
            <v>задвижка</v>
          </cell>
          <cell r="AD80">
            <v>1353.44</v>
          </cell>
          <cell r="AF80">
            <v>1691.8</v>
          </cell>
        </row>
        <row r="81">
          <cell r="A81">
            <v>80</v>
          </cell>
          <cell r="C81" t="str">
            <v>установку контрольной трубки с ковером</v>
          </cell>
          <cell r="N81" t="str">
            <v>трубка</v>
          </cell>
          <cell r="AD81">
            <v>990.79</v>
          </cell>
          <cell r="AF81">
            <v>1238.49</v>
          </cell>
        </row>
        <row r="82">
          <cell r="A82">
            <v>81</v>
          </cell>
          <cell r="C82" t="str">
            <v>устройство контрольного проводника на газопроводе</v>
          </cell>
          <cell r="N82" t="str">
            <v>проводник</v>
          </cell>
          <cell r="AD82">
            <v>1152.08</v>
          </cell>
          <cell r="AF82">
            <v>1440.1</v>
          </cell>
        </row>
        <row r="83">
          <cell r="A83">
            <v>82</v>
          </cell>
          <cell r="C83" t="str">
            <v>монтаж (обвязку) конденсатосборника</v>
          </cell>
          <cell r="N83" t="str">
            <v>конденсатосборник</v>
          </cell>
          <cell r="AD83">
            <v>1612.9</v>
          </cell>
          <cell r="AF83">
            <v>2016.13</v>
          </cell>
        </row>
        <row r="84">
          <cell r="A84">
            <v>83</v>
          </cell>
          <cell r="C84" t="str">
            <v>монтаж стальных фасонных частей Ø до 50 мм</v>
          </cell>
          <cell r="N84" t="str">
            <v>шт.</v>
          </cell>
          <cell r="AD84">
            <v>609.48</v>
          </cell>
          <cell r="AF84">
            <v>761.85</v>
          </cell>
        </row>
        <row r="85">
          <cell r="A85">
            <v>84</v>
          </cell>
          <cell r="C85" t="str">
            <v>монтаж стальных фасонных частей Ø 51-100 мм</v>
          </cell>
          <cell r="N85" t="str">
            <v>шт.</v>
          </cell>
          <cell r="AD85">
            <v>914.22</v>
          </cell>
          <cell r="AF85">
            <v>1142.78</v>
          </cell>
        </row>
        <row r="86">
          <cell r="A86">
            <v>85</v>
          </cell>
          <cell r="C86" t="str">
            <v>монтаж стальных фасонных частей Ø 101-200 мм</v>
          </cell>
          <cell r="N86" t="str">
            <v>шт.</v>
          </cell>
          <cell r="AD86">
            <v>1462.77</v>
          </cell>
          <cell r="AF86">
            <v>1828.46</v>
          </cell>
        </row>
        <row r="87">
          <cell r="A87">
            <v>86</v>
          </cell>
          <cell r="C87" t="str">
            <v>монтаж стальных фасонных частей Ø 201-300 мм</v>
          </cell>
          <cell r="N87" t="str">
            <v>шт.</v>
          </cell>
          <cell r="AD87">
            <v>1794.55</v>
          </cell>
          <cell r="AF87">
            <v>2243.19</v>
          </cell>
        </row>
        <row r="88">
          <cell r="A88">
            <v>87</v>
          </cell>
          <cell r="C88" t="str">
            <v>монтаж стальных фасонных частей Ø 301-400 мм</v>
          </cell>
          <cell r="N88" t="str">
            <v>шт.</v>
          </cell>
          <cell r="AD88">
            <v>3189.54</v>
          </cell>
          <cell r="AF88">
            <v>3986.93</v>
          </cell>
        </row>
        <row r="89">
          <cell r="A89">
            <v>88</v>
          </cell>
          <cell r="C89" t="str">
            <v>монтаж стальных фасонных частей Ø 401-500 мм</v>
          </cell>
          <cell r="N89" t="str">
            <v>шт.</v>
          </cell>
          <cell r="AD89">
            <v>3986.93</v>
          </cell>
          <cell r="AF89">
            <v>4983.66</v>
          </cell>
        </row>
        <row r="90">
          <cell r="A90">
            <v>89</v>
          </cell>
          <cell r="C90" t="str">
            <v>установку регулятора давления газа Ø 50 мм</v>
          </cell>
          <cell r="N90" t="str">
            <v>регулятор</v>
          </cell>
          <cell r="AD90">
            <v>1117.3900000000001</v>
          </cell>
          <cell r="AF90">
            <v>1396.74</v>
          </cell>
        </row>
        <row r="91">
          <cell r="A91">
            <v>90</v>
          </cell>
          <cell r="C91" t="str">
            <v>установку регулятора давления газа Ø 100 мм</v>
          </cell>
          <cell r="N91" t="str">
            <v>регулятор</v>
          </cell>
          <cell r="AD91">
            <v>1930.03</v>
          </cell>
          <cell r="AF91">
            <v>2412.54</v>
          </cell>
        </row>
        <row r="92">
          <cell r="A92">
            <v>91</v>
          </cell>
          <cell r="C92" t="str">
            <v>установку регулятора давления газа Ø 200 мм</v>
          </cell>
          <cell r="N92" t="str">
            <v>регулятор</v>
          </cell>
          <cell r="AD92">
            <v>3809.28</v>
          </cell>
          <cell r="AF92">
            <v>4761.6000000000004</v>
          </cell>
        </row>
        <row r="93">
          <cell r="A93">
            <v>92</v>
          </cell>
          <cell r="C93" t="str">
            <v>устройство битумной изоляции стальных газопроводов Ø до 100 мм</v>
          </cell>
          <cell r="N93" t="str">
            <v>м</v>
          </cell>
          <cell r="AD93">
            <v>349.58</v>
          </cell>
          <cell r="AF93">
            <v>436.98</v>
          </cell>
        </row>
        <row r="94">
          <cell r="A94">
            <v>93</v>
          </cell>
          <cell r="C94" t="str">
            <v>устройство битумной изоляции стальных газопроводов Ø 101-200 мм</v>
          </cell>
          <cell r="N94" t="str">
            <v>м</v>
          </cell>
          <cell r="AD94">
            <v>452.4</v>
          </cell>
          <cell r="AF94">
            <v>565.5</v>
          </cell>
        </row>
        <row r="95">
          <cell r="A95">
            <v>94</v>
          </cell>
          <cell r="C95" t="str">
            <v>устройство битумной изоляции стальных газопроводов Ø 201-300 мм</v>
          </cell>
          <cell r="N95" t="str">
            <v>м</v>
          </cell>
          <cell r="AD95">
            <v>555.23</v>
          </cell>
          <cell r="AF95">
            <v>694.04</v>
          </cell>
        </row>
        <row r="96">
          <cell r="A96">
            <v>95</v>
          </cell>
          <cell r="C96" t="str">
            <v>устройство битумной изоляции стальных газопроводов Ø 301-400 мм</v>
          </cell>
          <cell r="N96" t="str">
            <v>м</v>
          </cell>
          <cell r="AD96">
            <v>658.04</v>
          </cell>
          <cell r="AF96">
            <v>822.55</v>
          </cell>
        </row>
        <row r="97">
          <cell r="A97">
            <v>96</v>
          </cell>
          <cell r="C97" t="str">
            <v>очистку внутренней полости газопровода продувкой воздухом Ø до 200 мм</v>
          </cell>
          <cell r="N97" t="str">
            <v>10 м</v>
          </cell>
          <cell r="AD97">
            <v>102.81</v>
          </cell>
          <cell r="AF97">
            <v>128.51</v>
          </cell>
        </row>
        <row r="98">
          <cell r="A98">
            <v>97</v>
          </cell>
          <cell r="C98" t="str">
            <v>очистку внутренней полости газопровода продувкой воздухом Ø 201-500 мм</v>
          </cell>
          <cell r="N98" t="str">
            <v>10 м</v>
          </cell>
          <cell r="AD98">
            <v>411.27</v>
          </cell>
          <cell r="AF98">
            <v>514.09</v>
          </cell>
        </row>
        <row r="99">
          <cell r="A99">
            <v>98</v>
          </cell>
          <cell r="C99" t="str">
            <v>заполнение системы газопровода воздухом для проведения пневматических испытанийØ до 50 мм</v>
          </cell>
          <cell r="N99" t="str">
            <v>10 м</v>
          </cell>
          <cell r="AD99">
            <v>82.25</v>
          </cell>
          <cell r="AF99">
            <v>102.81</v>
          </cell>
        </row>
        <row r="100">
          <cell r="A100">
            <v>99</v>
          </cell>
          <cell r="C100" t="str">
            <v>заполнение системы газопровода воздухом для проведения пневматических испытанийØ 51-100 мм</v>
          </cell>
          <cell r="N100" t="str">
            <v>10 м</v>
          </cell>
          <cell r="AD100">
            <v>102.81</v>
          </cell>
          <cell r="AF100">
            <v>128.51</v>
          </cell>
        </row>
        <row r="101">
          <cell r="A101">
            <v>100</v>
          </cell>
          <cell r="C101" t="str">
            <v>заполнение системы газопровода воздухом для проведения пневматических испытанийØ 101-200 мм</v>
          </cell>
          <cell r="N101" t="str">
            <v>10 м</v>
          </cell>
          <cell r="AD101">
            <v>143.94</v>
          </cell>
          <cell r="AF101">
            <v>179.93</v>
          </cell>
        </row>
        <row r="102">
          <cell r="A102">
            <v>101</v>
          </cell>
          <cell r="C102" t="str">
            <v>заполнение системы газопровода воздухом для проведения пневматических испытанийØ свыше 200 мм</v>
          </cell>
          <cell r="N102" t="str">
            <v>10 м</v>
          </cell>
          <cell r="AD102">
            <v>287.89</v>
          </cell>
          <cell r="AF102">
            <v>359.86</v>
          </cell>
        </row>
        <row r="103">
          <cell r="A103">
            <v>102</v>
          </cell>
          <cell r="C103" t="str">
            <v>монтаж сварных переходов с Ø 300 мм на 200 мм</v>
          </cell>
          <cell r="N103" t="str">
            <v>переход</v>
          </cell>
          <cell r="AD103">
            <v>690.75</v>
          </cell>
          <cell r="AF103">
            <v>863.44</v>
          </cell>
        </row>
        <row r="104">
          <cell r="A104">
            <v>103</v>
          </cell>
          <cell r="C104" t="str">
            <v>монтаж сварных переходов с Ø 200 мм на 100 мм</v>
          </cell>
          <cell r="N104" t="str">
            <v>переход</v>
          </cell>
          <cell r="AD104">
            <v>462.19</v>
          </cell>
          <cell r="AF104">
            <v>577.74</v>
          </cell>
        </row>
        <row r="105">
          <cell r="A105">
            <v>104</v>
          </cell>
          <cell r="C105" t="str">
            <v>изготовление опоры под газопровод Ø до 100 мм</v>
          </cell>
          <cell r="N105" t="str">
            <v>опора</v>
          </cell>
          <cell r="AD105">
            <v>205.65</v>
          </cell>
          <cell r="AF105">
            <v>257.06</v>
          </cell>
        </row>
        <row r="106">
          <cell r="A106">
            <v>105</v>
          </cell>
          <cell r="C106" t="str">
            <v>изготовление опоры под газопровод Ø 101-200 мм</v>
          </cell>
          <cell r="N106" t="str">
            <v>опора</v>
          </cell>
          <cell r="AD106">
            <v>287.89</v>
          </cell>
          <cell r="AF106">
            <v>359.86</v>
          </cell>
        </row>
        <row r="107">
          <cell r="A107">
            <v>106</v>
          </cell>
          <cell r="C107" t="str">
            <v>копание ям для стоек и столбов</v>
          </cell>
          <cell r="N107" t="str">
            <v>шт.</v>
          </cell>
          <cell r="AD107">
            <v>246.77</v>
          </cell>
          <cell r="AF107">
            <v>308.45999999999998</v>
          </cell>
        </row>
        <row r="108">
          <cell r="A108">
            <v>107</v>
          </cell>
          <cell r="C108" t="str">
            <v>установку опор под газопроводы с бетонированием</v>
          </cell>
          <cell r="N108" t="str">
            <v>опора</v>
          </cell>
          <cell r="AD108">
            <v>205.65</v>
          </cell>
          <cell r="AF108">
            <v>257.06</v>
          </cell>
        </row>
        <row r="109">
          <cell r="A109">
            <v>108</v>
          </cell>
          <cell r="C109" t="str">
            <v>изготовление крепления для прокладки газопровода Ø до 100 мм по стене здания</v>
          </cell>
          <cell r="N109" t="str">
            <v>крепление</v>
          </cell>
          <cell r="AD109">
            <v>164.04</v>
          </cell>
          <cell r="AF109">
            <v>205.05</v>
          </cell>
        </row>
        <row r="110">
          <cell r="A110">
            <v>109</v>
          </cell>
          <cell r="C110" t="str">
            <v xml:space="preserve">пробивку отверстий шлямбуром под крепление в стене здания </v>
          </cell>
          <cell r="N110" t="str">
            <v>отверстие</v>
          </cell>
          <cell r="AD110">
            <v>51.41</v>
          </cell>
          <cell r="AF110">
            <v>64.260000000000005</v>
          </cell>
        </row>
        <row r="111">
          <cell r="A111">
            <v>110</v>
          </cell>
          <cell r="C111" t="str">
            <v>монтаж креплений под газопровод Ø до 100 мм для прокладки по стене здания</v>
          </cell>
          <cell r="N111" t="str">
            <v>крепление</v>
          </cell>
          <cell r="AD111">
            <v>109.01</v>
          </cell>
          <cell r="AF111">
            <v>136.26</v>
          </cell>
        </row>
        <row r="112">
          <cell r="A112">
            <v>111</v>
          </cell>
          <cell r="C112" t="str">
            <v>масляную окраску наружного газопровода надземной прокладки (2 окраски)</v>
          </cell>
          <cell r="N112" t="str">
            <v>м2</v>
          </cell>
          <cell r="AD112">
            <v>102.81</v>
          </cell>
          <cell r="AF112">
            <v>128.51</v>
          </cell>
        </row>
        <row r="113">
          <cell r="A113">
            <v>112</v>
          </cell>
          <cell r="C113" t="str">
            <v>вскрытие асфальтового покрытия отбойным молотком</v>
          </cell>
          <cell r="N113" t="str">
            <v>м2</v>
          </cell>
          <cell r="AD113">
            <v>246.77</v>
          </cell>
          <cell r="AF113">
            <v>308.45999999999998</v>
          </cell>
        </row>
        <row r="114">
          <cell r="A114">
            <v>113</v>
          </cell>
          <cell r="C114" t="str">
            <v>разработку грунта вручную в траншее</v>
          </cell>
          <cell r="N114" t="str">
            <v>м3</v>
          </cell>
          <cell r="AD114">
            <v>444.18</v>
          </cell>
          <cell r="AF114">
            <v>555.23</v>
          </cell>
        </row>
        <row r="115">
          <cell r="A115">
            <v>114</v>
          </cell>
          <cell r="C115" t="str">
            <v>присыпку траншеи вручную</v>
          </cell>
          <cell r="N115" t="str">
            <v>м3</v>
          </cell>
          <cell r="AD115">
            <v>185.09</v>
          </cell>
          <cell r="AF115">
            <v>231.36</v>
          </cell>
        </row>
        <row r="116">
          <cell r="A116">
            <v>115</v>
          </cell>
          <cell r="C116" t="str">
            <v>устройство щебеночного покрытия вручную</v>
          </cell>
          <cell r="N116" t="str">
            <v>м2</v>
          </cell>
          <cell r="AD116">
            <v>30.84</v>
          </cell>
          <cell r="AF116">
            <v>38.549999999999997</v>
          </cell>
        </row>
        <row r="117">
          <cell r="A117">
            <v>116</v>
          </cell>
          <cell r="C117" t="str">
            <v>оформление исполнительно-технической документации на монтаж надземного газопровода</v>
          </cell>
          <cell r="N117" t="str">
            <v>объект</v>
          </cell>
          <cell r="AD117">
            <v>805.21</v>
          </cell>
          <cell r="AF117">
            <v>1006.51</v>
          </cell>
        </row>
        <row r="118">
          <cell r="A118">
            <v>117</v>
          </cell>
          <cell r="C118" t="str">
            <v>оформление исполнительно-технической документации на монтаж подземного газопровода</v>
          </cell>
          <cell r="N118" t="str">
            <v>объект</v>
          </cell>
          <cell r="AD118">
            <v>3220.85</v>
          </cell>
          <cell r="AF118">
            <v>4026.06</v>
          </cell>
        </row>
        <row r="119">
          <cell r="A119">
            <v>118</v>
          </cell>
          <cell r="C119" t="str">
            <v>установку регулятора давления газа Ø 50 мм</v>
          </cell>
          <cell r="N119" t="str">
            <v>регулятор</v>
          </cell>
          <cell r="AD119">
            <v>735.84</v>
          </cell>
          <cell r="AF119">
            <v>919.8</v>
          </cell>
        </row>
        <row r="120">
          <cell r="A120">
            <v>119</v>
          </cell>
          <cell r="C120" t="str">
            <v>установку регулятора давления газа Ø 100 мм</v>
          </cell>
          <cell r="N120" t="str">
            <v>регулятор</v>
          </cell>
          <cell r="AD120">
            <v>1301.32</v>
          </cell>
          <cell r="AF120">
            <v>1626.65</v>
          </cell>
        </row>
        <row r="121">
          <cell r="A121">
            <v>120</v>
          </cell>
          <cell r="C121" t="str">
            <v>установку регулятора давления газа Ø 150 мм</v>
          </cell>
          <cell r="N121" t="str">
            <v>регулятор</v>
          </cell>
          <cell r="AD121">
            <v>1599</v>
          </cell>
          <cell r="AF121">
            <v>1998.75</v>
          </cell>
        </row>
        <row r="122">
          <cell r="A122">
            <v>121</v>
          </cell>
          <cell r="C122" t="str">
            <v>установку регулятора давления газа Ø 200 мм</v>
          </cell>
          <cell r="N122" t="str">
            <v>регулятор</v>
          </cell>
          <cell r="AD122">
            <v>2001.79</v>
          </cell>
          <cell r="AF122">
            <v>2502.2399999999998</v>
          </cell>
        </row>
        <row r="123">
          <cell r="A123">
            <v>122</v>
          </cell>
          <cell r="C123" t="str">
            <v>ревизию ШРП и подготовку к монтажу с регулятором типа РД-32</v>
          </cell>
          <cell r="N123" t="str">
            <v>пункт</v>
          </cell>
          <cell r="AD123">
            <v>720.67</v>
          </cell>
          <cell r="AF123">
            <v>900.84</v>
          </cell>
        </row>
        <row r="124">
          <cell r="A124">
            <v>123</v>
          </cell>
          <cell r="C124" t="str">
            <v>ревизию ШРП и подготовку к монтажу с регулятором типа РД-50</v>
          </cell>
          <cell r="N124" t="str">
            <v>пункт</v>
          </cell>
          <cell r="AD124">
            <v>1301.32</v>
          </cell>
          <cell r="AF124">
            <v>1626.65</v>
          </cell>
        </row>
        <row r="125">
          <cell r="A125">
            <v>124</v>
          </cell>
          <cell r="C125" t="str">
            <v>установку фильтра для очистки газа от механических примесей при Ø газопровода до 100 мм</v>
          </cell>
          <cell r="N125" t="str">
            <v>фильтр</v>
          </cell>
          <cell r="AD125">
            <v>941.87</v>
          </cell>
          <cell r="AF125">
            <v>1177.3399999999999</v>
          </cell>
        </row>
        <row r="126">
          <cell r="A126">
            <v>125</v>
          </cell>
          <cell r="C126" t="str">
            <v>установку фильтра для очистки газа от механических примесей при Ø газопровода свыше 100 мм</v>
          </cell>
          <cell r="N126" t="str">
            <v>фильтр</v>
          </cell>
          <cell r="AD126">
            <v>1919.42</v>
          </cell>
          <cell r="AF126">
            <v>2399.2800000000002</v>
          </cell>
        </row>
        <row r="127">
          <cell r="A127">
            <v>126</v>
          </cell>
          <cell r="C127" t="str">
            <v>монтаж сбросного клапана ПСК-50</v>
          </cell>
          <cell r="N127" t="str">
            <v>клапан</v>
          </cell>
          <cell r="AD127">
            <v>654.08000000000004</v>
          </cell>
          <cell r="AF127">
            <v>817.6</v>
          </cell>
        </row>
        <row r="128">
          <cell r="A128">
            <v>127</v>
          </cell>
          <cell r="C128" t="str">
            <v>монтаж предохранительного клапана Ø до 100 мм</v>
          </cell>
          <cell r="N128" t="str">
            <v>клапан</v>
          </cell>
          <cell r="AD128">
            <v>627.91999999999996</v>
          </cell>
          <cell r="AF128">
            <v>784.9</v>
          </cell>
        </row>
        <row r="129">
          <cell r="A129">
            <v>128</v>
          </cell>
          <cell r="C129" t="str">
            <v>монтаж предохранительного клапана Ø свыше 100 мм</v>
          </cell>
          <cell r="N129" t="str">
            <v>клапан</v>
          </cell>
          <cell r="AD129">
            <v>1110.68</v>
          </cell>
          <cell r="AF129">
            <v>1388.35</v>
          </cell>
        </row>
        <row r="130">
          <cell r="A130">
            <v>129</v>
          </cell>
          <cell r="C130" t="str">
            <v>обход и осмотр трассы газопровода уличного подземного</v>
          </cell>
          <cell r="N130" t="str">
            <v>км</v>
          </cell>
          <cell r="AD130">
            <v>176.85</v>
          </cell>
          <cell r="AF130">
            <v>221.06</v>
          </cell>
        </row>
        <row r="131">
          <cell r="A131">
            <v>130</v>
          </cell>
          <cell r="C131" t="str">
            <v>обход и осмотр трассы газопровода уличного надземного</v>
          </cell>
          <cell r="N131" t="str">
            <v>км</v>
          </cell>
          <cell r="AD131">
            <v>238.54</v>
          </cell>
          <cell r="AF131">
            <v>298.18</v>
          </cell>
        </row>
        <row r="132">
          <cell r="A132">
            <v>131</v>
          </cell>
          <cell r="C132" t="str">
            <v>обход и осмотр трассы газопровода внутриквартального и дворового</v>
          </cell>
          <cell r="N132" t="str">
            <v>100 м</v>
          </cell>
          <cell r="AD132">
            <v>12.34</v>
          </cell>
          <cell r="AF132">
            <v>15.43</v>
          </cell>
        </row>
        <row r="133">
          <cell r="A133">
            <v>132</v>
          </cell>
          <cell r="C133" t="str">
            <v>осмотр технического состояния и проверку на загазованность газового ввода</v>
          </cell>
          <cell r="N133" t="str">
            <v>ввод</v>
          </cell>
          <cell r="AD133">
            <v>10.28</v>
          </cell>
          <cell r="AF133">
            <v>12.85</v>
          </cell>
        </row>
        <row r="134">
          <cell r="A134">
            <v>133</v>
          </cell>
          <cell r="C134" t="str">
            <v>проверку на загазованность газовых колодцев и камер подземных инженерных сооружений</v>
          </cell>
          <cell r="N134" t="str">
            <v>колодец</v>
          </cell>
          <cell r="AD134">
            <v>22.62</v>
          </cell>
          <cell r="AF134">
            <v>28.28</v>
          </cell>
        </row>
        <row r="135">
          <cell r="A135">
            <v>134</v>
          </cell>
          <cell r="C135" t="str">
            <v>проверку на загазованность подвала здания, подлежащего проверке в зоне 15 м от газопровода</v>
          </cell>
          <cell r="N135" t="str">
            <v>подвал</v>
          </cell>
          <cell r="AD135">
            <v>59.64</v>
          </cell>
          <cell r="AF135">
            <v>74.55</v>
          </cell>
        </row>
        <row r="136">
          <cell r="A136">
            <v>135</v>
          </cell>
          <cell r="C136" t="str">
            <v>проверку на загазованность контрольной трубки</v>
          </cell>
          <cell r="N136" t="str">
            <v>трубка</v>
          </cell>
          <cell r="AD136">
            <v>20.57</v>
          </cell>
          <cell r="AF136">
            <v>25.71</v>
          </cell>
        </row>
        <row r="137">
          <cell r="A137">
            <v>136</v>
          </cell>
          <cell r="C137" t="str">
            <v>проверку технического состояния контрольного проводника</v>
          </cell>
          <cell r="N137" t="str">
            <v>проводник</v>
          </cell>
          <cell r="AD137">
            <v>18.5</v>
          </cell>
          <cell r="AF137">
            <v>23.13</v>
          </cell>
        </row>
        <row r="138">
          <cell r="A138">
            <v>137</v>
          </cell>
          <cell r="C138" t="str">
            <v>проверку технического состояния гидрозатвора</v>
          </cell>
          <cell r="N138" t="str">
            <v>гидрозатвор</v>
          </cell>
          <cell r="AD138">
            <v>24.67</v>
          </cell>
          <cell r="AF138">
            <v>30.84</v>
          </cell>
        </row>
        <row r="139">
          <cell r="A139">
            <v>138</v>
          </cell>
          <cell r="C139" t="str">
            <v>проверку технического состояния конденсатосборника без удаления конденсата</v>
          </cell>
          <cell r="N139" t="str">
            <v>конденсатосборник</v>
          </cell>
          <cell r="AD139">
            <v>20.57</v>
          </cell>
          <cell r="AF139">
            <v>25.71</v>
          </cell>
        </row>
        <row r="140">
          <cell r="A140">
            <v>139</v>
          </cell>
          <cell r="C140" t="str">
            <v>проверку технического состояния конденсатосборника с удалением конденсата давлением газа</v>
          </cell>
          <cell r="N140" t="str">
            <v>конденсатосборник</v>
          </cell>
          <cell r="AD140">
            <v>82.25</v>
          </cell>
          <cell r="AF140">
            <v>102.81</v>
          </cell>
        </row>
        <row r="141">
          <cell r="A141">
            <v>140</v>
          </cell>
          <cell r="C141" t="str">
            <v>проверку технического состояния конденсатосборника с удалением конденсата ручным способом</v>
          </cell>
          <cell r="N141" t="str">
            <v>конденсатосборник</v>
          </cell>
          <cell r="AD141">
            <v>131.61000000000001</v>
          </cell>
          <cell r="AF141">
            <v>164.51</v>
          </cell>
        </row>
        <row r="142">
          <cell r="A142">
            <v>141</v>
          </cell>
          <cell r="C142" t="str">
            <v>оформление результатов обхода трассы газопровода</v>
          </cell>
          <cell r="N142" t="str">
            <v>рапорт</v>
          </cell>
          <cell r="AD142">
            <v>61.69</v>
          </cell>
          <cell r="AF142">
            <v>77.11</v>
          </cell>
        </row>
        <row r="143">
          <cell r="A143">
            <v>142</v>
          </cell>
          <cell r="C143" t="str">
            <v>установку указателя на трассе газопровода</v>
          </cell>
          <cell r="N143" t="str">
            <v>знак</v>
          </cell>
          <cell r="AD143">
            <v>51.41</v>
          </cell>
          <cell r="AF143">
            <v>64.260000000000005</v>
          </cell>
        </row>
        <row r="144">
          <cell r="A144">
            <v>143</v>
          </cell>
          <cell r="C144" t="str">
            <v>реставрацию настенных знаков с заменой знаков</v>
          </cell>
          <cell r="N144" t="str">
            <v>знак</v>
          </cell>
          <cell r="AD144">
            <v>71.97</v>
          </cell>
          <cell r="AF144">
            <v>89.96</v>
          </cell>
        </row>
        <row r="145">
          <cell r="A145">
            <v>144</v>
          </cell>
          <cell r="C145" t="str">
            <v>реставрацию настенных знаков без замены знаков</v>
          </cell>
          <cell r="N145" t="str">
            <v>знак</v>
          </cell>
          <cell r="AD145">
            <v>30.84</v>
          </cell>
          <cell r="AF145">
            <v>38.549999999999997</v>
          </cell>
        </row>
        <row r="146">
          <cell r="A146">
            <v>145</v>
          </cell>
          <cell r="C146" t="str">
            <v>шурфовой осмотр газопровода с асфальтобетонным покрытием</v>
          </cell>
          <cell r="N146" t="str">
            <v>шурф</v>
          </cell>
          <cell r="AD146">
            <v>1351.76</v>
          </cell>
          <cell r="AF146">
            <v>1689.7</v>
          </cell>
        </row>
        <row r="147">
          <cell r="A147">
            <v>146</v>
          </cell>
          <cell r="C147" t="str">
            <v>шурфовой осмотр газопровода без покрытия</v>
          </cell>
          <cell r="N147" t="str">
            <v>шурф</v>
          </cell>
          <cell r="AD147">
            <v>418.61</v>
          </cell>
          <cell r="AF147">
            <v>523.26</v>
          </cell>
        </row>
        <row r="148">
          <cell r="A148">
            <v>147</v>
          </cell>
          <cell r="C148" t="str">
            <v>техническое обслуживание отключающих устройств и линзовых компенсаторов на подземном газопроводе при глубине колодца до 1 м и Ø крана до 50 мм</v>
          </cell>
          <cell r="N148" t="str">
            <v>кран</v>
          </cell>
          <cell r="AD148">
            <v>383.72</v>
          </cell>
          <cell r="AF148">
            <v>479.65</v>
          </cell>
        </row>
        <row r="149">
          <cell r="A149">
            <v>148</v>
          </cell>
          <cell r="C149" t="str">
            <v>техническое обслуживание отключающих устройств и линзовых компенсаторов на подземном газопроводе при глубине колодца до 1 м и Ø задвижки до 150 мм</v>
          </cell>
          <cell r="N149" t="str">
            <v>задвижка</v>
          </cell>
          <cell r="AD149">
            <v>465.77</v>
          </cell>
          <cell r="AF149">
            <v>582.21</v>
          </cell>
        </row>
        <row r="150">
          <cell r="A150">
            <v>149</v>
          </cell>
          <cell r="C150" t="str">
            <v>техническое обслуживание отключающих устройств и линзовых компенсаторов на подземном газопроводе при глубине колодца 1-3 м и Ø крана 51-100 мм</v>
          </cell>
          <cell r="N150" t="str">
            <v>кран</v>
          </cell>
          <cell r="AD150">
            <v>239.83</v>
          </cell>
          <cell r="AF150">
            <v>299.79000000000002</v>
          </cell>
        </row>
        <row r="151">
          <cell r="A151">
            <v>150</v>
          </cell>
          <cell r="C151" t="str">
            <v>техническое обслуживание отключающих устройств и линзовых компенсаторов на подземном газопроводе при глубине колодца 1-3 м и Ø крана 101-150 мм</v>
          </cell>
          <cell r="N151" t="str">
            <v>кран</v>
          </cell>
          <cell r="AD151">
            <v>287.79000000000002</v>
          </cell>
          <cell r="AF151">
            <v>359.74</v>
          </cell>
        </row>
        <row r="152">
          <cell r="A152">
            <v>151</v>
          </cell>
          <cell r="C152" t="str">
            <v>техническое обслуживание отключающих устройств и линзовых компенсаторов на подземном газопроводе при глубине колодца 1-3 м и Ø задвижки 151-300 мм</v>
          </cell>
          <cell r="N152" t="str">
            <v>задвижка</v>
          </cell>
          <cell r="AD152">
            <v>598.4</v>
          </cell>
          <cell r="AF152">
            <v>748</v>
          </cell>
        </row>
        <row r="153">
          <cell r="A153">
            <v>152</v>
          </cell>
          <cell r="C153" t="str">
            <v>техническое обслуживание отключающих устройств и линзовых компенсаторов на подземном газопроводе при глубине колодца 1-3 м и Ø задвижки 301-500 мм</v>
          </cell>
          <cell r="N153" t="str">
            <v>задвижка</v>
          </cell>
          <cell r="AD153">
            <v>684.92</v>
          </cell>
          <cell r="AF153">
            <v>856.15</v>
          </cell>
        </row>
        <row r="154">
          <cell r="A154">
            <v>153</v>
          </cell>
          <cell r="C154" t="str">
            <v>техническое обслуживание отключающих устройств и линзовых компенсаторов на подземном газопроводе при глубине колодца 1-3 м и Ø задвижки 501-700 мм</v>
          </cell>
          <cell r="N154" t="str">
            <v>задвижка</v>
          </cell>
          <cell r="AD154">
            <v>771.45</v>
          </cell>
          <cell r="AF154">
            <v>964.31</v>
          </cell>
        </row>
        <row r="155">
          <cell r="A155">
            <v>154</v>
          </cell>
          <cell r="C155" t="str">
            <v>техническое обслуживание задвижки на фасадном наружном газопроводе Ø до 50 мм</v>
          </cell>
          <cell r="N155" t="str">
            <v>задвижка</v>
          </cell>
          <cell r="AD155">
            <v>205.34</v>
          </cell>
          <cell r="AF155">
            <v>256.68</v>
          </cell>
        </row>
        <row r="156">
          <cell r="A156">
            <v>155</v>
          </cell>
          <cell r="C156" t="str">
            <v>техническое обслуживание задвижки на фасадном наружном газопроводе Ø 51-100 мм</v>
          </cell>
          <cell r="N156" t="str">
            <v>задвижка</v>
          </cell>
          <cell r="AD156">
            <v>256.68</v>
          </cell>
          <cell r="AF156">
            <v>320.85000000000002</v>
          </cell>
        </row>
        <row r="157">
          <cell r="A157">
            <v>156</v>
          </cell>
          <cell r="C157" t="str">
            <v>очистку газового колодца от грязи и посторонних предметов при глубине колодца до 1 метра</v>
          </cell>
          <cell r="N157" t="str">
            <v>колодец</v>
          </cell>
          <cell r="AD157">
            <v>340.1</v>
          </cell>
          <cell r="AF157">
            <v>425.13</v>
          </cell>
        </row>
        <row r="158">
          <cell r="A158">
            <v>157</v>
          </cell>
          <cell r="C158" t="str">
            <v>очистку газового колодца от грязи и посторонних предметов при глубине колодца до 1 метра со смазкой арматуры</v>
          </cell>
          <cell r="N158" t="str">
            <v>колодец</v>
          </cell>
          <cell r="AD158">
            <v>427.87</v>
          </cell>
          <cell r="AF158">
            <v>534.84</v>
          </cell>
        </row>
        <row r="159">
          <cell r="A159">
            <v>158</v>
          </cell>
          <cell r="C159" t="str">
            <v>очистку газового колодца от грязи и посторонних предметов при глубине колодца до 3 метров</v>
          </cell>
          <cell r="N159" t="str">
            <v>колодец</v>
          </cell>
          <cell r="AD159">
            <v>154.01</v>
          </cell>
          <cell r="AF159">
            <v>192.51</v>
          </cell>
        </row>
        <row r="160">
          <cell r="A160">
            <v>159</v>
          </cell>
          <cell r="C160" t="str">
            <v>очистку газового колодца от грязи и посторонних предметов при глубине колодца до 3 метра со смазкой арматуры</v>
          </cell>
          <cell r="N160" t="str">
            <v>колодец</v>
          </cell>
          <cell r="AD160">
            <v>577.53</v>
          </cell>
          <cell r="AF160">
            <v>721.91</v>
          </cell>
        </row>
        <row r="161">
          <cell r="A161">
            <v>160</v>
          </cell>
          <cell r="C161" t="str">
            <v>откачку воды из газового колодца</v>
          </cell>
          <cell r="N161" t="str">
            <v>колодец</v>
          </cell>
          <cell r="AD161">
            <v>215.87</v>
          </cell>
          <cell r="AF161">
            <v>269.83999999999997</v>
          </cell>
        </row>
        <row r="162">
          <cell r="A162">
            <v>161</v>
          </cell>
          <cell r="C162" t="str">
            <v>наблюдение со дня выдачи уведомления за производством земляных работ, проводимых рядом с существующим газопроводом</v>
          </cell>
          <cell r="N162" t="str">
            <v>обход</v>
          </cell>
          <cell r="AD162">
            <v>115.96</v>
          </cell>
          <cell r="AF162">
            <v>144.94999999999999</v>
          </cell>
        </row>
        <row r="163">
          <cell r="A163">
            <v>162</v>
          </cell>
          <cell r="C163" t="str">
            <v>оформление разрешения на производство земляных работ с выдачей привязок газопровода (без выезда на место)</v>
          </cell>
          <cell r="N163" t="str">
            <v>разрешение</v>
          </cell>
          <cell r="AD163">
            <v>161.05000000000001</v>
          </cell>
          <cell r="AF163">
            <v>201.31</v>
          </cell>
        </row>
        <row r="164">
          <cell r="A164">
            <v>163</v>
          </cell>
          <cell r="C164" t="str">
            <v>оформление разрешения на производство земляных работ с выдачей привязок газопровода (с выездом на место)</v>
          </cell>
          <cell r="N164" t="str">
            <v>разрешение</v>
          </cell>
          <cell r="AD164">
            <v>483.12</v>
          </cell>
          <cell r="AF164">
            <v>603.9</v>
          </cell>
        </row>
        <row r="165">
          <cell r="A165">
            <v>164</v>
          </cell>
          <cell r="C165" t="str">
            <v>определение точного местоположения подземного газопровода трассоискателем типа АНПИ</v>
          </cell>
          <cell r="N165" t="str">
            <v>км</v>
          </cell>
          <cell r="AD165">
            <v>1314.7</v>
          </cell>
          <cell r="AF165">
            <v>1643.38</v>
          </cell>
        </row>
        <row r="166">
          <cell r="A166">
            <v>165</v>
          </cell>
          <cell r="C166" t="str">
            <v>проверку состояния изоляционного покрытия подземных газопроводов с использованием приборов типа АНПИ</v>
          </cell>
          <cell r="N166" t="str">
            <v>км</v>
          </cell>
          <cell r="AD166">
            <v>1707.15</v>
          </cell>
          <cell r="AF166">
            <v>2133.94</v>
          </cell>
        </row>
        <row r="167">
          <cell r="A167">
            <v>166</v>
          </cell>
          <cell r="C167" t="str">
            <v>проверку подземных газопроводов на герметичность приборами типа ГИВ-М и др.</v>
          </cell>
          <cell r="N167" t="str">
            <v>км</v>
          </cell>
          <cell r="AD167">
            <v>735.84</v>
          </cell>
          <cell r="AF167">
            <v>919.8</v>
          </cell>
        </row>
        <row r="168">
          <cell r="A168">
            <v>167</v>
          </cell>
          <cell r="C168" t="str">
            <v>комплексный приборный метод обследования подземных газопроводов на герметичность и целостность изоляционного покрытия с использованием приборов типа АНПИ, ГИВ-М и др.</v>
          </cell>
          <cell r="N168" t="str">
            <v>км</v>
          </cell>
          <cell r="AD168">
            <v>2428.27</v>
          </cell>
          <cell r="AF168">
            <v>3035.34</v>
          </cell>
        </row>
        <row r="169">
          <cell r="A169">
            <v>168</v>
          </cell>
          <cell r="C169" t="str">
            <v>контроль качества изоляционного покрытия в местах врезок и шурфах приборным методом обследования при Ø газопровода до 100 мм</v>
          </cell>
          <cell r="N169" t="str">
            <v>место врезки (шурф)</v>
          </cell>
          <cell r="AD169">
            <v>463.8</v>
          </cell>
          <cell r="AF169">
            <v>579.75</v>
          </cell>
        </row>
        <row r="170">
          <cell r="A170">
            <v>169</v>
          </cell>
          <cell r="C170" t="str">
            <v>контроль качества изоляционного покрытия в местах врезок и шурфах приборным методом обследования при Ø газопровода 101-300 мм</v>
          </cell>
          <cell r="N170" t="str">
            <v>место врезки (шурф)</v>
          </cell>
          <cell r="AD170">
            <v>602.29999999999995</v>
          </cell>
          <cell r="AF170">
            <v>752.88</v>
          </cell>
        </row>
        <row r="171">
          <cell r="A171">
            <v>170</v>
          </cell>
          <cell r="C171" t="str">
            <v>контроль качества изоляционного покрытия в местах врезок и шурфах приборным методом обследования при Ø газопровода свыше 300 мм</v>
          </cell>
          <cell r="N171" t="str">
            <v>место врезки (шурф)</v>
          </cell>
          <cell r="AD171">
            <v>740.79</v>
          </cell>
          <cell r="AF171">
            <v>925.99</v>
          </cell>
        </row>
        <row r="172">
          <cell r="A172">
            <v>171</v>
          </cell>
          <cell r="C172" t="str">
            <v>восстановление вручную поврежденных мест защитного покрытия газопровода битумной изоляцией</v>
          </cell>
          <cell r="N172" t="str">
            <v>м2</v>
          </cell>
          <cell r="AD172">
            <v>1744.21</v>
          </cell>
          <cell r="AF172">
            <v>2180.2600000000002</v>
          </cell>
        </row>
        <row r="173">
          <cell r="A173">
            <v>172</v>
          </cell>
          <cell r="C173" t="str">
            <v>установку усилительной муфты с гофрой на стыке газопровода при Ø газопровода до 100 мм</v>
          </cell>
          <cell r="N173" t="str">
            <v>муфта</v>
          </cell>
          <cell r="AD173">
            <v>2209.38</v>
          </cell>
          <cell r="AF173">
            <v>2761.73</v>
          </cell>
        </row>
        <row r="174">
          <cell r="A174">
            <v>173</v>
          </cell>
          <cell r="C174" t="str">
            <v>установку усилительной муфты с гофрой на стыке газопровода при Ø газопровода 101-200 мм</v>
          </cell>
          <cell r="N174" t="str">
            <v>муфта</v>
          </cell>
          <cell r="AD174">
            <v>3022.01</v>
          </cell>
          <cell r="AF174">
            <v>3777.51</v>
          </cell>
        </row>
        <row r="175">
          <cell r="A175">
            <v>174</v>
          </cell>
          <cell r="C175" t="str">
            <v>установку усилительной муфты с гофрой на стыке газопровода при Ø газопровода 201-300 мм</v>
          </cell>
          <cell r="N175" t="str">
            <v>муфта</v>
          </cell>
          <cell r="AD175">
            <v>3834.67</v>
          </cell>
          <cell r="AF175">
            <v>4793.34</v>
          </cell>
        </row>
        <row r="176">
          <cell r="A176">
            <v>175</v>
          </cell>
          <cell r="C176" t="str">
            <v>установку усилительной муфты с гофрой на стыке газопровода при Ø газопровода 301-400 мм</v>
          </cell>
          <cell r="N176" t="str">
            <v>муфта</v>
          </cell>
          <cell r="AD176">
            <v>4647.32</v>
          </cell>
          <cell r="AF176">
            <v>5809.15</v>
          </cell>
        </row>
        <row r="177">
          <cell r="A177">
            <v>176</v>
          </cell>
          <cell r="C177" t="str">
            <v>установку усилительной муфты с гофрой на стыке газопровода при Ø газопровода 401-500 мм</v>
          </cell>
          <cell r="N177" t="str">
            <v>муфта</v>
          </cell>
          <cell r="AD177">
            <v>5447.5</v>
          </cell>
          <cell r="AF177">
            <v>6809.38</v>
          </cell>
        </row>
        <row r="178">
          <cell r="A178">
            <v>177</v>
          </cell>
          <cell r="C178" t="str">
            <v>установку усилительной муфты с гофрой на стыке газопровода при Ø газопровода 501-600 мм</v>
          </cell>
          <cell r="N178" t="str">
            <v>муфта</v>
          </cell>
          <cell r="AD178">
            <v>6297.99</v>
          </cell>
          <cell r="AF178">
            <v>7872.49</v>
          </cell>
        </row>
        <row r="179">
          <cell r="A179">
            <v>178</v>
          </cell>
          <cell r="C179" t="str">
            <v>установку усилительной муфты с гофрой на стыке газопровода при Ø газопровода 601-700 мм</v>
          </cell>
          <cell r="N179" t="str">
            <v>муфта</v>
          </cell>
          <cell r="AD179">
            <v>7110.65</v>
          </cell>
          <cell r="AF179">
            <v>8888.31</v>
          </cell>
        </row>
        <row r="180">
          <cell r="A180">
            <v>179</v>
          </cell>
          <cell r="C180" t="str">
            <v>восстановление стенки газопровода наложением заплатыпри Ø газопровода до 200 мм</v>
          </cell>
          <cell r="N180" t="str">
            <v>заплата</v>
          </cell>
          <cell r="AD180">
            <v>406.33</v>
          </cell>
          <cell r="AF180">
            <v>507.91</v>
          </cell>
        </row>
        <row r="181">
          <cell r="A181">
            <v>180</v>
          </cell>
          <cell r="C181" t="str">
            <v>восстановление стенки газопровода наложением заплатыпри Ø газопровода свыше 200 мм</v>
          </cell>
          <cell r="N181" t="str">
            <v>заплата</v>
          </cell>
          <cell r="AD181">
            <v>609.48</v>
          </cell>
          <cell r="AF181">
            <v>761.85</v>
          </cell>
        </row>
        <row r="182">
          <cell r="A182">
            <v>181</v>
          </cell>
          <cell r="C182" t="str">
            <v>замену участа подземного газопровода (врезку катушки) при Ø газопровода до 100 мм</v>
          </cell>
          <cell r="N182" t="str">
            <v>участок</v>
          </cell>
          <cell r="AD182">
            <v>2641.09</v>
          </cell>
          <cell r="AF182">
            <v>3301.36</v>
          </cell>
        </row>
        <row r="183">
          <cell r="A183">
            <v>182</v>
          </cell>
          <cell r="C183" t="str">
            <v>замену участа подземного газопровода (врезку катушки) при Ø газопровода 101-200 мм</v>
          </cell>
          <cell r="N183" t="str">
            <v>участок</v>
          </cell>
          <cell r="AD183">
            <v>3022.01</v>
          </cell>
          <cell r="AF183">
            <v>3777.51</v>
          </cell>
        </row>
        <row r="184">
          <cell r="A184">
            <v>183</v>
          </cell>
          <cell r="C184" t="str">
            <v>замену участа подземного газопровода (врезку катушки) при Ø газопровода 201-300 мм</v>
          </cell>
          <cell r="N184" t="str">
            <v>участок</v>
          </cell>
          <cell r="AD184">
            <v>3402.95</v>
          </cell>
          <cell r="AF184">
            <v>4253.6899999999996</v>
          </cell>
        </row>
        <row r="185">
          <cell r="A185">
            <v>184</v>
          </cell>
          <cell r="C185" t="str">
            <v>замену участа подземного газопровода (врезку катушки) при Ø газопровода 301-400 мм</v>
          </cell>
          <cell r="N185" t="str">
            <v>участок</v>
          </cell>
          <cell r="AD185">
            <v>3758.49</v>
          </cell>
          <cell r="AF185">
            <v>4698.1099999999997</v>
          </cell>
        </row>
        <row r="186">
          <cell r="A186">
            <v>185</v>
          </cell>
          <cell r="C186" t="str">
            <v>замену участа подземного газопровода (врезку катушки) при Ø газопровода 501-600 мм</v>
          </cell>
          <cell r="N186" t="str">
            <v>участок</v>
          </cell>
          <cell r="AD186">
            <v>4571.12</v>
          </cell>
          <cell r="AF186">
            <v>5713.9</v>
          </cell>
        </row>
        <row r="187">
          <cell r="A187">
            <v>186</v>
          </cell>
          <cell r="C187" t="str">
            <v>замену участа подземного газопровода (врезку катушки) при Ø газопровода 601-700 мм</v>
          </cell>
          <cell r="N187" t="str">
            <v>участок</v>
          </cell>
          <cell r="AD187">
            <v>7110.65</v>
          </cell>
          <cell r="AF187">
            <v>8888.31</v>
          </cell>
        </row>
        <row r="188">
          <cell r="A188">
            <v>187</v>
          </cell>
          <cell r="C188" t="str">
            <v>замену участка фасадного газопровода (врезку катушки) Ø до 50 мм</v>
          </cell>
          <cell r="N188" t="str">
            <v>участок</v>
          </cell>
          <cell r="AD188">
            <v>1295.1600000000001</v>
          </cell>
          <cell r="AF188">
            <v>1618.95</v>
          </cell>
        </row>
        <row r="189">
          <cell r="A189">
            <v>188</v>
          </cell>
          <cell r="C189" t="str">
            <v>замену участка фасадного газопровода (врезку катушки) Ø 51-100 мм</v>
          </cell>
          <cell r="N189" t="str">
            <v>участок</v>
          </cell>
          <cell r="AD189">
            <v>1828.46</v>
          </cell>
          <cell r="AF189">
            <v>2285.58</v>
          </cell>
        </row>
        <row r="190">
          <cell r="A190">
            <v>189</v>
          </cell>
          <cell r="C190" t="str">
            <v>замену участка фасадного газопровода (врезку катушки) Ø свыше 100 мм</v>
          </cell>
          <cell r="N190" t="str">
            <v>участок</v>
          </cell>
          <cell r="AD190">
            <v>2666.5</v>
          </cell>
          <cell r="AF190">
            <v>3333.13</v>
          </cell>
        </row>
        <row r="191">
          <cell r="A191">
            <v>190</v>
          </cell>
          <cell r="C191" t="str">
            <v>обрезку участка фасадного газопровода Ø до 50 мм</v>
          </cell>
          <cell r="N191" t="str">
            <v>участок</v>
          </cell>
          <cell r="AD191">
            <v>838.04</v>
          </cell>
          <cell r="AF191">
            <v>1047.55</v>
          </cell>
        </row>
        <row r="192">
          <cell r="A192">
            <v>191</v>
          </cell>
          <cell r="C192" t="str">
            <v>обрезку участка фасадного газопровода Ø 51-100 мм</v>
          </cell>
          <cell r="N192" t="str">
            <v>участок</v>
          </cell>
          <cell r="AD192">
            <v>1218.96</v>
          </cell>
          <cell r="AF192">
            <v>1523.7</v>
          </cell>
        </row>
        <row r="193">
          <cell r="A193">
            <v>192</v>
          </cell>
          <cell r="C193" t="str">
            <v>обрезку участка фасадного газопровода Ø свыше 100 мм</v>
          </cell>
          <cell r="N193" t="str">
            <v>участок</v>
          </cell>
          <cell r="AD193">
            <v>1599.9</v>
          </cell>
          <cell r="AF193">
            <v>1999.88</v>
          </cell>
        </row>
        <row r="194">
          <cell r="A194">
            <v>193</v>
          </cell>
          <cell r="C194" t="str">
            <v>обрезку недействующего газопровода (газового ввода) при Ø газопровода до 100 мм</v>
          </cell>
          <cell r="N194" t="str">
            <v>ввод</v>
          </cell>
          <cell r="AD194">
            <v>1181.1099999999999</v>
          </cell>
          <cell r="AF194">
            <v>1476.39</v>
          </cell>
        </row>
        <row r="195">
          <cell r="A195">
            <v>194</v>
          </cell>
          <cell r="C195" t="str">
            <v>обрезку недействующего газопровода (газового ввода) при Ø газопровода 101-200 мм</v>
          </cell>
          <cell r="N195" t="str">
            <v>ввод</v>
          </cell>
          <cell r="AD195">
            <v>1523.7</v>
          </cell>
          <cell r="AF195">
            <v>1904.63</v>
          </cell>
        </row>
        <row r="196">
          <cell r="A196">
            <v>195</v>
          </cell>
          <cell r="C196" t="str">
            <v>обрезку недействующего газопровода (газового ввода) при Ø газопровода 201-300 мм</v>
          </cell>
          <cell r="N196" t="str">
            <v>ввод</v>
          </cell>
          <cell r="AD196">
            <v>1828.46</v>
          </cell>
          <cell r="AF196">
            <v>2285.58</v>
          </cell>
        </row>
        <row r="197">
          <cell r="A197">
            <v>196</v>
          </cell>
          <cell r="C197" t="str">
            <v>обрезку недействующего газопровода (газового ввода) при Ø газопровода 301-400 мм</v>
          </cell>
          <cell r="N197" t="str">
            <v>ввод</v>
          </cell>
          <cell r="AD197">
            <v>2133.1999999999998</v>
          </cell>
          <cell r="AF197">
            <v>2666.5</v>
          </cell>
        </row>
        <row r="198">
          <cell r="A198">
            <v>197</v>
          </cell>
          <cell r="C198" t="str">
            <v>обрезку недействующего газопровода (газового ввода) при Ø газопровода 501-600 мм</v>
          </cell>
          <cell r="N198" t="str">
            <v>ввод</v>
          </cell>
          <cell r="AD198">
            <v>2818.86</v>
          </cell>
          <cell r="AF198">
            <v>3523.58</v>
          </cell>
        </row>
        <row r="199">
          <cell r="A199">
            <v>198</v>
          </cell>
          <cell r="C199" t="str">
            <v>обрезку недействующего газопровода (газового ввода) при Ø газопровода 601-700 мм</v>
          </cell>
          <cell r="N199" t="str">
            <v>ввод</v>
          </cell>
          <cell r="AD199">
            <v>3123.6</v>
          </cell>
          <cell r="AF199">
            <v>3904.5</v>
          </cell>
        </row>
        <row r="200">
          <cell r="A200">
            <v>199</v>
          </cell>
          <cell r="C200" t="str">
            <v>ремонт сборного железобетонного газового колодца</v>
          </cell>
          <cell r="N200" t="str">
            <v>колодец</v>
          </cell>
          <cell r="AD200">
            <v>1547.99</v>
          </cell>
          <cell r="AF200">
            <v>1934.99</v>
          </cell>
        </row>
        <row r="201">
          <cell r="A201">
            <v>200</v>
          </cell>
          <cell r="C201" t="str">
            <v>ремонт кирпичного газового колодца</v>
          </cell>
          <cell r="N201" t="str">
            <v>колодец</v>
          </cell>
          <cell r="AD201">
            <v>2768.94</v>
          </cell>
          <cell r="AF201">
            <v>3461.18</v>
          </cell>
        </row>
        <row r="202">
          <cell r="A202">
            <v>201</v>
          </cell>
          <cell r="C202" t="str">
            <v>замену линзового компенсатора на газопроводе высокого (среднего) давления с Ø газопровода до 100 мм</v>
          </cell>
          <cell r="N202" t="str">
            <v>компенсатор</v>
          </cell>
          <cell r="AD202">
            <v>597.4</v>
          </cell>
          <cell r="AF202">
            <v>746.75</v>
          </cell>
        </row>
        <row r="203">
          <cell r="A203">
            <v>202</v>
          </cell>
          <cell r="C203" t="str">
            <v>замену линзового компенсатора на газопроводе высокого (среднего) давления с Ø газопровода 101-200 мм</v>
          </cell>
          <cell r="N203" t="str">
            <v>компенсатор</v>
          </cell>
          <cell r="AD203">
            <v>1932.81</v>
          </cell>
          <cell r="AF203">
            <v>2416.0100000000002</v>
          </cell>
        </row>
        <row r="204">
          <cell r="A204">
            <v>203</v>
          </cell>
          <cell r="C204" t="str">
            <v>замену линзового компенсатора на газопроводе высокого (среднего) давления с Ø газопровода 201-300 мм</v>
          </cell>
          <cell r="N204" t="str">
            <v>компенсатор</v>
          </cell>
          <cell r="AD204">
            <v>3301.37</v>
          </cell>
          <cell r="AF204">
            <v>4126.71</v>
          </cell>
        </row>
        <row r="205">
          <cell r="A205">
            <v>204</v>
          </cell>
          <cell r="C205" t="str">
            <v>замену линзового компенсатора на газопроводе высокого (среднего) давления с Ø газопровода 301-400 мм</v>
          </cell>
          <cell r="N205" t="str">
            <v>компенсатор</v>
          </cell>
          <cell r="AD205">
            <v>4606.68</v>
          </cell>
          <cell r="AF205">
            <v>5758.35</v>
          </cell>
        </row>
        <row r="206">
          <cell r="A206">
            <v>205</v>
          </cell>
          <cell r="C206" t="str">
            <v>замену линзового компенсатора на газопроводе высокого (среднего) давления с Ø газопровода 401-500 мм</v>
          </cell>
          <cell r="N206" t="str">
            <v>компенсатор</v>
          </cell>
          <cell r="AD206">
            <v>5962.51</v>
          </cell>
          <cell r="AF206">
            <v>7453.14</v>
          </cell>
        </row>
        <row r="207">
          <cell r="A207">
            <v>206</v>
          </cell>
          <cell r="C207" t="str">
            <v>замену линзового компенсатора на газопроводе высокого (среднего) давления с Ø газопровода 501-600 мм</v>
          </cell>
          <cell r="N207" t="str">
            <v>компенсатор</v>
          </cell>
          <cell r="AD207">
            <v>10944.7</v>
          </cell>
          <cell r="AF207">
            <v>13680.88</v>
          </cell>
        </row>
        <row r="208">
          <cell r="A208">
            <v>207</v>
          </cell>
          <cell r="C208" t="str">
            <v>замену линзового компенсатора на газопроводе высокого (среднего) давления с Ø газопровода свыше 600 мм</v>
          </cell>
          <cell r="N208" t="str">
            <v>компенсатор</v>
          </cell>
          <cell r="AD208">
            <v>8627.64</v>
          </cell>
          <cell r="AF208">
            <v>10784.55</v>
          </cell>
        </row>
        <row r="209">
          <cell r="A209">
            <v>208</v>
          </cell>
          <cell r="C209" t="str">
            <v>замену линзового компенсатора на газопроводе низкого давления с Ø газопровода до 100 мм</v>
          </cell>
          <cell r="N209" t="str">
            <v>компенсатор</v>
          </cell>
          <cell r="AD209">
            <v>701.38</v>
          </cell>
          <cell r="AF209">
            <v>876.73</v>
          </cell>
        </row>
        <row r="210">
          <cell r="A210">
            <v>209</v>
          </cell>
          <cell r="C210" t="str">
            <v>замену линзового компенсатора на газопроводе низкого давления с Ø газопровода 101-200 мм</v>
          </cell>
          <cell r="N210" t="str">
            <v>компенсатор</v>
          </cell>
          <cell r="AD210">
            <v>2017.51</v>
          </cell>
          <cell r="AF210">
            <v>2521.89</v>
          </cell>
        </row>
        <row r="211">
          <cell r="A211">
            <v>210</v>
          </cell>
          <cell r="C211" t="str">
            <v>замену линзового компенсатора на газопроводе низкого давления с Ø газопровода свыше 200 мм</v>
          </cell>
          <cell r="N211" t="str">
            <v>компенсатор</v>
          </cell>
          <cell r="AD211">
            <v>3201.98</v>
          </cell>
          <cell r="AF211">
            <v>4002.48</v>
          </cell>
        </row>
        <row r="212">
          <cell r="A212">
            <v>211</v>
          </cell>
          <cell r="C212" t="str">
            <v>замену задвижки на газопроводе высокого (среднего) давления с Ø газопровода до 100 мм</v>
          </cell>
          <cell r="N212" t="str">
            <v>задвижка</v>
          </cell>
          <cell r="AD212">
            <v>1391</v>
          </cell>
          <cell r="AF212">
            <v>1738.75</v>
          </cell>
        </row>
        <row r="213">
          <cell r="A213">
            <v>212</v>
          </cell>
          <cell r="C213" t="str">
            <v>замену задвижки на газопроводе высокого (среднего) давления с Ø газопровода 101-200 мм</v>
          </cell>
          <cell r="N213" t="str">
            <v>задвижка</v>
          </cell>
          <cell r="AD213">
            <v>2093.06</v>
          </cell>
          <cell r="AF213">
            <v>2616.33</v>
          </cell>
        </row>
        <row r="214">
          <cell r="A214">
            <v>213</v>
          </cell>
          <cell r="C214" t="str">
            <v>замену задвижки на газопроводе высокого (среднего) давления с Ø газопровода 201-300 мм</v>
          </cell>
          <cell r="N214" t="str">
            <v>задвижка</v>
          </cell>
          <cell r="AD214">
            <v>3139.58</v>
          </cell>
          <cell r="AF214">
            <v>3924.48</v>
          </cell>
        </row>
        <row r="215">
          <cell r="A215">
            <v>214</v>
          </cell>
          <cell r="C215" t="str">
            <v>замену задвижки на газопроводе высокого (среднего) давления с Ø газопровода 301-400 мм</v>
          </cell>
          <cell r="N215" t="str">
            <v>задвижка</v>
          </cell>
          <cell r="AD215">
            <v>3949.01</v>
          </cell>
          <cell r="AF215">
            <v>4936.26</v>
          </cell>
        </row>
        <row r="216">
          <cell r="A216">
            <v>215</v>
          </cell>
          <cell r="C216" t="str">
            <v>замену задвижки на газопроводе высокого (среднего) давления с Ø газопровода 401-500 мм</v>
          </cell>
          <cell r="N216" t="str">
            <v>задвижка</v>
          </cell>
          <cell r="AD216">
            <v>4758.43</v>
          </cell>
          <cell r="AF216">
            <v>5948.04</v>
          </cell>
        </row>
        <row r="217">
          <cell r="A217">
            <v>216</v>
          </cell>
          <cell r="C217" t="str">
            <v>замену задвижки на газопроводе высокого (среднего) давления с Ø газопровода 501-600 мм</v>
          </cell>
          <cell r="N217" t="str">
            <v>задвижка</v>
          </cell>
          <cell r="AD217">
            <v>5582.58</v>
          </cell>
          <cell r="AF217">
            <v>6978.23</v>
          </cell>
        </row>
        <row r="218">
          <cell r="A218">
            <v>217</v>
          </cell>
          <cell r="C218" t="str">
            <v>замену задвижки на газопроводе высокого (среднего) давления с Ø газопровода свыше 600 мм</v>
          </cell>
          <cell r="N218" t="str">
            <v>задвижка</v>
          </cell>
          <cell r="AD218">
            <v>6401.81</v>
          </cell>
          <cell r="AF218">
            <v>8002.26</v>
          </cell>
        </row>
        <row r="219">
          <cell r="A219">
            <v>218</v>
          </cell>
          <cell r="C219" t="str">
            <v>замену задвижки на газопроводе низкого давления с Ø газопровода до 100 мм</v>
          </cell>
          <cell r="N219" t="str">
            <v>задвижка</v>
          </cell>
          <cell r="AD219">
            <v>1391</v>
          </cell>
          <cell r="AF219">
            <v>1738.75</v>
          </cell>
        </row>
        <row r="220">
          <cell r="A220">
            <v>219</v>
          </cell>
          <cell r="C220" t="str">
            <v>замену задвижки на газопроводе низкого давления с Ø газопровода 101-200 мм</v>
          </cell>
          <cell r="N220" t="str">
            <v>задвижка</v>
          </cell>
          <cell r="AD220">
            <v>2093.06</v>
          </cell>
          <cell r="AF220">
            <v>2616.33</v>
          </cell>
        </row>
        <row r="221">
          <cell r="A221">
            <v>220</v>
          </cell>
          <cell r="C221" t="str">
            <v>замену задвижки на газопроводе низкого давления с Ø газопровода свыше 200 мм</v>
          </cell>
          <cell r="N221" t="str">
            <v>задвижка</v>
          </cell>
          <cell r="AD221">
            <v>3139.58</v>
          </cell>
          <cell r="AF221">
            <v>3924.48</v>
          </cell>
        </row>
        <row r="222">
          <cell r="A222">
            <v>221</v>
          </cell>
          <cell r="C222" t="str">
            <v>замену прокладок задвижки на газопроводе высокого (среднего) давления с Ø газопровода до 100 мм</v>
          </cell>
          <cell r="N222" t="str">
            <v>прокладка</v>
          </cell>
          <cell r="AD222">
            <v>348.85</v>
          </cell>
          <cell r="AF222">
            <v>436.06</v>
          </cell>
        </row>
        <row r="223">
          <cell r="A223">
            <v>222</v>
          </cell>
          <cell r="C223" t="str">
            <v>замену прокладок задвижки на газопроводе высокого (среднего) давления с Ø газопровода 101-200 мм</v>
          </cell>
          <cell r="N223" t="str">
            <v>прокладка</v>
          </cell>
          <cell r="AD223">
            <v>610.48</v>
          </cell>
          <cell r="AF223">
            <v>763.1</v>
          </cell>
        </row>
        <row r="224">
          <cell r="A224">
            <v>223</v>
          </cell>
          <cell r="C224" t="str">
            <v>замену прокладок задвижки на газопроводе высокого (среднего) давления с Ø газопровода 201-300 мм</v>
          </cell>
          <cell r="N224" t="str">
            <v>прокладка</v>
          </cell>
          <cell r="AD224">
            <v>872.11</v>
          </cell>
          <cell r="AF224">
            <v>1090.1400000000001</v>
          </cell>
        </row>
        <row r="225">
          <cell r="A225">
            <v>224</v>
          </cell>
          <cell r="C225" t="str">
            <v>замену прокладок задвижки на газопроводе высокого (среднего) давления с Ø газопровода 301-500 мм</v>
          </cell>
          <cell r="N225" t="str">
            <v>прокладка</v>
          </cell>
          <cell r="AD225">
            <v>1447.15</v>
          </cell>
          <cell r="AF225">
            <v>1808.94</v>
          </cell>
        </row>
        <row r="226">
          <cell r="A226">
            <v>225</v>
          </cell>
          <cell r="C226" t="str">
            <v>замену прокладок задвижки на газопроводе высокого (среднего) давления с Ø газопровода свыше 500 мм</v>
          </cell>
          <cell r="N226" t="str">
            <v>прокладка</v>
          </cell>
          <cell r="AD226">
            <v>2035.82</v>
          </cell>
          <cell r="AF226">
            <v>2544.7800000000002</v>
          </cell>
        </row>
        <row r="227">
          <cell r="A227">
            <v>226</v>
          </cell>
          <cell r="C227" t="str">
            <v>замену прокладок задвижки на газопроводе низкого давления с Ø газопровода до 100 мм</v>
          </cell>
          <cell r="N227" t="str">
            <v>прокладка</v>
          </cell>
          <cell r="AD227">
            <v>348.85</v>
          </cell>
          <cell r="AF227">
            <v>436.06</v>
          </cell>
        </row>
        <row r="228">
          <cell r="A228">
            <v>227</v>
          </cell>
          <cell r="C228" t="str">
            <v>замену прокладок задвижки на газопроводе низкого давления с Ø газопровода 101-200 мм</v>
          </cell>
          <cell r="N228" t="str">
            <v>прокладка</v>
          </cell>
          <cell r="AD228">
            <v>610.48</v>
          </cell>
          <cell r="AF228">
            <v>763.1</v>
          </cell>
        </row>
        <row r="229">
          <cell r="A229">
            <v>228</v>
          </cell>
          <cell r="C229" t="str">
            <v>замену прокладок задвижки на газопроводе низкого давления с Ø газопровода свыше 200 мм</v>
          </cell>
          <cell r="N229" t="str">
            <v>прокладка</v>
          </cell>
          <cell r="AD229">
            <v>872.11</v>
          </cell>
          <cell r="AF229">
            <v>1090.1400000000001</v>
          </cell>
        </row>
        <row r="230">
          <cell r="A230">
            <v>229</v>
          </cell>
          <cell r="C230" t="str">
            <v>замену сальниковой набивки на задвижке газопровода высокого (среднего) давления с Ø газопровода до 200 мм</v>
          </cell>
          <cell r="N230" t="str">
            <v>задвижка</v>
          </cell>
          <cell r="AD230">
            <v>187.5</v>
          </cell>
          <cell r="AF230">
            <v>234.38</v>
          </cell>
        </row>
        <row r="231">
          <cell r="A231">
            <v>230</v>
          </cell>
          <cell r="C231" t="str">
            <v>замену сальниковой набивки на задвижке газопровода высокого (среднего) давления с Ø газопровода 201-500 мм</v>
          </cell>
          <cell r="N231" t="str">
            <v>задвижка</v>
          </cell>
          <cell r="AD231">
            <v>269.81</v>
          </cell>
          <cell r="AF231">
            <v>337.26</v>
          </cell>
        </row>
        <row r="232">
          <cell r="A232">
            <v>231</v>
          </cell>
          <cell r="C232" t="str">
            <v>замену сальниковой набивки на задвижке газопровода высокого (среднего) давления с Ø газопровода свыше 500 мм</v>
          </cell>
          <cell r="N232" t="str">
            <v>задвижка</v>
          </cell>
          <cell r="AD232">
            <v>333.58</v>
          </cell>
          <cell r="AF232">
            <v>416.98</v>
          </cell>
        </row>
        <row r="233">
          <cell r="A233">
            <v>232</v>
          </cell>
          <cell r="C233" t="str">
            <v>замену сальниковой набивки на задвижке газопровода низкого давления с Ø газопровода до 200 мм</v>
          </cell>
          <cell r="N233" t="str">
            <v>задвижка</v>
          </cell>
          <cell r="AD233">
            <v>187.5</v>
          </cell>
          <cell r="AF233">
            <v>234.38</v>
          </cell>
        </row>
        <row r="234">
          <cell r="A234">
            <v>233</v>
          </cell>
          <cell r="C234" t="str">
            <v>замену сальниковой набивки на задвижке газопровода низкого давления с Ø газопровода свыше 200 мм</v>
          </cell>
          <cell r="N234" t="str">
            <v>задвижка</v>
          </cell>
          <cell r="AD234">
            <v>245.28</v>
          </cell>
          <cell r="AF234">
            <v>306.60000000000002</v>
          </cell>
        </row>
        <row r="235">
          <cell r="A235">
            <v>234</v>
          </cell>
          <cell r="C235" t="str">
            <v>ремонт задвижки на газопроводе высокого (среднего) давления с Ø газопровода до 100 мм</v>
          </cell>
          <cell r="N235" t="str">
            <v>задвижка</v>
          </cell>
          <cell r="AD235">
            <v>1111.94</v>
          </cell>
          <cell r="AF235">
            <v>1389.93</v>
          </cell>
        </row>
        <row r="236">
          <cell r="A236">
            <v>235</v>
          </cell>
          <cell r="C236" t="str">
            <v>ремонт задвижки на газопроводе высокого (среднего) давления с Ø газопровода 101-200 мм</v>
          </cell>
          <cell r="N236" t="str">
            <v>задвижка</v>
          </cell>
          <cell r="AD236">
            <v>1447.15</v>
          </cell>
          <cell r="AF236">
            <v>1808.94</v>
          </cell>
        </row>
        <row r="237">
          <cell r="A237">
            <v>236</v>
          </cell>
          <cell r="C237" t="str">
            <v>ремонт задвижки на газопроводе высокого (среднего) давления с Ø газопровода 201-300 мм</v>
          </cell>
          <cell r="N237" t="str">
            <v>задвижка</v>
          </cell>
          <cell r="AD237">
            <v>1643.38</v>
          </cell>
          <cell r="AF237">
            <v>2054.23</v>
          </cell>
        </row>
        <row r="238">
          <cell r="A238">
            <v>237</v>
          </cell>
          <cell r="C238" t="str">
            <v>ремонт задвижки на газопроводе высокого (среднего) давления с Ø газопровода 301-500 мм</v>
          </cell>
          <cell r="N238" t="str">
            <v>задвижка</v>
          </cell>
          <cell r="AD238">
            <v>1937.71</v>
          </cell>
          <cell r="AF238">
            <v>2422.14</v>
          </cell>
        </row>
        <row r="239">
          <cell r="A239">
            <v>238</v>
          </cell>
          <cell r="C239" t="str">
            <v>ремонт задвижки на газопроводе высокого (среднего) давления с Ø газопровода свыше 500 мм</v>
          </cell>
          <cell r="N239" t="str">
            <v>задвижка</v>
          </cell>
          <cell r="AD239">
            <v>2330.16</v>
          </cell>
          <cell r="AF239">
            <v>2912.7</v>
          </cell>
        </row>
        <row r="240">
          <cell r="A240">
            <v>239</v>
          </cell>
          <cell r="C240" t="str">
            <v>ремонт задвижки на газопроводе низкого давления с Ø газопровода до 100 мм</v>
          </cell>
          <cell r="N240" t="str">
            <v>задвижка</v>
          </cell>
          <cell r="AD240">
            <v>1250.93</v>
          </cell>
          <cell r="AF240">
            <v>1563.66</v>
          </cell>
        </row>
        <row r="241">
          <cell r="A241">
            <v>240</v>
          </cell>
          <cell r="C241" t="str">
            <v>ремонт задвижки на газопроводе низкого давления с Ø газопровода 101-200 мм</v>
          </cell>
          <cell r="N241" t="str">
            <v>задвижка</v>
          </cell>
          <cell r="AD241">
            <v>1447.15</v>
          </cell>
          <cell r="AF241">
            <v>1808.94</v>
          </cell>
        </row>
        <row r="242">
          <cell r="A242">
            <v>241</v>
          </cell>
          <cell r="C242" t="str">
            <v>ремонт задвижки на газопроводе низкого давления с Ø газопровода свыше 200 мм</v>
          </cell>
          <cell r="N242" t="str">
            <v>задвижка</v>
          </cell>
          <cell r="AD242">
            <v>1643.38</v>
          </cell>
          <cell r="AF242">
            <v>2054.23</v>
          </cell>
        </row>
        <row r="243">
          <cell r="A243">
            <v>242</v>
          </cell>
          <cell r="C243" t="str">
            <v>замену изолирующих втулок во фланцевых соединениях газопровода при Ø до 100 мм</v>
          </cell>
          <cell r="N243" t="str">
            <v>фланец</v>
          </cell>
          <cell r="AD243">
            <v>313.95999999999998</v>
          </cell>
          <cell r="AF243">
            <v>392.45</v>
          </cell>
        </row>
        <row r="244">
          <cell r="A244">
            <v>243</v>
          </cell>
          <cell r="C244" t="str">
            <v>замену изолирующих втулок во фланцевых соединениях газопровода при Ø 101-300 мм</v>
          </cell>
          <cell r="N244" t="str">
            <v>фланец</v>
          </cell>
          <cell r="AD244">
            <v>627.91999999999996</v>
          </cell>
          <cell r="AF244">
            <v>784.9</v>
          </cell>
        </row>
        <row r="245">
          <cell r="A245">
            <v>244</v>
          </cell>
          <cell r="C245" t="str">
            <v>замену изолирующих втулок во фланцевых соединениях газопровода при Ø газопровода 301-500 мм</v>
          </cell>
          <cell r="N245" t="str">
            <v>фланец</v>
          </cell>
          <cell r="AD245">
            <v>941.87</v>
          </cell>
          <cell r="AF245">
            <v>1177.3399999999999</v>
          </cell>
        </row>
        <row r="246">
          <cell r="A246">
            <v>245</v>
          </cell>
          <cell r="C246" t="str">
            <v>замену изолирующих втулок во фланцевых соединениях газопровода при Ø свыше 500 мм</v>
          </cell>
          <cell r="N246" t="str">
            <v>фланец</v>
          </cell>
          <cell r="AD246">
            <v>1883.75</v>
          </cell>
          <cell r="AF246">
            <v>2354.69</v>
          </cell>
        </row>
        <row r="247">
          <cell r="A247">
            <v>246</v>
          </cell>
          <cell r="C247" t="str">
            <v>масляную окраску ранее окрашенных задвижек в нормальных условиях работы при Ø газопровода до 200 мм</v>
          </cell>
          <cell r="N247" t="str">
            <v>задвижка</v>
          </cell>
          <cell r="AD247">
            <v>90.49</v>
          </cell>
          <cell r="AF247">
            <v>113.11</v>
          </cell>
        </row>
        <row r="248">
          <cell r="A248">
            <v>247</v>
          </cell>
          <cell r="C248" t="str">
            <v>масляную окраску ранее окрашенных задвижек в нормальных условиях работы при Ø газопровода 201-500 мм</v>
          </cell>
          <cell r="N248" t="str">
            <v>задвижка</v>
          </cell>
          <cell r="AD248">
            <v>123.38</v>
          </cell>
          <cell r="AF248">
            <v>154.22999999999999</v>
          </cell>
        </row>
        <row r="249">
          <cell r="A249">
            <v>248</v>
          </cell>
          <cell r="C249" t="str">
            <v>масляную окраску ранее окрашенных задвижек в нормальных условиях работы при Ø газопровода свыше 500 мм</v>
          </cell>
          <cell r="N249" t="str">
            <v>задвижка</v>
          </cell>
          <cell r="AD249">
            <v>168.63</v>
          </cell>
          <cell r="AF249">
            <v>210.79</v>
          </cell>
        </row>
        <row r="250">
          <cell r="A250">
            <v>249</v>
          </cell>
          <cell r="C250" t="str">
            <v>масляную окраску ранее окрашенных задвижек в неудобных условиях работы (на высоте с приставной лестницы) при Ø газопровода до 200 мм</v>
          </cell>
          <cell r="N250" t="str">
            <v>задвижка</v>
          </cell>
          <cell r="AD250">
            <v>180.95</v>
          </cell>
          <cell r="AF250">
            <v>226.19</v>
          </cell>
        </row>
        <row r="251">
          <cell r="A251">
            <v>250</v>
          </cell>
          <cell r="C251" t="str">
            <v>масляную окраску ранее окрашенных задвижек в неудобных условиях работы (на высоте с приставной лестницы) при Ø газопровода 201-500 мм</v>
          </cell>
          <cell r="N251" t="str">
            <v>задвижка</v>
          </cell>
          <cell r="AD251">
            <v>246.77</v>
          </cell>
          <cell r="AF251">
            <v>308.45999999999998</v>
          </cell>
        </row>
        <row r="252">
          <cell r="A252">
            <v>251</v>
          </cell>
          <cell r="C252" t="str">
            <v>масляную окраску ранее окрашенных задвижек в неудобных условиях работы (на высоте с приставной лестницы) при Ø газопровода свыше 500 мм</v>
          </cell>
          <cell r="N252" t="str">
            <v>задвижка</v>
          </cell>
          <cell r="AD252">
            <v>337.24</v>
          </cell>
          <cell r="AF252">
            <v>421.55</v>
          </cell>
        </row>
        <row r="253">
          <cell r="A253">
            <v>252</v>
          </cell>
          <cell r="C253" t="str">
            <v>масляную окраску ранее окрашенных задвижек в колодцах при Ø газопровода до 200 мм</v>
          </cell>
          <cell r="N253" t="str">
            <v>задвижка</v>
          </cell>
          <cell r="AD253">
            <v>226.21</v>
          </cell>
          <cell r="AF253">
            <v>282.76</v>
          </cell>
        </row>
        <row r="254">
          <cell r="A254">
            <v>253</v>
          </cell>
          <cell r="C254" t="str">
            <v>масляную окраску ранее окрашенных задвижек в колодцах при Ø газопровода 201-500 мм</v>
          </cell>
          <cell r="N254" t="str">
            <v>задвижка</v>
          </cell>
          <cell r="AD254">
            <v>308.45999999999998</v>
          </cell>
          <cell r="AF254">
            <v>385.58</v>
          </cell>
        </row>
        <row r="255">
          <cell r="A255">
            <v>254</v>
          </cell>
          <cell r="C255" t="str">
            <v>масляную окраску ранее окрашенных задвижек в колодцах при Ø газопровода свыше 500 мм</v>
          </cell>
          <cell r="N255" t="str">
            <v>задвижка</v>
          </cell>
          <cell r="AD255">
            <v>421.56</v>
          </cell>
          <cell r="AF255">
            <v>526.95000000000005</v>
          </cell>
        </row>
        <row r="256">
          <cell r="A256">
            <v>255</v>
          </cell>
          <cell r="C256" t="str">
            <v>масляную окраску ранее окрашенных линзовых компенсаторов при Ø газопровода до 200 мм</v>
          </cell>
          <cell r="N256" t="str">
            <v>компенсатор</v>
          </cell>
          <cell r="AD256">
            <v>127.51</v>
          </cell>
          <cell r="AF256">
            <v>159.38999999999999</v>
          </cell>
        </row>
        <row r="257">
          <cell r="A257">
            <v>256</v>
          </cell>
          <cell r="C257" t="str">
            <v>масляную окраску ранее окрашенных линзовых компенсаторов при Ø газопровода 201-500 мм</v>
          </cell>
          <cell r="N257" t="str">
            <v>компенсатор</v>
          </cell>
          <cell r="AD257">
            <v>250.88</v>
          </cell>
          <cell r="AF257">
            <v>313.60000000000002</v>
          </cell>
        </row>
        <row r="258">
          <cell r="A258">
            <v>257</v>
          </cell>
          <cell r="C258" t="str">
            <v>масляную окраску ранее окрашенных линзовых компенсаторов при Ø газопровода свыше 500 мм</v>
          </cell>
          <cell r="N258" t="str">
            <v>компенсатор</v>
          </cell>
          <cell r="AD258">
            <v>378.38</v>
          </cell>
          <cell r="AF258">
            <v>472.98</v>
          </cell>
        </row>
        <row r="259">
          <cell r="A259">
            <v>258</v>
          </cell>
          <cell r="C259" t="str">
            <v>масляную окраску ранее окрашенных надземных газопроводов (одна окраска)</v>
          </cell>
          <cell r="N259" t="str">
            <v>м2</v>
          </cell>
          <cell r="AD259">
            <v>67.86</v>
          </cell>
          <cell r="AF259">
            <v>84.83</v>
          </cell>
        </row>
        <row r="260">
          <cell r="A260">
            <v>259</v>
          </cell>
          <cell r="C260" t="str">
            <v>замену крышки ковера малого</v>
          </cell>
          <cell r="N260" t="str">
            <v>крышка</v>
          </cell>
          <cell r="AD260">
            <v>106.94</v>
          </cell>
          <cell r="AF260">
            <v>133.68</v>
          </cell>
        </row>
        <row r="261">
          <cell r="A261">
            <v>260</v>
          </cell>
          <cell r="C261" t="str">
            <v>замену крышки ковера большого</v>
          </cell>
          <cell r="N261" t="str">
            <v>крышка</v>
          </cell>
          <cell r="AD261">
            <v>141.9</v>
          </cell>
          <cell r="AF261">
            <v>177.38</v>
          </cell>
        </row>
        <row r="262">
          <cell r="A262">
            <v>261</v>
          </cell>
          <cell r="C262" t="str">
            <v>поднятие и опускание малого ковера при асфальтобетонном покрытии</v>
          </cell>
          <cell r="N262" t="str">
            <v>ковер</v>
          </cell>
          <cell r="AD262">
            <v>884.26</v>
          </cell>
          <cell r="AF262">
            <v>1105.33</v>
          </cell>
        </row>
        <row r="263">
          <cell r="A263">
            <v>262</v>
          </cell>
          <cell r="C263" t="str">
            <v>поднятие и опускание малого ковера без покрытия</v>
          </cell>
          <cell r="N263" t="str">
            <v>ковер</v>
          </cell>
          <cell r="AD263">
            <v>575.79999999999995</v>
          </cell>
          <cell r="AF263">
            <v>719.75</v>
          </cell>
        </row>
        <row r="264">
          <cell r="A264">
            <v>263</v>
          </cell>
          <cell r="C264" t="str">
            <v>поднятие и опускание большого ковера при асфальтобетонном покрытии</v>
          </cell>
          <cell r="N264" t="str">
            <v>ковер</v>
          </cell>
          <cell r="AD264">
            <v>1096.05</v>
          </cell>
          <cell r="AF264">
            <v>1370.06</v>
          </cell>
        </row>
        <row r="265">
          <cell r="A265">
            <v>264</v>
          </cell>
          <cell r="C265" t="str">
            <v>поднятие и опускание большого ковера без покрытия</v>
          </cell>
          <cell r="N265" t="str">
            <v>ковер</v>
          </cell>
          <cell r="AD265">
            <v>658.04</v>
          </cell>
          <cell r="AF265">
            <v>822.55</v>
          </cell>
        </row>
        <row r="266">
          <cell r="A266">
            <v>265</v>
          </cell>
          <cell r="C266" t="str">
            <v>замену ковера при асфальтобетонном покрытии</v>
          </cell>
          <cell r="N266" t="str">
            <v>ковер</v>
          </cell>
          <cell r="AD266">
            <v>567.54999999999995</v>
          </cell>
          <cell r="AF266">
            <v>709.44</v>
          </cell>
        </row>
        <row r="267">
          <cell r="A267">
            <v>266</v>
          </cell>
          <cell r="C267" t="str">
            <v>замену ковера без покрытия</v>
          </cell>
          <cell r="N267" t="str">
            <v>ковер</v>
          </cell>
          <cell r="AD267">
            <v>403.06</v>
          </cell>
          <cell r="AF267">
            <v>503.83</v>
          </cell>
        </row>
        <row r="268">
          <cell r="A268">
            <v>267</v>
          </cell>
          <cell r="C268" t="str">
            <v>окраску ковера</v>
          </cell>
          <cell r="N268" t="str">
            <v>ковер</v>
          </cell>
          <cell r="AD268">
            <v>65.8</v>
          </cell>
          <cell r="AF268">
            <v>82.25</v>
          </cell>
        </row>
        <row r="269">
          <cell r="A269">
            <v>268</v>
          </cell>
          <cell r="C269" t="str">
            <v>замену крышки газового колодца</v>
          </cell>
          <cell r="N269" t="str">
            <v>крышка</v>
          </cell>
          <cell r="AD269">
            <v>74.03</v>
          </cell>
          <cell r="AF269">
            <v>92.54</v>
          </cell>
        </row>
        <row r="270">
          <cell r="A270">
            <v>269</v>
          </cell>
          <cell r="C270" t="str">
            <v>замену люка газового колодца при асфальтобетонном покрытии</v>
          </cell>
          <cell r="N270" t="str">
            <v>люк</v>
          </cell>
          <cell r="AD270">
            <v>1614.27</v>
          </cell>
          <cell r="AF270">
            <v>2017.84</v>
          </cell>
        </row>
        <row r="271">
          <cell r="A271">
            <v>270</v>
          </cell>
          <cell r="C271" t="str">
            <v>замену люка газового колодца без покрытия</v>
          </cell>
          <cell r="N271" t="str">
            <v>люк</v>
          </cell>
          <cell r="AD271">
            <v>396.88</v>
          </cell>
          <cell r="AF271">
            <v>496.1</v>
          </cell>
        </row>
        <row r="272">
          <cell r="A272">
            <v>271</v>
          </cell>
          <cell r="C272" t="str">
            <v>замену перекрытия газового колодца при асфальтобетонном покрытии</v>
          </cell>
          <cell r="N272" t="str">
            <v>перекрытие</v>
          </cell>
          <cell r="AD272">
            <v>2119.81</v>
          </cell>
          <cell r="AF272">
            <v>2649.76</v>
          </cell>
        </row>
        <row r="273">
          <cell r="A273">
            <v>272</v>
          </cell>
          <cell r="C273" t="str">
            <v>ремонт футлярана надземном газопроводе</v>
          </cell>
          <cell r="N273" t="str">
            <v>футляр</v>
          </cell>
          <cell r="AD273">
            <v>337.24</v>
          </cell>
          <cell r="AF273">
            <v>421.55</v>
          </cell>
        </row>
        <row r="274">
          <cell r="A274">
            <v>273</v>
          </cell>
          <cell r="C274" t="str">
            <v>ремонт футляра на подземном газопроводе при асфальтобетонном покрытии</v>
          </cell>
          <cell r="N274" t="str">
            <v>футляр</v>
          </cell>
          <cell r="AD274">
            <v>1757.29</v>
          </cell>
          <cell r="AF274">
            <v>2196.61</v>
          </cell>
        </row>
        <row r="275">
          <cell r="A275">
            <v>274</v>
          </cell>
          <cell r="C275" t="str">
            <v>ремонт футляра на подземном газопроводе без покрытия</v>
          </cell>
          <cell r="N275" t="str">
            <v>футляр</v>
          </cell>
          <cell r="AD275">
            <v>745.65</v>
          </cell>
          <cell r="AF275">
            <v>932.06</v>
          </cell>
        </row>
        <row r="276">
          <cell r="A276">
            <v>275</v>
          </cell>
          <cell r="C276" t="str">
            <v xml:space="preserve">заделку концов футляра </v>
          </cell>
          <cell r="N276" t="str">
            <v>футляр</v>
          </cell>
          <cell r="AD276">
            <v>148.06</v>
          </cell>
          <cell r="AF276">
            <v>185.08</v>
          </cell>
        </row>
        <row r="277">
          <cell r="A277">
            <v>276</v>
          </cell>
          <cell r="C277" t="str">
            <v>замену футляра на подземном газопроводе с заливкой битумом концов футляра при Ø до 200 мм</v>
          </cell>
          <cell r="N277" t="str">
            <v>футляр</v>
          </cell>
          <cell r="AD277">
            <v>2214.96</v>
          </cell>
          <cell r="AF277">
            <v>2768.7</v>
          </cell>
        </row>
        <row r="278">
          <cell r="A278">
            <v>277</v>
          </cell>
          <cell r="C278" t="str">
            <v>замену футляра на подземном газопроводе с заливкой битумом концов футляра при Ø свыше 200 мм</v>
          </cell>
          <cell r="N278" t="str">
            <v>футляр</v>
          </cell>
          <cell r="AD278">
            <v>3047.42</v>
          </cell>
          <cell r="AF278">
            <v>3809.28</v>
          </cell>
        </row>
        <row r="279">
          <cell r="A279">
            <v>278</v>
          </cell>
          <cell r="C279" t="str">
            <v>замену вертикального футляра на надземном газопроводе с заливкой битумом верхнего конца футляра</v>
          </cell>
          <cell r="N279" t="str">
            <v>футляр</v>
          </cell>
          <cell r="AD279">
            <v>761.86</v>
          </cell>
          <cell r="AF279">
            <v>952.33</v>
          </cell>
        </row>
        <row r="280">
          <cell r="A280">
            <v>279</v>
          </cell>
          <cell r="C280" t="str">
            <v>пуск газа в газопроводы наружных сетей после выполнения ремонтных работ при длине газопровода до 50 м и Ø 50-100 мм</v>
          </cell>
          <cell r="N280" t="str">
            <v>пуск</v>
          </cell>
          <cell r="AD280">
            <v>1167.54</v>
          </cell>
          <cell r="AF280">
            <v>1459.43</v>
          </cell>
        </row>
        <row r="281">
          <cell r="A281">
            <v>280</v>
          </cell>
          <cell r="C281" t="str">
            <v>пуск газа в газопроводы наружных сетей после выполнения ремонтных работ при длине газопровода до 50 м и Ø 101-200 мм</v>
          </cell>
          <cell r="N281" t="str">
            <v>пуск</v>
          </cell>
          <cell r="AD281">
            <v>1471.68</v>
          </cell>
          <cell r="AF281">
            <v>1839.6</v>
          </cell>
        </row>
        <row r="282">
          <cell r="A282">
            <v>281</v>
          </cell>
          <cell r="C282" t="str">
            <v>проверку на прочность и герметичность газопроводов вводов при длине до 20 м (два ввода)  и Ø до 100 мм</v>
          </cell>
          <cell r="N282" t="str">
            <v>проверка</v>
          </cell>
          <cell r="AD282">
            <v>1574.7</v>
          </cell>
          <cell r="AF282">
            <v>1968.38</v>
          </cell>
        </row>
        <row r="283">
          <cell r="A283">
            <v>282</v>
          </cell>
          <cell r="C283" t="str">
            <v>проверку на прочность и герметичность газопроводов вводов при длине до 20 м (два ввода)  и Ø 101-200 мм</v>
          </cell>
          <cell r="N283" t="str">
            <v>проверка</v>
          </cell>
          <cell r="AD283">
            <v>1716.96</v>
          </cell>
          <cell r="AF283">
            <v>2146.1999999999998</v>
          </cell>
        </row>
        <row r="284">
          <cell r="A284">
            <v>283</v>
          </cell>
          <cell r="C284" t="str">
            <v>проверку герметичности подземного газопровода опрессовкой при Ø до 100 мм</v>
          </cell>
          <cell r="N284" t="str">
            <v>100 м</v>
          </cell>
          <cell r="AD284">
            <v>1059.6099999999999</v>
          </cell>
          <cell r="AF284">
            <v>1324.51</v>
          </cell>
        </row>
        <row r="285">
          <cell r="A285">
            <v>284</v>
          </cell>
          <cell r="C285" t="str">
            <v>проверку герметичности подземного газопровода опрессовкой при Ø 101-300 мм</v>
          </cell>
          <cell r="N285" t="str">
            <v>100 м</v>
          </cell>
          <cell r="AD285">
            <v>1270.55</v>
          </cell>
          <cell r="AF285">
            <v>1588.19</v>
          </cell>
        </row>
        <row r="286">
          <cell r="A286">
            <v>285</v>
          </cell>
          <cell r="C286" t="str">
            <v>проверку герметичности подземного газопровода опрессовкой при Ø свыше 300 мм</v>
          </cell>
          <cell r="N286" t="str">
            <v>100 м</v>
          </cell>
          <cell r="AD286">
            <v>1594.32</v>
          </cell>
          <cell r="AF286">
            <v>1992.9</v>
          </cell>
        </row>
        <row r="287">
          <cell r="A287">
            <v>286</v>
          </cell>
          <cell r="C287" t="str">
            <v>продувку наружного газопровода при Ø до 100 мм</v>
          </cell>
          <cell r="N287" t="str">
            <v>100 м</v>
          </cell>
          <cell r="AD287">
            <v>68.680000000000007</v>
          </cell>
          <cell r="AF287">
            <v>85.85</v>
          </cell>
        </row>
        <row r="288">
          <cell r="A288">
            <v>287</v>
          </cell>
          <cell r="C288" t="str">
            <v>продувку наружного газопровода при Ø 101-300 мм</v>
          </cell>
          <cell r="N288" t="str">
            <v>100 м</v>
          </cell>
          <cell r="AD288">
            <v>73.58</v>
          </cell>
          <cell r="AF288">
            <v>91.98</v>
          </cell>
        </row>
        <row r="289">
          <cell r="A289">
            <v>288</v>
          </cell>
          <cell r="C289" t="str">
            <v>продувку наружного газопровода при Ø 301-500 мм</v>
          </cell>
          <cell r="N289" t="str">
            <v>100 м</v>
          </cell>
          <cell r="AD289">
            <v>107.92</v>
          </cell>
          <cell r="AF289">
            <v>134.9</v>
          </cell>
        </row>
        <row r="290">
          <cell r="A290">
            <v>289</v>
          </cell>
          <cell r="C290" t="str">
            <v>продувку наружного газопровода при Ø свыше 500 мм</v>
          </cell>
          <cell r="N290" t="str">
            <v>100 м</v>
          </cell>
          <cell r="AD290">
            <v>161.88999999999999</v>
          </cell>
          <cell r="AF290">
            <v>202.36</v>
          </cell>
        </row>
        <row r="291">
          <cell r="A291">
            <v>290</v>
          </cell>
          <cell r="C291" t="str">
            <v>отключение фасадного участка газопровода</v>
          </cell>
          <cell r="N291" t="str">
            <v>отключение</v>
          </cell>
          <cell r="AD291">
            <v>165.89</v>
          </cell>
          <cell r="AF291">
            <v>207.36</v>
          </cell>
        </row>
        <row r="292">
          <cell r="A292">
            <v>291</v>
          </cell>
          <cell r="C292" t="str">
            <v>отключение подземного тупикового газопровода при наличии задвижки с установкой заглушки при Ø задвижки до 100 мм</v>
          </cell>
          <cell r="N292" t="str">
            <v>задвижка</v>
          </cell>
          <cell r="AD292">
            <v>331.81</v>
          </cell>
          <cell r="AF292">
            <v>414.76</v>
          </cell>
        </row>
        <row r="293">
          <cell r="A293">
            <v>292</v>
          </cell>
          <cell r="C293" t="str">
            <v>отключение подземного тупикового газопровода при наличии задвижки с установкой заглушки при Ø задвижки свыше 100 мм</v>
          </cell>
          <cell r="N293" t="str">
            <v>задвижка</v>
          </cell>
          <cell r="AD293">
            <v>663.59</v>
          </cell>
          <cell r="AF293">
            <v>829.49</v>
          </cell>
        </row>
        <row r="294">
          <cell r="A294">
            <v>293</v>
          </cell>
          <cell r="C294" t="str">
            <v>отключение подземного закольцованного газопровода при Ø задвижки до 100 мм</v>
          </cell>
          <cell r="N294" t="str">
            <v>задвижка</v>
          </cell>
          <cell r="AD294">
            <v>663.59</v>
          </cell>
          <cell r="AF294">
            <v>829.49</v>
          </cell>
        </row>
        <row r="295">
          <cell r="A295">
            <v>294</v>
          </cell>
          <cell r="C295" t="str">
            <v>отключение подземного закольцованного газопровода при Ø задвижки свыше 100 мм</v>
          </cell>
          <cell r="N295" t="str">
            <v>задвижка</v>
          </cell>
          <cell r="AD295">
            <v>995.38</v>
          </cell>
          <cell r="AF295">
            <v>1244.23</v>
          </cell>
        </row>
        <row r="296">
          <cell r="A296">
            <v>295</v>
          </cell>
          <cell r="C296" t="str">
            <v>установку/снятие заглушки на газопроводе-вводе</v>
          </cell>
          <cell r="N296" t="str">
            <v>заглушка</v>
          </cell>
          <cell r="AD296">
            <v>115.2</v>
          </cell>
          <cell r="AF296">
            <v>144</v>
          </cell>
        </row>
        <row r="297">
          <cell r="A297">
            <v>296</v>
          </cell>
          <cell r="C297" t="str">
            <v>установку/снятие заглушки на колодце</v>
          </cell>
          <cell r="N297" t="str">
            <v>заглушка</v>
          </cell>
          <cell r="AD297">
            <v>345.62</v>
          </cell>
          <cell r="AF297">
            <v>432.03</v>
          </cell>
        </row>
        <row r="298">
          <cell r="A298">
            <v>297</v>
          </cell>
          <cell r="C298" t="str">
            <v>сверление отверстия в крышках газовых колодцев</v>
          </cell>
          <cell r="N298" t="str">
            <v>крышка</v>
          </cell>
          <cell r="AD298">
            <v>61.69</v>
          </cell>
          <cell r="AF298">
            <v>77.11</v>
          </cell>
        </row>
        <row r="299">
          <cell r="A299">
            <v>298</v>
          </cell>
          <cell r="C299" t="str">
            <v>сверление отверстия на защитном футляре газопровода-ввода</v>
          </cell>
          <cell r="N299" t="str">
            <v>футляр</v>
          </cell>
          <cell r="AD299">
            <v>102.81</v>
          </cell>
          <cell r="AF299">
            <v>128.51</v>
          </cell>
        </row>
        <row r="300">
          <cell r="A300">
            <v>299</v>
          </cell>
          <cell r="C300" t="str">
            <v>оповещение потребителей об отключении газа на период ремонтных работ до 5 домов на вводе</v>
          </cell>
          <cell r="N300" t="str">
            <v>ввод</v>
          </cell>
          <cell r="AD300">
            <v>218.03</v>
          </cell>
          <cell r="AF300">
            <v>272.54000000000002</v>
          </cell>
        </row>
        <row r="301">
          <cell r="A301">
            <v>300</v>
          </cell>
          <cell r="C301" t="str">
            <v>оповещение потребителей об отключении газа на период ремонтных работ 6-15 домов на вводе</v>
          </cell>
          <cell r="N301" t="str">
            <v>ввод</v>
          </cell>
          <cell r="AD301">
            <v>436.05</v>
          </cell>
          <cell r="AF301">
            <v>545.05999999999995</v>
          </cell>
        </row>
        <row r="302">
          <cell r="A302">
            <v>301</v>
          </cell>
          <cell r="C302" t="str">
            <v>оповещение потребителей об отключении газа на период ремонтных работ свыше 15 домов на вводе</v>
          </cell>
          <cell r="N302" t="str">
            <v>ввод</v>
          </cell>
          <cell r="AD302">
            <v>872.11</v>
          </cell>
          <cell r="AF302">
            <v>1090.1400000000001</v>
          </cell>
        </row>
        <row r="303">
          <cell r="A303">
            <v>302</v>
          </cell>
          <cell r="C303" t="str">
            <v>анализ технической документации и разработку программы диагностики</v>
          </cell>
          <cell r="N303" t="str">
            <v>программа</v>
          </cell>
          <cell r="AD303">
            <v>3220.85</v>
          </cell>
          <cell r="AF303">
            <v>4026.06</v>
          </cell>
        </row>
        <row r="304">
          <cell r="A304">
            <v>303</v>
          </cell>
          <cell r="C304" t="str">
            <v>проверку герметичности газопровода</v>
          </cell>
          <cell r="N304" t="str">
            <v>км</v>
          </cell>
          <cell r="AD304">
            <v>2576.69</v>
          </cell>
          <cell r="AF304">
            <v>3220.86</v>
          </cell>
        </row>
        <row r="305">
          <cell r="A305">
            <v>304</v>
          </cell>
          <cell r="C305" t="str">
            <v>проверку эффективности работы ЭХЗ</v>
          </cell>
          <cell r="N305" t="str">
            <v>км</v>
          </cell>
          <cell r="AD305">
            <v>644.16999999999996</v>
          </cell>
          <cell r="AF305">
            <v>805.21</v>
          </cell>
        </row>
        <row r="306">
          <cell r="A306">
            <v>305</v>
          </cell>
          <cell r="C306" t="str">
            <v>проверку изоляции на контакт с грунтом аппаратурой C-Scan</v>
          </cell>
          <cell r="N306" t="str">
            <v>км</v>
          </cell>
          <cell r="AD306">
            <v>1843.32</v>
          </cell>
          <cell r="AF306">
            <v>2304.15</v>
          </cell>
        </row>
        <row r="307">
          <cell r="A307">
            <v>306</v>
          </cell>
          <cell r="C307" t="str">
            <v>уточнение точечных мест повреждения изоляции аппаратурой АНПИ</v>
          </cell>
          <cell r="N307" t="str">
            <v>км</v>
          </cell>
          <cell r="AD307">
            <v>1040.58</v>
          </cell>
          <cell r="AF307">
            <v>1300.73</v>
          </cell>
        </row>
        <row r="308">
          <cell r="A308">
            <v>307</v>
          </cell>
          <cell r="C308" t="str">
            <v>оценку состояния металла газопровода, выявление участков с аномалией труб</v>
          </cell>
          <cell r="N308" t="str">
            <v>км</v>
          </cell>
          <cell r="AD308">
            <v>644.16999999999996</v>
          </cell>
          <cell r="AF308">
            <v>805.21</v>
          </cell>
        </row>
        <row r="309">
          <cell r="A309">
            <v>308</v>
          </cell>
          <cell r="C309" t="str">
            <v>определение мест контрольных шурфов</v>
          </cell>
          <cell r="N309" t="str">
            <v>км</v>
          </cell>
          <cell r="AD309">
            <v>644.16999999999996</v>
          </cell>
          <cell r="AF309">
            <v>805.21</v>
          </cell>
        </row>
        <row r="310">
          <cell r="A310">
            <v>309</v>
          </cell>
          <cell r="C310" t="str">
            <v>подготовку и закрытие шурфов</v>
          </cell>
          <cell r="N310" t="str">
            <v>шурф</v>
          </cell>
          <cell r="AD310">
            <v>7521.92</v>
          </cell>
          <cell r="AF310">
            <v>9402.4</v>
          </cell>
        </row>
        <row r="311">
          <cell r="A311">
            <v>310</v>
          </cell>
          <cell r="C311" t="str">
            <v>измерение свойств и внешнего вида изоляционного покрытия</v>
          </cell>
          <cell r="N311" t="str">
            <v>км</v>
          </cell>
          <cell r="AD311">
            <v>1288.33</v>
          </cell>
          <cell r="AF311">
            <v>1610.41</v>
          </cell>
        </row>
        <row r="312">
          <cell r="A312">
            <v>311</v>
          </cell>
          <cell r="C312" t="str">
            <v>проверку защитного поляризационного потенциала в шурфах</v>
          </cell>
          <cell r="N312" t="str">
            <v>км</v>
          </cell>
          <cell r="AD312">
            <v>322.08999999999997</v>
          </cell>
          <cell r="AF312">
            <v>402.61</v>
          </cell>
        </row>
        <row r="313">
          <cell r="A313">
            <v>312</v>
          </cell>
          <cell r="C313" t="str">
            <v>определение геометрических параметров трубы в шурфах</v>
          </cell>
          <cell r="N313" t="str">
            <v>км</v>
          </cell>
          <cell r="AD313">
            <v>644.16999999999996</v>
          </cell>
          <cell r="AF313">
            <v>805.21</v>
          </cell>
        </row>
        <row r="314">
          <cell r="A314">
            <v>313</v>
          </cell>
          <cell r="C314" t="str">
            <v>определение состояния поверхности металла трубы</v>
          </cell>
          <cell r="N314" t="str">
            <v>км</v>
          </cell>
          <cell r="AD314">
            <v>644.16999999999996</v>
          </cell>
          <cell r="AF314">
            <v>805.21</v>
          </cell>
        </row>
        <row r="315">
          <cell r="A315">
            <v>314</v>
          </cell>
          <cell r="C315" t="str">
            <v>замер и расчет ударной вязкости металла труб</v>
          </cell>
          <cell r="N315" t="str">
            <v>км</v>
          </cell>
          <cell r="AD315">
            <v>6441.71</v>
          </cell>
          <cell r="AF315">
            <v>8052.14</v>
          </cell>
        </row>
        <row r="316">
          <cell r="A316">
            <v>315</v>
          </cell>
          <cell r="C316" t="str">
            <v>расчет остаточного ресурса труб</v>
          </cell>
          <cell r="N316" t="str">
            <v>км</v>
          </cell>
          <cell r="AD316">
            <v>6441.71</v>
          </cell>
          <cell r="AF316">
            <v>8052.14</v>
          </cell>
        </row>
        <row r="317">
          <cell r="A317">
            <v>316</v>
          </cell>
          <cell r="C317" t="str">
            <v>разработку рекомендаций по безопасности эксплуатации газопровода на весь срок продления жизненного цикла или обоснование его замены, составление отчета</v>
          </cell>
          <cell r="N317" t="str">
            <v>отчет</v>
          </cell>
          <cell r="AD317">
            <v>8052.11</v>
          </cell>
          <cell r="AF317">
            <v>10065.14</v>
          </cell>
        </row>
        <row r="318">
          <cell r="A318">
            <v>317</v>
          </cell>
          <cell r="C318" t="str">
            <v>осмотр технического состояния ГРП при одной нитке газопровода</v>
          </cell>
          <cell r="N318" t="str">
            <v>пункт</v>
          </cell>
          <cell r="AD318">
            <v>213.86</v>
          </cell>
          <cell r="AF318">
            <v>267.33</v>
          </cell>
        </row>
        <row r="319">
          <cell r="A319">
            <v>318</v>
          </cell>
          <cell r="C319" t="str">
            <v>осмотр технического состояния ГРП при двух нитках газопровода</v>
          </cell>
          <cell r="N319" t="str">
            <v>пункт</v>
          </cell>
          <cell r="AD319">
            <v>394.81</v>
          </cell>
          <cell r="AF319">
            <v>493.51</v>
          </cell>
        </row>
        <row r="320">
          <cell r="A320">
            <v>319</v>
          </cell>
          <cell r="C320" t="str">
            <v>осмотр технического состояния ГРП при трех нитках газопровода</v>
          </cell>
          <cell r="N320" t="str">
            <v>пункт</v>
          </cell>
          <cell r="AD320">
            <v>514.11</v>
          </cell>
          <cell r="AF320">
            <v>642.64</v>
          </cell>
        </row>
        <row r="321">
          <cell r="A321">
            <v>320</v>
          </cell>
          <cell r="C321" t="str">
            <v>осмотр технического состояния ШРП при одной нитке газопровода</v>
          </cell>
          <cell r="N321" t="str">
            <v>пункт</v>
          </cell>
          <cell r="AD321">
            <v>127.51</v>
          </cell>
          <cell r="AF321">
            <v>159.38999999999999</v>
          </cell>
        </row>
        <row r="322">
          <cell r="A322">
            <v>321</v>
          </cell>
          <cell r="C322" t="str">
            <v>осмотр технического состояния ШРП при двух нитках газопровода</v>
          </cell>
          <cell r="N322" t="str">
            <v>пункт</v>
          </cell>
          <cell r="AD322">
            <v>197.41</v>
          </cell>
          <cell r="AF322">
            <v>246.76</v>
          </cell>
        </row>
        <row r="323">
          <cell r="A323">
            <v>322</v>
          </cell>
          <cell r="C323" t="str">
            <v>осмотр технического состояния регуляторов давления типа РДГК-6, РДГК-10, РДГД-20, РДНК-400,РДСК-50</v>
          </cell>
          <cell r="N323" t="str">
            <v>регулятор</v>
          </cell>
          <cell r="AD323">
            <v>148.06</v>
          </cell>
          <cell r="AF323">
            <v>185.08</v>
          </cell>
        </row>
        <row r="324">
          <cell r="A324">
            <v>323</v>
          </cell>
          <cell r="C324" t="str">
            <v xml:space="preserve">техническое обслуживание ГРП при одной нитке газопровода Ø до 100 мм </v>
          </cell>
          <cell r="N324" t="str">
            <v>ГРП</v>
          </cell>
          <cell r="AD324">
            <v>1392.39</v>
          </cell>
          <cell r="AF324">
            <v>1740.49</v>
          </cell>
        </row>
        <row r="325">
          <cell r="A325">
            <v>324</v>
          </cell>
          <cell r="C325" t="str">
            <v xml:space="preserve">техническое обслуживание ГРП при двух нитках газопровода Ø до 100 мм </v>
          </cell>
          <cell r="N325" t="str">
            <v>ГРП</v>
          </cell>
          <cell r="AD325">
            <v>2601.9499999999998</v>
          </cell>
          <cell r="AF325">
            <v>3252.44</v>
          </cell>
        </row>
        <row r="326">
          <cell r="A326">
            <v>325</v>
          </cell>
          <cell r="C326" t="str">
            <v xml:space="preserve">техническое обслуживание ГРП при трех нитках газопровода Ø до 100 мм </v>
          </cell>
          <cell r="N326" t="str">
            <v>ГРП</v>
          </cell>
          <cell r="AD326">
            <v>3380.78</v>
          </cell>
          <cell r="AF326">
            <v>4225.9799999999996</v>
          </cell>
        </row>
        <row r="327">
          <cell r="A327">
            <v>326</v>
          </cell>
          <cell r="C327" t="str">
            <v>техническое обслуживание ГРП при одной нитке газопровода Ø 101-200 мм</v>
          </cell>
          <cell r="N327" t="str">
            <v>ГРП</v>
          </cell>
          <cell r="AD327">
            <v>1862.14</v>
          </cell>
          <cell r="AF327">
            <v>2327.6799999999998</v>
          </cell>
        </row>
        <row r="328">
          <cell r="A328">
            <v>327</v>
          </cell>
          <cell r="C328" t="str">
            <v>техническое обслуживание ГРП при двух нитках газопровода Ø 101-200 мм</v>
          </cell>
          <cell r="N328" t="str">
            <v>ГРП</v>
          </cell>
          <cell r="AD328">
            <v>3480.99</v>
          </cell>
          <cell r="AF328">
            <v>4351.24</v>
          </cell>
        </row>
        <row r="329">
          <cell r="A329">
            <v>328</v>
          </cell>
          <cell r="C329" t="str">
            <v>техническое обслуживание ГРП при трех нитках газопровода Ø 101-200 мм</v>
          </cell>
          <cell r="N329" t="str">
            <v>ГРП</v>
          </cell>
          <cell r="AD329">
            <v>4525.29</v>
          </cell>
          <cell r="AF329">
            <v>5656.61</v>
          </cell>
        </row>
        <row r="330">
          <cell r="A330">
            <v>329</v>
          </cell>
          <cell r="C330" t="str">
            <v>техническое обслуживание ШРП при одной нитке газопровода</v>
          </cell>
          <cell r="N330" t="str">
            <v>ШРП</v>
          </cell>
          <cell r="AD330">
            <v>1059.6099999999999</v>
          </cell>
          <cell r="AF330">
            <v>1324.51</v>
          </cell>
        </row>
        <row r="331">
          <cell r="A331">
            <v>330</v>
          </cell>
          <cell r="C331" t="str">
            <v>техническое обслуживание ШРП при двух нитках газопровода</v>
          </cell>
          <cell r="N331" t="str">
            <v>ШРП</v>
          </cell>
          <cell r="AD331">
            <v>2060.35</v>
          </cell>
          <cell r="AF331">
            <v>2575.44</v>
          </cell>
        </row>
        <row r="332">
          <cell r="A332">
            <v>331</v>
          </cell>
          <cell r="C332" t="str">
            <v>техническое обслуживание регулятора давления типа РДГК-6, РДГК-10</v>
          </cell>
          <cell r="N332" t="str">
            <v>регулятор</v>
          </cell>
          <cell r="AD332">
            <v>663.59</v>
          </cell>
          <cell r="AF332">
            <v>829.49</v>
          </cell>
        </row>
        <row r="333">
          <cell r="A333">
            <v>332</v>
          </cell>
          <cell r="C333" t="str">
            <v>техническое обслуживание регулятора давления типа РДГД-20, РДНК-400,РДСК-50</v>
          </cell>
          <cell r="N333" t="str">
            <v>регулятор</v>
          </cell>
          <cell r="AD333">
            <v>981.12</v>
          </cell>
          <cell r="AF333">
            <v>1226.4000000000001</v>
          </cell>
        </row>
        <row r="334">
          <cell r="A334">
            <v>333</v>
          </cell>
          <cell r="C334" t="str">
            <v>текущий ремонт оборудования ГРП при одной нитке газопровода</v>
          </cell>
          <cell r="N334" t="str">
            <v>ГРП</v>
          </cell>
          <cell r="AD334">
            <v>4377.33</v>
          </cell>
          <cell r="AF334">
            <v>5471.66</v>
          </cell>
        </row>
        <row r="335">
          <cell r="A335">
            <v>334</v>
          </cell>
          <cell r="C335" t="str">
            <v>текущий ремонт оборудования ГРП при двух нитках газопровода</v>
          </cell>
          <cell r="N335" t="str">
            <v>ГРП</v>
          </cell>
          <cell r="AD335">
            <v>8521.48</v>
          </cell>
          <cell r="AF335">
            <v>10651.85</v>
          </cell>
        </row>
        <row r="336">
          <cell r="A336">
            <v>335</v>
          </cell>
          <cell r="C336" t="str">
            <v>текущий ремонт оборудования ГРП при трех нитках газопровода</v>
          </cell>
          <cell r="N336" t="str">
            <v>ГРП</v>
          </cell>
          <cell r="AD336">
            <v>11076.52</v>
          </cell>
          <cell r="AF336">
            <v>13845.65</v>
          </cell>
        </row>
        <row r="337">
          <cell r="A337">
            <v>336</v>
          </cell>
          <cell r="C337" t="str">
            <v>текущий ремонт оборудования ШРП при одной нитке газопровода</v>
          </cell>
          <cell r="N337" t="str">
            <v>ШРП</v>
          </cell>
          <cell r="AD337">
            <v>4586.74</v>
          </cell>
          <cell r="AF337">
            <v>5733.43</v>
          </cell>
        </row>
        <row r="338">
          <cell r="A338">
            <v>337</v>
          </cell>
          <cell r="C338" t="str">
            <v>текущий ремонт оборудования ШРП при двух нитках газопровода</v>
          </cell>
          <cell r="N338" t="str">
            <v>ШРП</v>
          </cell>
          <cell r="AD338">
            <v>6009.36</v>
          </cell>
          <cell r="AF338">
            <v>7511.7</v>
          </cell>
        </row>
        <row r="339">
          <cell r="A339">
            <v>338</v>
          </cell>
          <cell r="C339" t="str">
            <v>текущий ремонт регулятора давления типа РДГК-6, РДГК-10</v>
          </cell>
          <cell r="N339" t="str">
            <v>регулятор</v>
          </cell>
          <cell r="AD339">
            <v>1327.19</v>
          </cell>
          <cell r="AF339">
            <v>1658.99</v>
          </cell>
        </row>
        <row r="340">
          <cell r="A340">
            <v>339</v>
          </cell>
          <cell r="C340" t="str">
            <v>текущий ремонт регулятора давления типа РДГД-20, РДНК-400,РДСК-50</v>
          </cell>
          <cell r="N340" t="str">
            <v>регулятор</v>
          </cell>
          <cell r="AD340">
            <v>4169.76</v>
          </cell>
          <cell r="AF340">
            <v>5212.2</v>
          </cell>
        </row>
        <row r="341">
          <cell r="A341">
            <v>340</v>
          </cell>
          <cell r="C341" t="str">
            <v>чистку крестовины регулятора давления типа РДГК-10</v>
          </cell>
          <cell r="N341" t="str">
            <v>операция</v>
          </cell>
          <cell r="AD341">
            <v>460.82</v>
          </cell>
          <cell r="AF341">
            <v>576.03</v>
          </cell>
        </row>
        <row r="342">
          <cell r="A342">
            <v>341</v>
          </cell>
          <cell r="C342" t="str">
            <v>регулировку хода штока регулятора давления типа РДГК-10</v>
          </cell>
          <cell r="N342" t="str">
            <v>операция</v>
          </cell>
          <cell r="AD342">
            <v>230.42</v>
          </cell>
          <cell r="AF342">
            <v>288.02999999999997</v>
          </cell>
        </row>
        <row r="343">
          <cell r="A343">
            <v>342</v>
          </cell>
          <cell r="C343" t="str">
            <v>ремонт втулки регулятора давления типа РДГК-10</v>
          </cell>
          <cell r="N343" t="str">
            <v>операция</v>
          </cell>
          <cell r="AD343">
            <v>460.82</v>
          </cell>
          <cell r="AF343">
            <v>576.03</v>
          </cell>
        </row>
        <row r="344">
          <cell r="A344">
            <v>343</v>
          </cell>
          <cell r="C344" t="str">
            <v>отключение ГРП в колодце</v>
          </cell>
          <cell r="N344" t="str">
            <v>ГРП</v>
          </cell>
          <cell r="AD344">
            <v>205.34</v>
          </cell>
          <cell r="AF344">
            <v>256.68</v>
          </cell>
        </row>
        <row r="345">
          <cell r="A345">
            <v>344</v>
          </cell>
          <cell r="C345" t="str">
            <v>отключение ГРП внутри помещения</v>
          </cell>
          <cell r="N345" t="str">
            <v>ГРП</v>
          </cell>
          <cell r="AD345">
            <v>55.29</v>
          </cell>
          <cell r="AF345">
            <v>69.11</v>
          </cell>
        </row>
        <row r="346">
          <cell r="A346">
            <v>345</v>
          </cell>
          <cell r="C346" t="str">
            <v>включение ГРП после остановки</v>
          </cell>
          <cell r="N346" t="str">
            <v>ГРП</v>
          </cell>
          <cell r="AD346">
            <v>331.81</v>
          </cell>
          <cell r="AF346">
            <v>414.76</v>
          </cell>
        </row>
        <row r="347">
          <cell r="A347">
            <v>346</v>
          </cell>
          <cell r="C347" t="str">
            <v>продувку газопровода в ГРП</v>
          </cell>
          <cell r="N347" t="str">
            <v>операция</v>
          </cell>
          <cell r="AD347">
            <v>82.94</v>
          </cell>
          <cell r="AF347">
            <v>103.68</v>
          </cell>
        </row>
        <row r="348">
          <cell r="A348">
            <v>347</v>
          </cell>
          <cell r="C348" t="str">
            <v>проверку параметров срабатывания и настройку регулятора давления РДУК с Ø до 100 мм</v>
          </cell>
          <cell r="N348" t="str">
            <v>РДУК</v>
          </cell>
          <cell r="AD348">
            <v>497.69</v>
          </cell>
          <cell r="AF348">
            <v>622.11</v>
          </cell>
        </row>
        <row r="349">
          <cell r="A349">
            <v>348</v>
          </cell>
          <cell r="C349" t="str">
            <v>проверку параметров срабатывания и настройку регулятора давления РДУК с Ø 101-200 мм</v>
          </cell>
          <cell r="N349" t="str">
            <v>РДУК</v>
          </cell>
          <cell r="AD349">
            <v>746.55</v>
          </cell>
          <cell r="AF349">
            <v>933.19</v>
          </cell>
        </row>
        <row r="350">
          <cell r="A350">
            <v>349</v>
          </cell>
          <cell r="C350" t="str">
            <v>проверку параметров срабатывания и настройку ПКН, ПЗК и КПЗ с Ø до 100 мм</v>
          </cell>
          <cell r="N350" t="str">
            <v>клапан</v>
          </cell>
          <cell r="AD350">
            <v>331.81</v>
          </cell>
          <cell r="AF350">
            <v>414.76</v>
          </cell>
        </row>
        <row r="351">
          <cell r="A351">
            <v>350</v>
          </cell>
          <cell r="C351" t="str">
            <v>проверку параметров срабатывания и настройку ПКН, ПЗК и КПЗ с Ø 101-200 мм</v>
          </cell>
          <cell r="N351" t="str">
            <v>клапан</v>
          </cell>
          <cell r="AD351">
            <v>497.69</v>
          </cell>
          <cell r="AF351">
            <v>622.11</v>
          </cell>
        </row>
        <row r="352">
          <cell r="A352">
            <v>351</v>
          </cell>
          <cell r="C352" t="str">
            <v>проверку параметров срабатывания и настройку ПСК-50</v>
          </cell>
          <cell r="N352" t="str">
            <v>клапан</v>
          </cell>
          <cell r="AD352">
            <v>165.89</v>
          </cell>
          <cell r="AF352">
            <v>207.36</v>
          </cell>
        </row>
        <row r="353">
          <cell r="A353">
            <v>352</v>
          </cell>
          <cell r="C353" t="str">
            <v>проверку параметров срабатывания и настройку ППК-80</v>
          </cell>
          <cell r="N353" t="str">
            <v>клапан</v>
          </cell>
          <cell r="AD353">
            <v>198.16</v>
          </cell>
          <cell r="AF353">
            <v>247.7</v>
          </cell>
        </row>
        <row r="354">
          <cell r="A354">
            <v>353</v>
          </cell>
          <cell r="C354" t="str">
            <v>пневматическое испытание трубки электропроводки</v>
          </cell>
          <cell r="N354" t="str">
            <v>трубка</v>
          </cell>
          <cell r="AD354">
            <v>257.05</v>
          </cell>
          <cell r="AF354">
            <v>321.31</v>
          </cell>
        </row>
        <row r="355">
          <cell r="A355">
            <v>354</v>
          </cell>
          <cell r="C355" t="str">
            <v>продувку импульсных трубок</v>
          </cell>
          <cell r="N355" t="str">
            <v>трубка</v>
          </cell>
          <cell r="AD355">
            <v>698.15</v>
          </cell>
          <cell r="AF355">
            <v>872.69</v>
          </cell>
        </row>
        <row r="356">
          <cell r="A356">
            <v>355</v>
          </cell>
          <cell r="C356" t="str">
            <v>очистку газового фильтра типа ФВ Ø 50 мм</v>
          </cell>
          <cell r="N356" t="str">
            <v>фильтр</v>
          </cell>
          <cell r="AD356">
            <v>331.81</v>
          </cell>
          <cell r="AF356">
            <v>414.76</v>
          </cell>
        </row>
        <row r="357">
          <cell r="A357">
            <v>356</v>
          </cell>
          <cell r="C357" t="str">
            <v>очистку газового фильтра типа ФВ Ø 100 мм</v>
          </cell>
          <cell r="N357" t="str">
            <v>фильтр</v>
          </cell>
          <cell r="AD357">
            <v>497.69</v>
          </cell>
          <cell r="AF357">
            <v>622.11</v>
          </cell>
        </row>
        <row r="358">
          <cell r="A358">
            <v>357</v>
          </cell>
          <cell r="C358" t="str">
            <v>очистку газового фильтра типа ФВ Ø 200 мм</v>
          </cell>
          <cell r="N358" t="str">
            <v>фильтр</v>
          </cell>
          <cell r="AD358">
            <v>663.59</v>
          </cell>
          <cell r="AF358">
            <v>829.49</v>
          </cell>
        </row>
        <row r="359">
          <cell r="A359">
            <v>358</v>
          </cell>
          <cell r="C359" t="str">
            <v>очистку от конденсата газового оборудования ГРП Ø 50 мм</v>
          </cell>
          <cell r="N359" t="str">
            <v>операция</v>
          </cell>
          <cell r="AD359">
            <v>990.79</v>
          </cell>
          <cell r="AF359">
            <v>1238.49</v>
          </cell>
        </row>
        <row r="360">
          <cell r="A360">
            <v>359</v>
          </cell>
          <cell r="C360" t="str">
            <v>очистку от конденсата газового оборудования ГРП Ø 100 мм</v>
          </cell>
          <cell r="N360" t="str">
            <v>операция</v>
          </cell>
          <cell r="AD360">
            <v>1497.7</v>
          </cell>
          <cell r="AF360">
            <v>1872.13</v>
          </cell>
        </row>
        <row r="361">
          <cell r="A361">
            <v>360</v>
          </cell>
          <cell r="C361" t="str">
            <v>очистку от конденсата газового оборудования ГРП Ø 200 мм</v>
          </cell>
          <cell r="N361" t="str">
            <v>операция</v>
          </cell>
          <cell r="AD361">
            <v>2165.9</v>
          </cell>
          <cell r="AF361">
            <v>2707.38</v>
          </cell>
        </row>
        <row r="362">
          <cell r="A362">
            <v>361</v>
          </cell>
          <cell r="C362" t="str">
            <v>очистку от графита оборудования ГРП Ø 50 мм</v>
          </cell>
          <cell r="N362" t="str">
            <v>операция</v>
          </cell>
          <cell r="AD362">
            <v>668.2</v>
          </cell>
          <cell r="AF362">
            <v>835.25</v>
          </cell>
        </row>
        <row r="363">
          <cell r="A363">
            <v>362</v>
          </cell>
          <cell r="C363" t="str">
            <v>очистку от графита оборудования ГРП Ø 100 мм</v>
          </cell>
          <cell r="N363" t="str">
            <v>операция</v>
          </cell>
          <cell r="AD363">
            <v>1152.08</v>
          </cell>
          <cell r="AF363">
            <v>1440.1</v>
          </cell>
        </row>
        <row r="364">
          <cell r="A364">
            <v>363</v>
          </cell>
          <cell r="C364" t="str">
            <v>очистку от графита оборудования ГРП Ø 200 мм</v>
          </cell>
          <cell r="N364" t="str">
            <v>операция</v>
          </cell>
          <cell r="AD364">
            <v>1658.99</v>
          </cell>
          <cell r="AF364">
            <v>2073.7399999999998</v>
          </cell>
        </row>
        <row r="365">
          <cell r="A365">
            <v>364</v>
          </cell>
          <cell r="C365" t="str">
            <v>замену клапана при ремонте регулятора давления типа РДУК-2-50, РДБК1-50, РДГ-50</v>
          </cell>
          <cell r="N365" t="str">
            <v>клапан</v>
          </cell>
          <cell r="AD365">
            <v>1612.9</v>
          </cell>
          <cell r="AF365">
            <v>2016.13</v>
          </cell>
        </row>
        <row r="366">
          <cell r="A366">
            <v>365</v>
          </cell>
          <cell r="C366" t="str">
            <v>замену клапана при ремонте регулятора давления типа РДУК-2-100, РДБК1-100, РДГ-80</v>
          </cell>
          <cell r="N366" t="str">
            <v>клапан</v>
          </cell>
          <cell r="AD366">
            <v>2023.05</v>
          </cell>
          <cell r="AF366">
            <v>2528.81</v>
          </cell>
        </row>
        <row r="367">
          <cell r="A367">
            <v>366</v>
          </cell>
          <cell r="C367" t="str">
            <v>замену клапана при ремонте регулятора давления типа РДУК-2-200, РДБК1-200, РДГ-150</v>
          </cell>
          <cell r="N367" t="str">
            <v>клапан</v>
          </cell>
          <cell r="AD367">
            <v>2403.2399999999998</v>
          </cell>
          <cell r="AF367">
            <v>3004.05</v>
          </cell>
        </row>
        <row r="368">
          <cell r="A368">
            <v>367</v>
          </cell>
          <cell r="C368" t="str">
            <v>замену штока при ремонте регулятора давления типа РДУК-2-50, РДБК1-50, РДГ-50</v>
          </cell>
          <cell r="N368" t="str">
            <v>шток</v>
          </cell>
          <cell r="AD368">
            <v>1629.02</v>
          </cell>
          <cell r="AF368">
            <v>2036.28</v>
          </cell>
        </row>
        <row r="369">
          <cell r="A369">
            <v>368</v>
          </cell>
          <cell r="C369" t="str">
            <v>замену штока при ремонте регулятора давления типа РДУК-2-100, РДБК1-100, РДГ-80</v>
          </cell>
          <cell r="N369" t="str">
            <v>шток</v>
          </cell>
          <cell r="AD369">
            <v>2027.65</v>
          </cell>
          <cell r="AF369">
            <v>2534.56</v>
          </cell>
        </row>
        <row r="370">
          <cell r="A370">
            <v>369</v>
          </cell>
          <cell r="C370" t="str">
            <v>замену штока при ремонте регулятора давления типа РДУК-2-200, РДБК1-200, РДГ-150</v>
          </cell>
          <cell r="N370" t="str">
            <v>шток</v>
          </cell>
          <cell r="AD370">
            <v>2389.39</v>
          </cell>
          <cell r="AF370">
            <v>2986.74</v>
          </cell>
        </row>
        <row r="371">
          <cell r="A371">
            <v>370</v>
          </cell>
          <cell r="C371" t="str">
            <v>замену седла при ремонте регулятора давления типа РДУК-2-50, РДБК1-50, РДГ-50</v>
          </cell>
          <cell r="N371" t="str">
            <v>седло</v>
          </cell>
          <cell r="AD371">
            <v>1970.05</v>
          </cell>
          <cell r="AF371">
            <v>2462.56</v>
          </cell>
        </row>
        <row r="372">
          <cell r="A372">
            <v>371</v>
          </cell>
          <cell r="C372" t="str">
            <v>замену седла при ремонте регулятора давления типа РДУК-2-100, РДБК1-100, РДГ-80</v>
          </cell>
          <cell r="N372" t="str">
            <v>седло</v>
          </cell>
          <cell r="AD372">
            <v>2472.34</v>
          </cell>
          <cell r="AF372">
            <v>3090.43</v>
          </cell>
        </row>
        <row r="373">
          <cell r="A373">
            <v>372</v>
          </cell>
          <cell r="C373" t="str">
            <v>замену седла при ремонте регулятора давления типа РДУК-2-200, РДБК1-200, РДГ-150</v>
          </cell>
          <cell r="N373" t="str">
            <v>седло</v>
          </cell>
          <cell r="AD373">
            <v>2520.75</v>
          </cell>
          <cell r="AF373">
            <v>3150.94</v>
          </cell>
        </row>
        <row r="374">
          <cell r="A374">
            <v>373</v>
          </cell>
          <cell r="C374" t="str">
            <v>замену мембраны при ремонт регулятора давления типа РДУК-2-50, РДБК1-50, РДГ-50</v>
          </cell>
          <cell r="N374" t="str">
            <v>мембрана</v>
          </cell>
          <cell r="AD374">
            <v>1993.08</v>
          </cell>
          <cell r="AF374">
            <v>2491.35</v>
          </cell>
        </row>
        <row r="375">
          <cell r="A375">
            <v>374</v>
          </cell>
          <cell r="C375" t="str">
            <v>замену мембраны при ремонт регулятора давления типа РДУК-2-100, РДБК1-100, РДГ-80</v>
          </cell>
          <cell r="N375" t="str">
            <v>мембрана</v>
          </cell>
          <cell r="AD375">
            <v>2343.3200000000002</v>
          </cell>
          <cell r="AF375">
            <v>2929.15</v>
          </cell>
        </row>
        <row r="376">
          <cell r="A376">
            <v>375</v>
          </cell>
          <cell r="C376" t="str">
            <v>замену мембраны при ремонт регулятора давления типа РДУК-2-200, РДБК1-200, РДГ-150</v>
          </cell>
          <cell r="N376" t="str">
            <v>мембрана</v>
          </cell>
          <cell r="AD376">
            <v>2880.18</v>
          </cell>
          <cell r="AF376">
            <v>3600.23</v>
          </cell>
        </row>
        <row r="377">
          <cell r="A377">
            <v>376</v>
          </cell>
          <cell r="C377" t="str">
            <v>ремонт пилота регулятора давления ГРП при замене пружины</v>
          </cell>
          <cell r="N377" t="str">
            <v>пружина</v>
          </cell>
          <cell r="AD377">
            <v>806.46</v>
          </cell>
          <cell r="AF377">
            <v>1008.08</v>
          </cell>
        </row>
        <row r="378">
          <cell r="A378">
            <v>377</v>
          </cell>
          <cell r="C378" t="str">
            <v>ремонт пилота регулятора давления ГРП при замене мембраны</v>
          </cell>
          <cell r="N378" t="str">
            <v>мембрана</v>
          </cell>
          <cell r="AD378">
            <v>1082.95</v>
          </cell>
          <cell r="AF378">
            <v>1353.69</v>
          </cell>
        </row>
        <row r="379">
          <cell r="A379">
            <v>378</v>
          </cell>
          <cell r="C379" t="str">
            <v>замену пружины предохранительно-запорного клапана ГРП при Ø до 100 мм</v>
          </cell>
          <cell r="N379" t="str">
            <v>пружина</v>
          </cell>
          <cell r="AD379">
            <v>417.06</v>
          </cell>
          <cell r="AF379">
            <v>521.33000000000004</v>
          </cell>
        </row>
        <row r="380">
          <cell r="A380">
            <v>379</v>
          </cell>
          <cell r="C380" t="str">
            <v>замену пружины предохранительно-запорного клапана ГРП при Ø 101-200 мм</v>
          </cell>
          <cell r="N380" t="str">
            <v>пружина</v>
          </cell>
          <cell r="AD380">
            <v>435.48</v>
          </cell>
          <cell r="AF380">
            <v>544.35</v>
          </cell>
        </row>
        <row r="381">
          <cell r="A381">
            <v>380</v>
          </cell>
          <cell r="C381" t="str">
            <v>замену мембраны предохранительно-запорного клапана ГРП при Ø до 100 мм</v>
          </cell>
          <cell r="N381" t="str">
            <v>мембрана</v>
          </cell>
          <cell r="AD381">
            <v>1324.88</v>
          </cell>
          <cell r="AF381">
            <v>1656.1</v>
          </cell>
        </row>
        <row r="382">
          <cell r="A382">
            <v>381</v>
          </cell>
          <cell r="C382" t="str">
            <v>замену мембраны предохранительно-запорного клапана ГРП при Ø 101-200 мм</v>
          </cell>
          <cell r="N382" t="str">
            <v>мембрана</v>
          </cell>
          <cell r="AD382">
            <v>1440.1</v>
          </cell>
          <cell r="AF382">
            <v>1800.13</v>
          </cell>
        </row>
        <row r="383">
          <cell r="A383">
            <v>382</v>
          </cell>
          <cell r="C383" t="str">
            <v>замену предохранительно-запорного клапана ГРП при Ø до 100 мм</v>
          </cell>
          <cell r="N383" t="str">
            <v>клапан</v>
          </cell>
          <cell r="AD383">
            <v>2126.7199999999998</v>
          </cell>
          <cell r="AF383">
            <v>2658.4</v>
          </cell>
        </row>
        <row r="384">
          <cell r="A384">
            <v>383</v>
          </cell>
          <cell r="C384" t="str">
            <v>замену предохранительно-запорного клапана ГРП при Ø 101-200 мм</v>
          </cell>
          <cell r="N384" t="str">
            <v>клапан</v>
          </cell>
          <cell r="AD384">
            <v>2304.14</v>
          </cell>
          <cell r="AF384">
            <v>2880.18</v>
          </cell>
        </row>
        <row r="385">
          <cell r="A385">
            <v>384</v>
          </cell>
          <cell r="C385" t="str">
            <v>ремонт пружинного сбросного клапана ГРП при замене пружины</v>
          </cell>
          <cell r="N385" t="str">
            <v>клапан</v>
          </cell>
          <cell r="AD385">
            <v>543.78</v>
          </cell>
          <cell r="AF385">
            <v>679.73</v>
          </cell>
        </row>
        <row r="386">
          <cell r="A386">
            <v>385</v>
          </cell>
          <cell r="C386" t="str">
            <v>ремонт пружинного сбросного клапана ГРП при замене мембраны</v>
          </cell>
          <cell r="N386" t="str">
            <v>клапан</v>
          </cell>
          <cell r="AD386">
            <v>935.47</v>
          </cell>
          <cell r="AF386">
            <v>1169.3399999999999</v>
          </cell>
        </row>
        <row r="387">
          <cell r="A387">
            <v>386</v>
          </cell>
          <cell r="C387" t="str">
            <v>ремонт пружинного сбросного клапана ГРП при замене резинового уплотнителя</v>
          </cell>
          <cell r="N387" t="str">
            <v>клапан</v>
          </cell>
          <cell r="AD387">
            <v>790.32</v>
          </cell>
          <cell r="AF387">
            <v>987.9</v>
          </cell>
        </row>
        <row r="388">
          <cell r="A388">
            <v>387</v>
          </cell>
          <cell r="C388" t="str">
            <v>ревизию фильтра типа ФВ Ø 50 мм</v>
          </cell>
          <cell r="N388" t="str">
            <v>фильтр</v>
          </cell>
          <cell r="AD388">
            <v>345.62</v>
          </cell>
          <cell r="AF388">
            <v>432.03</v>
          </cell>
        </row>
        <row r="389">
          <cell r="A389">
            <v>388</v>
          </cell>
          <cell r="C389" t="str">
            <v>ревизию фильтра типа ФВ Ø 100 мм</v>
          </cell>
          <cell r="N389" t="str">
            <v>фильтр</v>
          </cell>
          <cell r="AD389">
            <v>398.63</v>
          </cell>
          <cell r="AF389">
            <v>498.29</v>
          </cell>
        </row>
        <row r="390">
          <cell r="A390">
            <v>389</v>
          </cell>
          <cell r="C390" t="str">
            <v>ревизию фильтра типа ФВ Ø 200 мм</v>
          </cell>
          <cell r="N390" t="str">
            <v>фильтр</v>
          </cell>
          <cell r="AD390">
            <v>525.35</v>
          </cell>
          <cell r="AF390">
            <v>656.69</v>
          </cell>
        </row>
        <row r="391">
          <cell r="A391">
            <v>390</v>
          </cell>
          <cell r="C391" t="str">
            <v>ревизию фильтра типа ФС Ø 50 мм</v>
          </cell>
          <cell r="N391" t="str">
            <v>фильтр</v>
          </cell>
          <cell r="AD391">
            <v>866.35</v>
          </cell>
          <cell r="AF391">
            <v>1082.94</v>
          </cell>
        </row>
        <row r="392">
          <cell r="A392">
            <v>391</v>
          </cell>
          <cell r="C392" t="str">
            <v>ревизию фильтра типа ФС Ø 100 мм</v>
          </cell>
          <cell r="N392" t="str">
            <v>фильтр</v>
          </cell>
          <cell r="AD392">
            <v>997.7</v>
          </cell>
          <cell r="AF392">
            <v>1247.1300000000001</v>
          </cell>
        </row>
        <row r="393">
          <cell r="A393">
            <v>392</v>
          </cell>
          <cell r="C393" t="str">
            <v>ревизию фильтра типа ФС Ø 200 мм</v>
          </cell>
          <cell r="N393" t="str">
            <v>фильтр</v>
          </cell>
          <cell r="AD393">
            <v>1315.66</v>
          </cell>
          <cell r="AF393">
            <v>1644.58</v>
          </cell>
        </row>
        <row r="394">
          <cell r="A394">
            <v>393</v>
          </cell>
          <cell r="C394" t="str">
            <v>ревизию фильтра типа ФС Ø 300 мм</v>
          </cell>
          <cell r="N394" t="str">
            <v>фильтр</v>
          </cell>
          <cell r="AD394">
            <v>1382.48</v>
          </cell>
          <cell r="AF394">
            <v>1728.1</v>
          </cell>
        </row>
        <row r="395">
          <cell r="A395">
            <v>394</v>
          </cell>
          <cell r="C395" t="str">
            <v>масляную окрасоку молниеприемника и токоотводов ГРП при одной окраске</v>
          </cell>
          <cell r="N395" t="str">
            <v>м2</v>
          </cell>
          <cell r="AD395">
            <v>148.32</v>
          </cell>
          <cell r="AF395">
            <v>185.4</v>
          </cell>
        </row>
        <row r="396">
          <cell r="A396">
            <v>395</v>
          </cell>
          <cell r="C396" t="str">
            <v>масляную окрасоку молниеприемника и токоотводов ГРП при двух окрасках</v>
          </cell>
          <cell r="N396" t="str">
            <v>м2</v>
          </cell>
          <cell r="AD396">
            <v>200.76</v>
          </cell>
          <cell r="AF396">
            <v>250.95</v>
          </cell>
        </row>
        <row r="397">
          <cell r="A397">
            <v>396</v>
          </cell>
          <cell r="C397" t="str">
            <v>замену регулятора давления ШРП с регулятором типа РД-32М</v>
          </cell>
          <cell r="N397" t="str">
            <v>регулятор</v>
          </cell>
          <cell r="AD397">
            <v>578.35</v>
          </cell>
          <cell r="AF397">
            <v>722.94</v>
          </cell>
        </row>
        <row r="398">
          <cell r="A398">
            <v>397</v>
          </cell>
          <cell r="C398" t="str">
            <v>замену регулятора давления ШРП с регулятором типа РД-50М</v>
          </cell>
          <cell r="N398" t="str">
            <v>регулятор</v>
          </cell>
          <cell r="AD398">
            <v>748.84</v>
          </cell>
          <cell r="AF398">
            <v>936.05</v>
          </cell>
        </row>
        <row r="399">
          <cell r="A399">
            <v>398</v>
          </cell>
          <cell r="C399" t="str">
            <v>ремонт регулятора давления РД-32М при замене пружины</v>
          </cell>
          <cell r="N399" t="str">
            <v>регулятор</v>
          </cell>
          <cell r="AD399">
            <v>384.79</v>
          </cell>
          <cell r="AF399">
            <v>480.99</v>
          </cell>
        </row>
        <row r="400">
          <cell r="A400">
            <v>399</v>
          </cell>
          <cell r="C400" t="str">
            <v>ремонт регулятора давления РД-32М при замене мембраны</v>
          </cell>
          <cell r="N400" t="str">
            <v>регулятор</v>
          </cell>
          <cell r="AD400">
            <v>808.75</v>
          </cell>
          <cell r="AF400">
            <v>1010.94</v>
          </cell>
        </row>
        <row r="401">
          <cell r="A401">
            <v>400</v>
          </cell>
          <cell r="C401" t="str">
            <v>ремонт регулятора давления РД-50М при замене пружины</v>
          </cell>
          <cell r="N401" t="str">
            <v>регулятор</v>
          </cell>
          <cell r="AD401">
            <v>481.57</v>
          </cell>
          <cell r="AF401">
            <v>601.96</v>
          </cell>
        </row>
        <row r="402">
          <cell r="A402">
            <v>401</v>
          </cell>
          <cell r="C402" t="str">
            <v>ремонт регулятора давления РД-50М при замене мембраны</v>
          </cell>
          <cell r="N402" t="str">
            <v>регулятор</v>
          </cell>
          <cell r="AD402">
            <v>1251.1600000000001</v>
          </cell>
          <cell r="AF402">
            <v>1563.95</v>
          </cell>
        </row>
        <row r="403">
          <cell r="A403">
            <v>402</v>
          </cell>
          <cell r="C403" t="str">
            <v>ремонт регулятора давления РДГК-6 при заменепрокладки</v>
          </cell>
          <cell r="N403" t="str">
            <v>регулятор</v>
          </cell>
          <cell r="AD403">
            <v>55.29</v>
          </cell>
          <cell r="AF403">
            <v>69.11</v>
          </cell>
        </row>
        <row r="404">
          <cell r="A404">
            <v>403</v>
          </cell>
          <cell r="C404" t="str">
            <v>ремонт регулятора давления РДГК-10 при замене фильтра</v>
          </cell>
          <cell r="N404" t="str">
            <v>фильтр</v>
          </cell>
          <cell r="AD404">
            <v>110.61</v>
          </cell>
          <cell r="AF404">
            <v>138.26</v>
          </cell>
        </row>
        <row r="405">
          <cell r="A405">
            <v>404</v>
          </cell>
          <cell r="C405" t="str">
            <v>ремонт регулятора давления РДГК-10 при замене мембраны ПЗК</v>
          </cell>
          <cell r="N405" t="str">
            <v>мембрана</v>
          </cell>
          <cell r="AD405">
            <v>497.69</v>
          </cell>
          <cell r="AF405">
            <v>622.11</v>
          </cell>
        </row>
        <row r="406">
          <cell r="A406">
            <v>405</v>
          </cell>
          <cell r="C406" t="str">
            <v>ремонт регулятора давления РДГК-10 при замене прокладки на входе и выходе регулятора</v>
          </cell>
          <cell r="N406" t="str">
            <v>прокладка</v>
          </cell>
          <cell r="AD406">
            <v>82.94</v>
          </cell>
          <cell r="AF406">
            <v>103.68</v>
          </cell>
        </row>
        <row r="407">
          <cell r="A407">
            <v>406</v>
          </cell>
          <cell r="C407" t="str">
            <v>ремонт регулятора давления РДГК-10 при замене втулки штока регулятора</v>
          </cell>
          <cell r="N407" t="str">
            <v>втулка</v>
          </cell>
          <cell r="AD407">
            <v>331.81</v>
          </cell>
          <cell r="AF407">
            <v>414.76</v>
          </cell>
        </row>
        <row r="408">
          <cell r="A408">
            <v>407</v>
          </cell>
          <cell r="C408" t="str">
            <v>ремонт регулятора давления РДГК-10 при замене резинки клапана реулятора</v>
          </cell>
          <cell r="N408" t="str">
            <v>резинка</v>
          </cell>
          <cell r="AD408">
            <v>331.81</v>
          </cell>
          <cell r="AF408">
            <v>414.76</v>
          </cell>
        </row>
        <row r="409">
          <cell r="A409">
            <v>408</v>
          </cell>
          <cell r="C409" t="str">
            <v xml:space="preserve">замену предохранительно-запорного клапана ПКК-40 </v>
          </cell>
          <cell r="N409" t="str">
            <v>клапан</v>
          </cell>
          <cell r="AD409">
            <v>649.76</v>
          </cell>
          <cell r="AF409">
            <v>812.2</v>
          </cell>
        </row>
        <row r="410">
          <cell r="A410">
            <v>409</v>
          </cell>
          <cell r="C410" t="str">
            <v>ремонт предохранительно-запорного клапана ПКК-40</v>
          </cell>
          <cell r="N410" t="str">
            <v>клапан</v>
          </cell>
          <cell r="AD410">
            <v>1020.74</v>
          </cell>
          <cell r="AF410">
            <v>1275.93</v>
          </cell>
        </row>
        <row r="411">
          <cell r="A411">
            <v>410</v>
          </cell>
          <cell r="C411" t="str">
            <v>прочистку пропускного седла ПКК-40М</v>
          </cell>
          <cell r="N411" t="str">
            <v>клапан</v>
          </cell>
          <cell r="AD411">
            <v>345.62</v>
          </cell>
          <cell r="AF411">
            <v>432.03</v>
          </cell>
        </row>
        <row r="412">
          <cell r="A412">
            <v>411</v>
          </cell>
          <cell r="C412" t="str">
            <v>ремонт СППК-40</v>
          </cell>
          <cell r="N412" t="str">
            <v>клапан</v>
          </cell>
          <cell r="AD412">
            <v>506.91</v>
          </cell>
          <cell r="AF412">
            <v>633.64</v>
          </cell>
        </row>
        <row r="413">
          <cell r="A413">
            <v>412</v>
          </cell>
          <cell r="C413" t="str">
            <v>ремонт регулятора давления РДГК-6 и РДГК-10 при замене мембраны</v>
          </cell>
          <cell r="N413" t="str">
            <v>регулятор</v>
          </cell>
          <cell r="AD413">
            <v>663.59</v>
          </cell>
          <cell r="AF413">
            <v>829.49</v>
          </cell>
        </row>
        <row r="414">
          <cell r="A414">
            <v>413</v>
          </cell>
          <cell r="C414" t="str">
            <v>ремонт регулятора давления РДГД-20 и РДНК-400 или РДСК-50 при замене мембраны</v>
          </cell>
          <cell r="N414" t="str">
            <v>регулятор</v>
          </cell>
          <cell r="AD414">
            <v>921.66</v>
          </cell>
          <cell r="AF414">
            <v>1152.08</v>
          </cell>
        </row>
        <row r="415">
          <cell r="A415">
            <v>414</v>
          </cell>
          <cell r="C415" t="str">
            <v>проверку газопровода ГРП на прочность после замены оборудования при одной нитке газопровода</v>
          </cell>
          <cell r="N415" t="str">
            <v>пункт</v>
          </cell>
          <cell r="AD415">
            <v>220.75</v>
          </cell>
          <cell r="AF415">
            <v>275.94</v>
          </cell>
        </row>
        <row r="416">
          <cell r="A416">
            <v>415</v>
          </cell>
          <cell r="C416" t="str">
            <v>проверку газопровода ГРП на прочность после замены оборудования при двух нитках газопровода</v>
          </cell>
          <cell r="N416" t="str">
            <v>пункт</v>
          </cell>
          <cell r="AD416">
            <v>377.73</v>
          </cell>
          <cell r="AF416">
            <v>472.16</v>
          </cell>
        </row>
        <row r="417">
          <cell r="A417">
            <v>416</v>
          </cell>
          <cell r="C417" t="str">
            <v>проверку газопровода ГРП на прочность после замены оборудования при трех нитках газопровода</v>
          </cell>
          <cell r="N417" t="str">
            <v>пункт</v>
          </cell>
          <cell r="AD417">
            <v>554.34</v>
          </cell>
          <cell r="AF417">
            <v>692.93</v>
          </cell>
        </row>
        <row r="418">
          <cell r="A418">
            <v>417</v>
          </cell>
          <cell r="C418" t="str">
            <v>проверку газопровода ГРП на герметичность после замены оборудования при одной нитке газопровода</v>
          </cell>
          <cell r="N418" t="str">
            <v>пункт</v>
          </cell>
          <cell r="AD418">
            <v>353.2</v>
          </cell>
          <cell r="AF418">
            <v>441.5</v>
          </cell>
        </row>
        <row r="419">
          <cell r="A419">
            <v>418</v>
          </cell>
          <cell r="C419" t="str">
            <v>проверку газопровода ГРП на герметичность после замены оборудования при двух нитках газопровода</v>
          </cell>
          <cell r="N419" t="str">
            <v>пункт</v>
          </cell>
          <cell r="AD419">
            <v>598.48</v>
          </cell>
          <cell r="AF419">
            <v>748.1</v>
          </cell>
        </row>
        <row r="420">
          <cell r="A420">
            <v>419</v>
          </cell>
          <cell r="C420" t="str">
            <v>проверку газопровода ГРП на герметичность после замены оборудования при трех нитках газопровода</v>
          </cell>
          <cell r="N420" t="str">
            <v>пункт</v>
          </cell>
          <cell r="AD420">
            <v>883.01</v>
          </cell>
          <cell r="AF420">
            <v>1103.76</v>
          </cell>
        </row>
        <row r="421">
          <cell r="A421">
            <v>420</v>
          </cell>
          <cell r="C421" t="str">
            <v xml:space="preserve">отключение (консервацию) оборудования ГРП </v>
          </cell>
          <cell r="N421" t="str">
            <v>пункт</v>
          </cell>
          <cell r="AD421">
            <v>905.07</v>
          </cell>
          <cell r="AF421">
            <v>1131.3399999999999</v>
          </cell>
        </row>
        <row r="422">
          <cell r="A422">
            <v>421</v>
          </cell>
          <cell r="C422" t="str">
            <v>пуск (расконсервацию) ГРП после отключения</v>
          </cell>
          <cell r="N422" t="str">
            <v>пункт</v>
          </cell>
          <cell r="AD422">
            <v>1322.78</v>
          </cell>
          <cell r="AF422">
            <v>1653.48</v>
          </cell>
        </row>
        <row r="423">
          <cell r="A423">
            <v>422</v>
          </cell>
          <cell r="C423" t="str">
            <v xml:space="preserve">отключение (консервацию) оборудования ШРП </v>
          </cell>
          <cell r="N423" t="str">
            <v>пункт</v>
          </cell>
          <cell r="AD423">
            <v>529.95000000000005</v>
          </cell>
          <cell r="AF423">
            <v>662.44</v>
          </cell>
        </row>
        <row r="424">
          <cell r="A424">
            <v>423</v>
          </cell>
          <cell r="C424" t="str">
            <v>пуск (расконсервацию) ШРП после отключения</v>
          </cell>
          <cell r="N424" t="str">
            <v>пункт</v>
          </cell>
          <cell r="AD424">
            <v>770.18</v>
          </cell>
          <cell r="AF424">
            <v>962.73</v>
          </cell>
        </row>
        <row r="425">
          <cell r="A425">
            <v>424</v>
          </cell>
          <cell r="C425" t="str">
            <v>замену пружинных манометров в ГРП</v>
          </cell>
          <cell r="N425" t="str">
            <v>манометр</v>
          </cell>
          <cell r="AD425">
            <v>138.26</v>
          </cell>
          <cell r="AF425">
            <v>172.83</v>
          </cell>
        </row>
        <row r="426">
          <cell r="A426">
            <v>425</v>
          </cell>
          <cell r="C426" t="str">
            <v>на анализ технической документации ГРП</v>
          </cell>
          <cell r="N426" t="str">
            <v>ГРП</v>
          </cell>
          <cell r="AD426">
            <v>2973.1</v>
          </cell>
          <cell r="AF426">
            <v>3716.38</v>
          </cell>
        </row>
        <row r="427">
          <cell r="A427">
            <v>426</v>
          </cell>
          <cell r="C427" t="str">
            <v>на проверку плотности всех соединений газопроводов и арматуры ГРП</v>
          </cell>
          <cell r="N427" t="str">
            <v>ГРП</v>
          </cell>
          <cell r="AD427">
            <v>991.03</v>
          </cell>
          <cell r="AF427">
            <v>1238.79</v>
          </cell>
        </row>
        <row r="428">
          <cell r="A428">
            <v>427</v>
          </cell>
          <cell r="C428" t="str">
            <v>проверку пределов регулирования давления и стабильности работы при изменении расхода газа ГРП</v>
          </cell>
          <cell r="N428" t="str">
            <v>ГРП</v>
          </cell>
          <cell r="AD428">
            <v>991.03</v>
          </cell>
          <cell r="AF428">
            <v>1238.79</v>
          </cell>
        </row>
        <row r="429">
          <cell r="A429">
            <v>428</v>
          </cell>
          <cell r="C429" t="str">
            <v>проверку пределов срабатывания предохранительно-запорных и сбросных клапанов ГРП</v>
          </cell>
          <cell r="N429" t="str">
            <v>ГРП</v>
          </cell>
          <cell r="AD429">
            <v>991.03</v>
          </cell>
          <cell r="AF429">
            <v>1238.79</v>
          </cell>
        </row>
        <row r="430">
          <cell r="A430">
            <v>429</v>
          </cell>
          <cell r="C430" t="str">
            <v>проверку перепада давления на фильтре ГРП</v>
          </cell>
          <cell r="N430" t="str">
            <v>ГРП</v>
          </cell>
          <cell r="AD430">
            <v>495.51</v>
          </cell>
          <cell r="AF430">
            <v>619.39</v>
          </cell>
        </row>
        <row r="431">
          <cell r="A431">
            <v>430</v>
          </cell>
          <cell r="C431" t="str">
            <v>проверку сроков государственной метрологической поверки КИП и узлов учета газа ГРП</v>
          </cell>
          <cell r="N431" t="str">
            <v>ГРП</v>
          </cell>
          <cell r="AD431">
            <v>495.51</v>
          </cell>
          <cell r="AF431">
            <v>619.39</v>
          </cell>
        </row>
        <row r="432">
          <cell r="A432">
            <v>431</v>
          </cell>
          <cell r="C432" t="str">
            <v>визуальный и измерительный контроль оборудования ГРП</v>
          </cell>
          <cell r="N432" t="str">
            <v>ГРП</v>
          </cell>
          <cell r="AD432">
            <v>495.51</v>
          </cell>
          <cell r="AF432">
            <v>619.39</v>
          </cell>
        </row>
        <row r="433">
          <cell r="A433">
            <v>432</v>
          </cell>
          <cell r="C433" t="str">
            <v xml:space="preserve">акустико-эмиссионный контроль оборудования и газопроводов ГРП с проверкой на внутреннюю герметичность ответственного оборудования, а также с проверкой на прочность </v>
          </cell>
          <cell r="N433" t="str">
            <v>ГРП</v>
          </cell>
          <cell r="AD433">
            <v>5946.18</v>
          </cell>
          <cell r="AF433">
            <v>7432.73</v>
          </cell>
        </row>
        <row r="434">
          <cell r="A434">
            <v>433</v>
          </cell>
          <cell r="C434" t="str">
            <v>неразрушающий контроль отбракованных сварных соединений АЭ-методом контроля, радиографическим методом контроля (ГРП)</v>
          </cell>
          <cell r="N434" t="str">
            <v>ГРП</v>
          </cell>
          <cell r="AD434">
            <v>1288.33</v>
          </cell>
          <cell r="AF434">
            <v>1610.41</v>
          </cell>
        </row>
        <row r="435">
          <cell r="A435">
            <v>434</v>
          </cell>
          <cell r="C435" t="str">
            <v>анализ технического состояния, составление экспертизы промышленной безопасности (ГРП)</v>
          </cell>
          <cell r="N435" t="str">
            <v>ГРП</v>
          </cell>
          <cell r="AD435">
            <v>11892.36</v>
          </cell>
          <cell r="AF435">
            <v>14865.45</v>
          </cell>
        </row>
        <row r="436">
          <cell r="A436">
            <v>435</v>
          </cell>
          <cell r="C436" t="str">
            <v>анализ технической документации ШРП</v>
          </cell>
          <cell r="N436" t="str">
            <v>ШРП</v>
          </cell>
          <cell r="AD436">
            <v>1486.54</v>
          </cell>
          <cell r="AF436">
            <v>1858.18</v>
          </cell>
        </row>
        <row r="437">
          <cell r="A437">
            <v>436</v>
          </cell>
          <cell r="C437" t="str">
            <v>проверку плотности всех соединений газопроводов и арматуры ШРП</v>
          </cell>
          <cell r="N437" t="str">
            <v>ШРП</v>
          </cell>
          <cell r="AD437">
            <v>495.51</v>
          </cell>
          <cell r="AF437">
            <v>619.39</v>
          </cell>
        </row>
        <row r="438">
          <cell r="A438">
            <v>437</v>
          </cell>
          <cell r="C438" t="str">
            <v>проверку пределов регулирования давления и стабильности работы при изменении расхода газа ШРП</v>
          </cell>
          <cell r="N438" t="str">
            <v>ШРП</v>
          </cell>
          <cell r="AD438">
            <v>495.51</v>
          </cell>
          <cell r="AF438">
            <v>619.39</v>
          </cell>
        </row>
        <row r="439">
          <cell r="A439">
            <v>438</v>
          </cell>
          <cell r="C439" t="str">
            <v>проверку пределов срабатывания предохранительно-запорных и сбросных клапанов ШРП</v>
          </cell>
          <cell r="N439" t="str">
            <v>ШРП</v>
          </cell>
          <cell r="AD439">
            <v>495.51</v>
          </cell>
          <cell r="AF439">
            <v>619.39</v>
          </cell>
        </row>
        <row r="440">
          <cell r="A440">
            <v>439</v>
          </cell>
          <cell r="C440" t="str">
            <v>проверку перепада давления на фильтре ШРП</v>
          </cell>
          <cell r="N440" t="str">
            <v>ШРП</v>
          </cell>
          <cell r="AD440">
            <v>247.75</v>
          </cell>
          <cell r="AF440">
            <v>309.69</v>
          </cell>
        </row>
        <row r="441">
          <cell r="A441">
            <v>440</v>
          </cell>
          <cell r="C441" t="str">
            <v>проверку сроков государственной метрологической поверки КИП и узлов учета газа ШРП</v>
          </cell>
          <cell r="N441" t="str">
            <v>ШРП</v>
          </cell>
          <cell r="AD441">
            <v>247.75</v>
          </cell>
          <cell r="AF441">
            <v>309.69</v>
          </cell>
        </row>
        <row r="442">
          <cell r="A442">
            <v>441</v>
          </cell>
          <cell r="C442" t="str">
            <v>визуальный и измерительный контроль оборудования ШРП</v>
          </cell>
          <cell r="N442" t="str">
            <v>ШРП</v>
          </cell>
          <cell r="AD442">
            <v>247.75</v>
          </cell>
          <cell r="AF442">
            <v>309.69</v>
          </cell>
        </row>
        <row r="443">
          <cell r="A443">
            <v>442</v>
          </cell>
          <cell r="C443" t="str">
            <v xml:space="preserve">акустико-эмиссионный контроль оборудования и газопроводов ШРП с проверкой на внутреннюю герметичность ответственного оборудования, а также с проверкой на прочность </v>
          </cell>
          <cell r="N443" t="str">
            <v>ШРП</v>
          </cell>
          <cell r="AD443">
            <v>2973.1</v>
          </cell>
          <cell r="AF443">
            <v>3716.38</v>
          </cell>
        </row>
        <row r="444">
          <cell r="A444">
            <v>443</v>
          </cell>
          <cell r="C444" t="str">
            <v>неразрушающий контроль отбракованных сварных соединений АЭ-методом контроля, радиографическим методом контроля (ШРП)</v>
          </cell>
          <cell r="N444" t="str">
            <v>ШРП</v>
          </cell>
          <cell r="AD444">
            <v>644.16999999999996</v>
          </cell>
          <cell r="AF444">
            <v>805.21</v>
          </cell>
        </row>
        <row r="445">
          <cell r="A445">
            <v>444</v>
          </cell>
          <cell r="C445" t="str">
            <v>анализ технического состояния, составление экспертизы промышленной безопасности (ШРП)</v>
          </cell>
          <cell r="N445" t="str">
            <v>ШРП</v>
          </cell>
          <cell r="AD445">
            <v>8919.2800000000007</v>
          </cell>
          <cell r="AF445">
            <v>11149.1</v>
          </cell>
        </row>
        <row r="446">
          <cell r="A446">
            <v>445</v>
          </cell>
          <cell r="C446" t="str">
            <v>техническое обслуживание плиты двухгорелочной газовой</v>
          </cell>
          <cell r="N446" t="str">
            <v>плита</v>
          </cell>
          <cell r="AD446">
            <v>152.16999999999999</v>
          </cell>
          <cell r="AF446">
            <v>190.21</v>
          </cell>
        </row>
        <row r="447">
          <cell r="A447">
            <v>446</v>
          </cell>
          <cell r="C447" t="str">
            <v>техническое обслуживание плиты трехгорелочной газовой</v>
          </cell>
          <cell r="N447" t="str">
            <v>плита</v>
          </cell>
          <cell r="AD447">
            <v>176.85</v>
          </cell>
          <cell r="AF447">
            <v>221.06</v>
          </cell>
        </row>
        <row r="448">
          <cell r="A448">
            <v>447</v>
          </cell>
          <cell r="C448" t="str">
            <v>техническое обслуживание плиты четырехгорелочной газовой</v>
          </cell>
          <cell r="N448" t="str">
            <v>плита</v>
          </cell>
          <cell r="AD448">
            <v>201.52</v>
          </cell>
          <cell r="AF448">
            <v>251.9</v>
          </cell>
        </row>
        <row r="449">
          <cell r="A449">
            <v>448</v>
          </cell>
          <cell r="C449" t="str">
            <v>техническое обслуживание ГБУ на кухне с плитой двухгорелочной газовой</v>
          </cell>
          <cell r="N449" t="str">
            <v>установка</v>
          </cell>
          <cell r="AD449">
            <v>186.64</v>
          </cell>
          <cell r="AF449">
            <v>233.3</v>
          </cell>
        </row>
        <row r="450">
          <cell r="A450">
            <v>449</v>
          </cell>
          <cell r="C450" t="str">
            <v>техническое обслуживание ГБУ на кухне с плитой четырехгорелочной газовой</v>
          </cell>
          <cell r="N450" t="str">
            <v>установка</v>
          </cell>
          <cell r="AD450">
            <v>248.86</v>
          </cell>
          <cell r="AF450">
            <v>311.08</v>
          </cell>
        </row>
        <row r="451">
          <cell r="A451">
            <v>450</v>
          </cell>
          <cell r="C451" t="str">
            <v>техническое обслуживание ГБУ, установленной в шкафу, с плитой двухгорелочной газовой</v>
          </cell>
          <cell r="N451" t="str">
            <v>установка</v>
          </cell>
          <cell r="AD451">
            <v>246.54</v>
          </cell>
          <cell r="AF451">
            <v>308.18</v>
          </cell>
        </row>
        <row r="452">
          <cell r="A452">
            <v>451</v>
          </cell>
          <cell r="C452" t="str">
            <v>техническое обслуживание ГБУ, установленной в шкафу, с плитой трехгорелочной газовой</v>
          </cell>
          <cell r="N452" t="str">
            <v>установка</v>
          </cell>
          <cell r="AD452">
            <v>271.89999999999998</v>
          </cell>
          <cell r="AF452">
            <v>339.88</v>
          </cell>
        </row>
        <row r="453">
          <cell r="A453">
            <v>452</v>
          </cell>
          <cell r="C453" t="str">
            <v>техническое обслуживание ГБУ, установленной в шкафу, с плитой четырехгорелочной газовой</v>
          </cell>
          <cell r="N453" t="str">
            <v>установка</v>
          </cell>
          <cell r="AD453">
            <v>299.55</v>
          </cell>
          <cell r="AF453">
            <v>374.44</v>
          </cell>
        </row>
        <row r="454">
          <cell r="A454">
            <v>453</v>
          </cell>
          <cell r="C454" t="str">
            <v>техническое обслуживание ГБУ</v>
          </cell>
          <cell r="N454" t="str">
            <v>установка</v>
          </cell>
          <cell r="AD454">
            <v>73.72</v>
          </cell>
          <cell r="AF454">
            <v>92.15</v>
          </cell>
        </row>
        <row r="455">
          <cell r="A455">
            <v>454</v>
          </cell>
          <cell r="C455" t="str">
            <v>техническое обслуживание проточного автоматического водонагревателя</v>
          </cell>
          <cell r="N455" t="str">
            <v>прибор</v>
          </cell>
          <cell r="AD455">
            <v>299.55</v>
          </cell>
          <cell r="AF455">
            <v>374.44</v>
          </cell>
        </row>
        <row r="456">
          <cell r="A456">
            <v>455</v>
          </cell>
          <cell r="C456" t="str">
            <v>техническое обслуживание проточного полуавтоматического водонагревателя</v>
          </cell>
          <cell r="N456" t="str">
            <v>прибор</v>
          </cell>
          <cell r="AD456">
            <v>248.86</v>
          </cell>
          <cell r="AF456">
            <v>311.08</v>
          </cell>
        </row>
        <row r="457">
          <cell r="A457">
            <v>456</v>
          </cell>
          <cell r="C457" t="str">
            <v>техническое обслуживание емкостного водонагревателя типа АГВ-80, АГВ-120, АОГВ-4, АОГВ-6, АОГВ-10</v>
          </cell>
          <cell r="N457" t="str">
            <v>прибор</v>
          </cell>
          <cell r="AD457">
            <v>285.70999999999998</v>
          </cell>
          <cell r="AF457">
            <v>357.14</v>
          </cell>
        </row>
        <row r="458">
          <cell r="A458">
            <v>457</v>
          </cell>
          <cell r="C458" t="str">
            <v>техническое обслуживание емкостного водонагревателя типа АОГВ-11, АОГВ-15, АОГВ-20</v>
          </cell>
          <cell r="N458" t="str">
            <v>прибор</v>
          </cell>
          <cell r="AD458">
            <v>320.27999999999997</v>
          </cell>
          <cell r="AF458">
            <v>400.35</v>
          </cell>
        </row>
        <row r="459">
          <cell r="A459">
            <v>458</v>
          </cell>
          <cell r="C459" t="str">
            <v>техническое обслуживание емкостного водонагревателя типа АОГВ-17,5, АОГВ-23, АОГВ-29</v>
          </cell>
          <cell r="N459" t="str">
            <v>прибор</v>
          </cell>
          <cell r="AD459">
            <v>400.93</v>
          </cell>
          <cell r="AF459">
            <v>501.16</v>
          </cell>
        </row>
        <row r="460">
          <cell r="A460">
            <v>459</v>
          </cell>
          <cell r="C460" t="str">
            <v>техническое обслуживание емкостного водонагревателя типа ДОН-16, ДОН-31,5, Хопер, "Burnham"</v>
          </cell>
          <cell r="N460" t="str">
            <v>прибор</v>
          </cell>
          <cell r="AD460">
            <v>520.29999999999995</v>
          </cell>
          <cell r="AF460">
            <v>650.38</v>
          </cell>
        </row>
        <row r="461">
          <cell r="A461">
            <v>460</v>
          </cell>
          <cell r="C461" t="str">
            <v>техническое обслуживание емкостного водонагревателя типа КЧМ, БЭМ</v>
          </cell>
          <cell r="N461" t="str">
            <v>прибор</v>
          </cell>
          <cell r="AD461">
            <v>624.34</v>
          </cell>
          <cell r="AF461">
            <v>780.43</v>
          </cell>
        </row>
        <row r="462">
          <cell r="A462">
            <v>461</v>
          </cell>
          <cell r="C462" t="str">
            <v>техническое обслуживание комбинированной бойлерной установки типа "Мора"</v>
          </cell>
          <cell r="N462" t="str">
            <v>прибор</v>
          </cell>
          <cell r="AD462">
            <v>936.52</v>
          </cell>
          <cell r="AF462">
            <v>1170.6500000000001</v>
          </cell>
        </row>
        <row r="463">
          <cell r="A463">
            <v>462</v>
          </cell>
          <cell r="C463" t="str">
            <v>техническое обслуживание отопительного котла ВНИИСТО</v>
          </cell>
          <cell r="N463" t="str">
            <v>котел</v>
          </cell>
          <cell r="AD463">
            <v>322.58</v>
          </cell>
          <cell r="AF463">
            <v>403.23</v>
          </cell>
        </row>
        <row r="464">
          <cell r="A464">
            <v>463</v>
          </cell>
          <cell r="C464" t="str">
            <v>техническое обслуживание пищеварочного котла</v>
          </cell>
          <cell r="N464" t="str">
            <v>котел</v>
          </cell>
          <cell r="AD464">
            <v>228.93</v>
          </cell>
          <cell r="AF464">
            <v>286.16000000000003</v>
          </cell>
        </row>
        <row r="465">
          <cell r="A465">
            <v>464</v>
          </cell>
          <cell r="C465" t="str">
            <v>техническое обслуживание отопительной печи с автоматикой</v>
          </cell>
          <cell r="N465" t="str">
            <v>печь</v>
          </cell>
          <cell r="AD465">
            <v>189.91</v>
          </cell>
          <cell r="AF465">
            <v>237.39</v>
          </cell>
        </row>
        <row r="466">
          <cell r="A466">
            <v>465</v>
          </cell>
          <cell r="C466" t="str">
            <v>техническое обслуживание отопительной печи без автоматики</v>
          </cell>
          <cell r="N466" t="str">
            <v>печь</v>
          </cell>
          <cell r="AD466">
            <v>138.26</v>
          </cell>
          <cell r="AF466">
            <v>172.83</v>
          </cell>
        </row>
        <row r="467">
          <cell r="A467">
            <v>466</v>
          </cell>
          <cell r="C467" t="str">
            <v>техническое обслуживание газового оборудования индивидуальной бани (теплицы, гаража) при одной горелке</v>
          </cell>
          <cell r="N467" t="str">
            <v>горелка</v>
          </cell>
          <cell r="AD467">
            <v>331.81</v>
          </cell>
          <cell r="AF467">
            <v>414.76</v>
          </cell>
        </row>
        <row r="468">
          <cell r="A468">
            <v>467</v>
          </cell>
          <cell r="C468" t="str">
            <v>техническое обослуживание агрегата "Lennox"</v>
          </cell>
          <cell r="N468" t="str">
            <v>агрегат</v>
          </cell>
          <cell r="AD468">
            <v>221.12</v>
          </cell>
          <cell r="AF468">
            <v>276.39999999999998</v>
          </cell>
        </row>
        <row r="469">
          <cell r="A469">
            <v>468</v>
          </cell>
          <cell r="C469" t="str">
            <v>техническое обослуживание агрегата "Lennox" с увлажнителем</v>
          </cell>
          <cell r="N469" t="str">
            <v>агрегат</v>
          </cell>
          <cell r="AD469">
            <v>221.12</v>
          </cell>
          <cell r="AF469">
            <v>276.39999999999998</v>
          </cell>
        </row>
        <row r="470">
          <cell r="A470">
            <v>469</v>
          </cell>
          <cell r="C470" t="str">
            <v>техническое обослуживание калорифера газового</v>
          </cell>
          <cell r="N470" t="str">
            <v>прибор</v>
          </cell>
          <cell r="AD470">
            <v>129.04</v>
          </cell>
          <cell r="AF470">
            <v>161.30000000000001</v>
          </cell>
        </row>
        <row r="471">
          <cell r="A471">
            <v>470</v>
          </cell>
          <cell r="C471" t="str">
            <v>техническое обослуживание сигнализатора загазованности (кроме проверки контрольными смесителями)</v>
          </cell>
          <cell r="N471" t="str">
            <v>прибор</v>
          </cell>
          <cell r="AD471">
            <v>115.2</v>
          </cell>
          <cell r="AF471">
            <v>144</v>
          </cell>
        </row>
        <row r="472">
          <cell r="A472">
            <v>471</v>
          </cell>
          <cell r="C472" t="str">
            <v>техническое обослуживание бытового газового счетчика</v>
          </cell>
          <cell r="N472" t="str">
            <v>счетчик</v>
          </cell>
          <cell r="AD472">
            <v>69.13</v>
          </cell>
          <cell r="AF472">
            <v>86.41</v>
          </cell>
        </row>
        <row r="473">
          <cell r="A473">
            <v>472</v>
          </cell>
          <cell r="C473" t="str">
            <v>проверку на плотность фланцевых, резьбовых соединений и сварных стыков на газопроводе в подъезде здания при диаметре до 32 мм</v>
          </cell>
          <cell r="N473" t="str">
            <v>10 соединений</v>
          </cell>
          <cell r="AD473">
            <v>117.51</v>
          </cell>
          <cell r="AF473">
            <v>146.88999999999999</v>
          </cell>
        </row>
        <row r="474">
          <cell r="A474">
            <v>473</v>
          </cell>
          <cell r="C474" t="str">
            <v>проверку на плотность фланцевых, резьбовых соединений и сварных стыков на газопроводе в подъезде здания при диаметре 33-40 мм</v>
          </cell>
          <cell r="N474" t="str">
            <v>10 соединений</v>
          </cell>
          <cell r="AD474">
            <v>152.07</v>
          </cell>
          <cell r="AF474">
            <v>190.09</v>
          </cell>
        </row>
        <row r="475">
          <cell r="A475">
            <v>474</v>
          </cell>
          <cell r="C475" t="str">
            <v>проверку на плотность фланцевых, резьбовых соединений и сварных стыков на газопроводе в подъезде здания при диаметре 41-50 мм</v>
          </cell>
          <cell r="N475" t="str">
            <v>10 соединений</v>
          </cell>
          <cell r="AD475">
            <v>241.93</v>
          </cell>
          <cell r="AF475">
            <v>302.41000000000003</v>
          </cell>
        </row>
        <row r="476">
          <cell r="A476">
            <v>475</v>
          </cell>
          <cell r="C476" t="str">
            <v>проверку герметичности внутреннего газопровода и газового оборудования при количестве приборов на одном стояке до 5</v>
          </cell>
          <cell r="N476" t="str">
            <v>счетчик</v>
          </cell>
          <cell r="AD476">
            <v>359.43</v>
          </cell>
          <cell r="AF476">
            <v>449.29</v>
          </cell>
        </row>
        <row r="477">
          <cell r="A477">
            <v>476</v>
          </cell>
          <cell r="C477" t="str">
            <v>проверку герметичности внутреннего газопровода и газового оборудования при количестве приборов на одном стояке 6-10</v>
          </cell>
          <cell r="N477" t="str">
            <v>стояк</v>
          </cell>
          <cell r="AD477">
            <v>414.75</v>
          </cell>
          <cell r="AF477">
            <v>518.44000000000005</v>
          </cell>
        </row>
        <row r="478">
          <cell r="A478">
            <v>477</v>
          </cell>
          <cell r="C478" t="str">
            <v>проверку герметичности внутреннего газопровода и газового оборудования при количестве приборов на одном стояке 11-15</v>
          </cell>
          <cell r="N478" t="str">
            <v>стояк</v>
          </cell>
          <cell r="AD478">
            <v>497.69</v>
          </cell>
          <cell r="AF478">
            <v>622.11</v>
          </cell>
        </row>
        <row r="479">
          <cell r="A479">
            <v>478</v>
          </cell>
          <cell r="C479" t="str">
            <v>проверку герметичности внутреннего газопровода и газового оборудования при количестве приборов на одном стояке свыше 16</v>
          </cell>
          <cell r="N479" t="str">
            <v>стояк</v>
          </cell>
          <cell r="AD479">
            <v>580.63</v>
          </cell>
          <cell r="AF479">
            <v>725.79</v>
          </cell>
        </row>
        <row r="480">
          <cell r="A480">
            <v>479</v>
          </cell>
          <cell r="C480" t="str">
            <v>включение отопильной печи с автоматическим устройством на зимний период</v>
          </cell>
          <cell r="N480" t="str">
            <v>печь</v>
          </cell>
          <cell r="AD480">
            <v>82.94</v>
          </cell>
          <cell r="AF480">
            <v>103.68</v>
          </cell>
        </row>
        <row r="481">
          <cell r="A481">
            <v>480</v>
          </cell>
          <cell r="C481" t="str">
            <v>включение отопильной печи без автоматического устройства на зимний период</v>
          </cell>
          <cell r="N481" t="str">
            <v>печь</v>
          </cell>
          <cell r="AD481">
            <v>59.91</v>
          </cell>
          <cell r="AF481">
            <v>74.89</v>
          </cell>
        </row>
        <row r="482">
          <cell r="A482">
            <v>481</v>
          </cell>
          <cell r="C482" t="str">
            <v>включение отопильного аппарата на зимний период</v>
          </cell>
          <cell r="N482" t="str">
            <v>аппарат</v>
          </cell>
          <cell r="AD482">
            <v>115.2</v>
          </cell>
          <cell r="AF482">
            <v>144</v>
          </cell>
        </row>
        <row r="483">
          <cell r="A483">
            <v>482</v>
          </cell>
          <cell r="C483" t="str">
            <v>сезонное отключение отопительного аппарата или отопительной печи 50 мм</v>
          </cell>
          <cell r="N483" t="str">
            <v>аппарат</v>
          </cell>
          <cell r="AD483">
            <v>57.6</v>
          </cell>
          <cell r="AF483">
            <v>72</v>
          </cell>
        </row>
        <row r="484">
          <cell r="A484">
            <v>483</v>
          </cell>
          <cell r="C484" t="str">
            <v>техническое обслуживание лабораторной горелки</v>
          </cell>
          <cell r="N484" t="str">
            <v>горелка</v>
          </cell>
          <cell r="AD484">
            <v>133.65</v>
          </cell>
          <cell r="AF484">
            <v>167.06</v>
          </cell>
        </row>
        <row r="485">
          <cell r="A485">
            <v>484</v>
          </cell>
          <cell r="C485" t="str">
            <v>техническое обслуживание плиты ресторанной с автоматикой</v>
          </cell>
          <cell r="N485" t="str">
            <v>горелка</v>
          </cell>
          <cell r="AD485">
            <v>223.71</v>
          </cell>
          <cell r="AF485">
            <v>279.64</v>
          </cell>
        </row>
        <row r="486">
          <cell r="A486">
            <v>485</v>
          </cell>
          <cell r="C486" t="str">
            <v>техническое обслуживание плиты ресторанной без автоматики</v>
          </cell>
          <cell r="N486" t="str">
            <v>горелка</v>
          </cell>
          <cell r="AD486">
            <v>163.6</v>
          </cell>
          <cell r="AF486">
            <v>204.5</v>
          </cell>
        </row>
        <row r="487">
          <cell r="A487">
            <v>486</v>
          </cell>
          <cell r="C487" t="str">
            <v>техническое обслуживание кипятильника КНД</v>
          </cell>
          <cell r="N487" t="str">
            <v>прибор</v>
          </cell>
          <cell r="AD487">
            <v>170.51</v>
          </cell>
          <cell r="AF487">
            <v>213.14</v>
          </cell>
        </row>
        <row r="488">
          <cell r="A488">
            <v>487</v>
          </cell>
          <cell r="C488" t="str">
            <v>включение плиты ресторанной или котла варочного с автоматикой на сезонную работу пищеблока</v>
          </cell>
          <cell r="N488" t="str">
            <v>горелка</v>
          </cell>
          <cell r="AD488">
            <v>145.16999999999999</v>
          </cell>
          <cell r="AF488">
            <v>181.46</v>
          </cell>
        </row>
        <row r="489">
          <cell r="A489">
            <v>488</v>
          </cell>
          <cell r="C489" t="str">
            <v>выключение плиты ресторанной или котла варочного после сезонной работы пищеблока</v>
          </cell>
          <cell r="N489" t="str">
            <v>плита (котел)</v>
          </cell>
          <cell r="AD489">
            <v>46.09</v>
          </cell>
          <cell r="AF489">
            <v>57.61</v>
          </cell>
        </row>
        <row r="490">
          <cell r="A490">
            <v>489</v>
          </cell>
          <cell r="C490" t="str">
            <v>отключение сезонно работающего газового оборудования домов граждан</v>
          </cell>
          <cell r="N490" t="str">
            <v>единица оборудования</v>
          </cell>
          <cell r="AD490">
            <v>221.2</v>
          </cell>
          <cell r="AF490">
            <v>276.5</v>
          </cell>
        </row>
        <row r="491">
          <cell r="A491">
            <v>490</v>
          </cell>
          <cell r="C491" t="str">
            <v>установку (снятие) заглушки на вводе в котельную</v>
          </cell>
          <cell r="N491" t="str">
            <v>заглушка</v>
          </cell>
          <cell r="AD491">
            <v>2345.96</v>
          </cell>
          <cell r="AF491">
            <v>2932.45</v>
          </cell>
        </row>
        <row r="492">
          <cell r="A492">
            <v>491</v>
          </cell>
          <cell r="C492" t="str">
            <v>приемку узла учета газа</v>
          </cell>
          <cell r="N492" t="str">
            <v>узел учета</v>
          </cell>
          <cell r="AD492">
            <v>1226.4000000000001</v>
          </cell>
          <cell r="AF492">
            <v>1533</v>
          </cell>
        </row>
        <row r="493">
          <cell r="A493">
            <v>492</v>
          </cell>
          <cell r="C493" t="str">
            <v>первичный пуск газа в газовое оборудование жилого дома (газовый водонагреватель)</v>
          </cell>
          <cell r="N493" t="str">
            <v>пуск</v>
          </cell>
          <cell r="AD493">
            <v>981.12</v>
          </cell>
          <cell r="AF493">
            <v>1226.4000000000001</v>
          </cell>
        </row>
        <row r="494">
          <cell r="A494">
            <v>493</v>
          </cell>
          <cell r="C494" t="str">
            <v>установку временной заглушки (низкое, среднее, высокое давление)</v>
          </cell>
          <cell r="N494" t="str">
            <v>заглушка</v>
          </cell>
          <cell r="AD494">
            <v>442.4</v>
          </cell>
          <cell r="AF494">
            <v>553</v>
          </cell>
        </row>
        <row r="495">
          <cell r="A495">
            <v>494</v>
          </cell>
          <cell r="C495" t="str">
            <v xml:space="preserve">замену газового крана Ø 15 мм </v>
          </cell>
          <cell r="N495" t="str">
            <v>кран</v>
          </cell>
          <cell r="AD495">
            <v>306.45999999999998</v>
          </cell>
          <cell r="AF495">
            <v>383.08</v>
          </cell>
        </row>
        <row r="496">
          <cell r="A496">
            <v>495</v>
          </cell>
          <cell r="C496" t="str">
            <v>замену газовой плиты (без учета стоимости плиты)</v>
          </cell>
          <cell r="N496" t="str">
            <v>плита</v>
          </cell>
          <cell r="AD496">
            <v>387.1</v>
          </cell>
          <cell r="AF496">
            <v>483.88</v>
          </cell>
        </row>
        <row r="497">
          <cell r="A497">
            <v>496</v>
          </cell>
          <cell r="C497" t="str">
            <v>установку котла</v>
          </cell>
          <cell r="N497" t="str">
            <v>котел</v>
          </cell>
          <cell r="AD497">
            <v>4788.01</v>
          </cell>
          <cell r="AF497">
            <v>5985.01</v>
          </cell>
        </row>
        <row r="498">
          <cell r="A498">
            <v>497</v>
          </cell>
          <cell r="C498" t="str">
            <v>снятие котла</v>
          </cell>
          <cell r="N498" t="str">
            <v>котел</v>
          </cell>
          <cell r="AD498">
            <v>797.24</v>
          </cell>
          <cell r="AF498">
            <v>996.55</v>
          </cell>
        </row>
        <row r="499">
          <cell r="A499">
            <v>498</v>
          </cell>
          <cell r="C499" t="str">
            <v xml:space="preserve">замену газового крана Ø 15-40 мм </v>
          </cell>
          <cell r="N499" t="str">
            <v>кран</v>
          </cell>
          <cell r="AD499">
            <v>785.4</v>
          </cell>
          <cell r="AF499">
            <v>981.75</v>
          </cell>
        </row>
        <row r="500">
          <cell r="A500">
            <v>499</v>
          </cell>
          <cell r="C500" t="str">
            <v xml:space="preserve">замену газового крана Ø 50-100 мм </v>
          </cell>
          <cell r="N500" t="str">
            <v>кран</v>
          </cell>
          <cell r="AD500">
            <v>1243.58</v>
          </cell>
          <cell r="AF500">
            <v>1554.48</v>
          </cell>
        </row>
        <row r="501">
          <cell r="A501">
            <v>500</v>
          </cell>
          <cell r="C501" t="str">
            <v xml:space="preserve">замену газового крана Ø 101-200 мм </v>
          </cell>
          <cell r="N501" t="str">
            <v>кран</v>
          </cell>
          <cell r="AD501">
            <v>1975.5</v>
          </cell>
          <cell r="AF501">
            <v>2469.38</v>
          </cell>
        </row>
        <row r="502">
          <cell r="A502">
            <v>501</v>
          </cell>
          <cell r="C502" t="str">
            <v>техническое обслуживание газового крана Ø 15-40 мм</v>
          </cell>
          <cell r="N502" t="str">
            <v>кран</v>
          </cell>
          <cell r="AD502">
            <v>349.27</v>
          </cell>
          <cell r="AF502">
            <v>436.59</v>
          </cell>
        </row>
        <row r="503">
          <cell r="A503">
            <v>502</v>
          </cell>
          <cell r="C503" t="str">
            <v>техническое обслуживание газового крана Ø 50-100 мм</v>
          </cell>
          <cell r="N503" t="str">
            <v>кран</v>
          </cell>
          <cell r="AD503">
            <v>462.57</v>
          </cell>
          <cell r="AF503">
            <v>578.21</v>
          </cell>
        </row>
        <row r="504">
          <cell r="A504">
            <v>503</v>
          </cell>
          <cell r="C504" t="str">
            <v>техническое обслуживание газового крана Ø 101-200 мм</v>
          </cell>
          <cell r="N504" t="str">
            <v>кран</v>
          </cell>
          <cell r="AD504">
            <v>729.99</v>
          </cell>
          <cell r="AF504">
            <v>912.49</v>
          </cell>
        </row>
        <row r="505">
          <cell r="A505">
            <v>504</v>
          </cell>
          <cell r="C505" t="str">
            <v>замену задвижки Ø до 150 мм</v>
          </cell>
          <cell r="N505" t="str">
            <v>задвижка</v>
          </cell>
          <cell r="AD505">
            <v>4745.09</v>
          </cell>
          <cell r="AF505">
            <v>5931.36</v>
          </cell>
        </row>
        <row r="506">
          <cell r="A506">
            <v>505</v>
          </cell>
          <cell r="C506" t="str">
            <v>замену задвижки Ø 151-300 мм</v>
          </cell>
          <cell r="N506" t="str">
            <v>задвижка</v>
          </cell>
          <cell r="AD506">
            <v>5085.05</v>
          </cell>
          <cell r="AF506">
            <v>6356.31</v>
          </cell>
        </row>
        <row r="507">
          <cell r="A507">
            <v>506</v>
          </cell>
          <cell r="C507" t="str">
            <v>замену задвижки Ø 301-500 мм</v>
          </cell>
          <cell r="N507" t="str">
            <v>задвижка</v>
          </cell>
          <cell r="AD507">
            <v>5783.89</v>
          </cell>
          <cell r="AF507">
            <v>7229.86</v>
          </cell>
        </row>
        <row r="508">
          <cell r="A508">
            <v>507</v>
          </cell>
          <cell r="C508" t="str">
            <v>техническое обслуживание задвижки Ø до 150 мм</v>
          </cell>
          <cell r="N508" t="str">
            <v>задвижка</v>
          </cell>
          <cell r="AD508">
            <v>932.4</v>
          </cell>
          <cell r="AF508">
            <v>1165.5</v>
          </cell>
        </row>
        <row r="509">
          <cell r="A509">
            <v>508</v>
          </cell>
          <cell r="C509" t="str">
            <v>техническое обслуживание задвижки Ø 151-300 мм</v>
          </cell>
          <cell r="N509" t="str">
            <v>задвижка</v>
          </cell>
          <cell r="AD509">
            <v>1060.58</v>
          </cell>
          <cell r="AF509">
            <v>1325.73</v>
          </cell>
        </row>
        <row r="510">
          <cell r="A510">
            <v>509</v>
          </cell>
          <cell r="C510" t="str">
            <v>техническое обслуживание задвижки Ø 301-500 мм</v>
          </cell>
          <cell r="N510" t="str">
            <v>задвижка</v>
          </cell>
          <cell r="AD510">
            <v>1217.1600000000001</v>
          </cell>
          <cell r="AF510">
            <v>1521.45</v>
          </cell>
        </row>
        <row r="511">
          <cell r="A511">
            <v>510</v>
          </cell>
          <cell r="C511" t="str">
            <v>техническое обслуживание ПКН, ПЗК, КПЗ Ø до 100 мм</v>
          </cell>
          <cell r="N511" t="str">
            <v>клапан</v>
          </cell>
          <cell r="AD511">
            <v>711.62</v>
          </cell>
          <cell r="AF511">
            <v>889.53</v>
          </cell>
        </row>
        <row r="512">
          <cell r="A512">
            <v>511</v>
          </cell>
          <cell r="C512" t="str">
            <v>техническое обслуживание ПКН, ПЗК, КПЗ Ø 101-200 мм</v>
          </cell>
          <cell r="N512" t="str">
            <v>клапан</v>
          </cell>
          <cell r="AD512">
            <v>808.66</v>
          </cell>
          <cell r="AF512">
            <v>1010.83</v>
          </cell>
        </row>
        <row r="513">
          <cell r="A513">
            <v>512</v>
          </cell>
          <cell r="C513" t="str">
            <v>техническое обслуживание ПСК Ø до 100 мм</v>
          </cell>
          <cell r="N513" t="str">
            <v>клапан</v>
          </cell>
          <cell r="AD513">
            <v>600.97</v>
          </cell>
          <cell r="AF513">
            <v>751.21</v>
          </cell>
        </row>
        <row r="514">
          <cell r="A514">
            <v>513</v>
          </cell>
          <cell r="C514" t="str">
            <v>техническое обслуживание регулятора давления типа: РДУК, РДУК-2, РДБК, РДО, REVAL, RMG, VDBF Ø до 100 мм</v>
          </cell>
          <cell r="N514" t="str">
            <v>регулятор</v>
          </cell>
          <cell r="AD514">
            <v>5512.59</v>
          </cell>
          <cell r="AF514">
            <v>6890.74</v>
          </cell>
        </row>
        <row r="515">
          <cell r="A515">
            <v>514</v>
          </cell>
          <cell r="C515" t="str">
            <v>техническое обслуживание регулятора давления типа: РДУК, РДУК-2, РДБК, РДО, REVAL, RMG, VDBF Ø 101-200 мм</v>
          </cell>
          <cell r="N515" t="str">
            <v>регулятор</v>
          </cell>
          <cell r="AD515">
            <v>5722.86</v>
          </cell>
          <cell r="AF515">
            <v>7153.58</v>
          </cell>
        </row>
        <row r="516">
          <cell r="A516">
            <v>515</v>
          </cell>
          <cell r="C516" t="str">
            <v>замену регулятора давления типа: РДУК, РДУК-2, РДБК, РДО, REVAL, RMG, VDBF Ø до 100 мм</v>
          </cell>
          <cell r="N516" t="str">
            <v>регулятор</v>
          </cell>
          <cell r="AD516">
            <v>4338.7299999999996</v>
          </cell>
          <cell r="AF516">
            <v>5423.41</v>
          </cell>
        </row>
        <row r="517">
          <cell r="A517">
            <v>516</v>
          </cell>
          <cell r="C517" t="str">
            <v>замену регулятора давления типа: РДУК, РДУК-2, РДБК, РДО, REVAL, RMG, VDBF с Ø 101-200 мм</v>
          </cell>
          <cell r="N517" t="str">
            <v>регулятор</v>
          </cell>
          <cell r="AD517">
            <v>5531.54</v>
          </cell>
          <cell r="AF517">
            <v>6914.43</v>
          </cell>
        </row>
        <row r="518">
          <cell r="A518">
            <v>517</v>
          </cell>
          <cell r="C518" t="str">
            <v>замену ПКН, ПЗК, КПЗ Ø до 100 мм</v>
          </cell>
          <cell r="N518" t="str">
            <v>клапан</v>
          </cell>
          <cell r="AD518">
            <v>3608.79</v>
          </cell>
          <cell r="AF518">
            <v>4510.99</v>
          </cell>
        </row>
        <row r="519">
          <cell r="A519">
            <v>518</v>
          </cell>
          <cell r="C519" t="str">
            <v>замену ПКН, ПЗК, КПЗ Ø 101-200 мм</v>
          </cell>
          <cell r="N519" t="str">
            <v>клапан</v>
          </cell>
          <cell r="AD519">
            <v>4454.8599999999997</v>
          </cell>
          <cell r="AF519">
            <v>5568.58</v>
          </cell>
        </row>
        <row r="520">
          <cell r="A520">
            <v>519</v>
          </cell>
          <cell r="C520" t="str">
            <v>замену ПСК Ø до 100 мм</v>
          </cell>
          <cell r="N520" t="str">
            <v>клапан</v>
          </cell>
          <cell r="AD520">
            <v>2686.73</v>
          </cell>
          <cell r="AF520">
            <v>3358.41</v>
          </cell>
        </row>
        <row r="521">
          <cell r="A521">
            <v>520</v>
          </cell>
          <cell r="C521" t="str">
            <v>замену пилота регулятора давления типа РДУК, РДУК-2, РДБК, РДО, REVAL, RMG, VDBF</v>
          </cell>
          <cell r="N521" t="str">
            <v>пружина</v>
          </cell>
          <cell r="AD521">
            <v>2032.28</v>
          </cell>
          <cell r="AF521">
            <v>2540.35</v>
          </cell>
        </row>
        <row r="522">
          <cell r="A522">
            <v>521</v>
          </cell>
          <cell r="C522" t="str">
            <v>ремонт СППК Ø до 100 мм</v>
          </cell>
          <cell r="N522" t="str">
            <v>клапан</v>
          </cell>
          <cell r="AD522">
            <v>3846</v>
          </cell>
          <cell r="AF522">
            <v>4807.5</v>
          </cell>
        </row>
        <row r="523">
          <cell r="A523">
            <v>522</v>
          </cell>
          <cell r="C523" t="str">
            <v>ремонт СППК Ø 101-200 мм</v>
          </cell>
          <cell r="N523" t="str">
            <v>клапан</v>
          </cell>
          <cell r="AD523">
            <v>4881.18</v>
          </cell>
          <cell r="AF523">
            <v>6101.48</v>
          </cell>
        </row>
        <row r="524">
          <cell r="A524">
            <v>523</v>
          </cell>
          <cell r="C524" t="str">
            <v>техническое обслуживание СППК Ø до 100 мм</v>
          </cell>
          <cell r="N524" t="str">
            <v>клапан</v>
          </cell>
          <cell r="AD524">
            <v>750.21</v>
          </cell>
          <cell r="AF524">
            <v>937.76</v>
          </cell>
        </row>
        <row r="525">
          <cell r="A525">
            <v>524</v>
          </cell>
          <cell r="C525" t="str">
            <v>техническое обслуживание СППК Ø 101-200 мм</v>
          </cell>
          <cell r="N525" t="str">
            <v>клапан</v>
          </cell>
          <cell r="AD525">
            <v>928.85</v>
          </cell>
          <cell r="AF525">
            <v>1161.06</v>
          </cell>
        </row>
        <row r="526">
          <cell r="A526">
            <v>525</v>
          </cell>
          <cell r="C526" t="str">
            <v>проверку параметров настройки СППК Ø до 100 мм</v>
          </cell>
          <cell r="N526" t="str">
            <v>клапан</v>
          </cell>
          <cell r="AD526">
            <v>959.22</v>
          </cell>
          <cell r="AF526">
            <v>1199.03</v>
          </cell>
        </row>
        <row r="527">
          <cell r="A527">
            <v>526</v>
          </cell>
          <cell r="C527" t="str">
            <v>проверку параметров настройки СППК Ø 101-200 мм</v>
          </cell>
          <cell r="N527" t="str">
            <v>клапан</v>
          </cell>
          <cell r="AD527">
            <v>1004.84</v>
          </cell>
          <cell r="AF527">
            <v>1256.05</v>
          </cell>
        </row>
        <row r="528">
          <cell r="A528">
            <v>527</v>
          </cell>
          <cell r="C528" t="str">
            <v>проведение контрольной опрессовки газового оборудования ГРП при замене газового оборудования и пуске газа</v>
          </cell>
          <cell r="N528" t="str">
            <v>ГРП</v>
          </cell>
          <cell r="AD528">
            <v>1551.14</v>
          </cell>
          <cell r="AF528">
            <v>1938.93</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РП 2015"/>
      <sheetName val="Титул"/>
      <sheetName val="Укрупненка"/>
      <sheetName val="Справочники"/>
    </sheetNames>
    <sheetDataSet>
      <sheetData sheetId="0"/>
      <sheetData sheetId="1"/>
      <sheetData sheetId="2"/>
      <sheetData sheetId="3">
        <row r="1">
          <cell r="C1" t="str">
            <v>1.1.1.1</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ДАННЫЕ"/>
      <sheetName val="СОБ.НУжДЫ"/>
      <sheetName val="ПОТЕРИ"/>
      <sheetName val="ВОДА"/>
      <sheetName val="ЭЛЕКТР"/>
      <sheetName val="ТОПЛИВО"/>
      <sheetName val="ЗАКЛЮЧ"/>
      <sheetName val="поясн.запис."/>
      <sheetName val="ПР.ПР"/>
      <sheetName val="ПРИЛ.1"/>
      <sheetName val="ПРИЛ2"/>
      <sheetName val="ПРИЛ3"/>
      <sheetName val="НОРМЫ"/>
      <sheetName val="TEHSHEET"/>
      <sheetName val="справочники"/>
      <sheetName val="REESTR_MO"/>
      <sheetName val="гр5(о)"/>
      <sheetName val="Расчет тарифного коэф-та"/>
      <sheetName val="индикатор_2014"/>
    </sheetNames>
    <sheetDataSet>
      <sheetData sheetId="0">
        <row r="196">
          <cell r="V196" t="str">
            <v>да</v>
          </cell>
        </row>
        <row r="197">
          <cell r="V197" t="str">
            <v>нет</v>
          </cell>
        </row>
      </sheetData>
      <sheetData sheetId="1"/>
      <sheetData sheetId="2"/>
      <sheetData sheetId="3"/>
      <sheetData sheetId="4"/>
      <sheetData sheetId="5"/>
      <sheetData sheetId="6"/>
      <sheetData sheetId="7"/>
      <sheetData sheetId="8"/>
      <sheetData sheetId="9"/>
      <sheetData sheetId="10"/>
      <sheetData sheetId="11"/>
      <sheetData sheetId="12">
        <row r="28">
          <cell r="A28">
            <v>25</v>
          </cell>
        </row>
        <row r="29">
          <cell r="A29">
            <v>40</v>
          </cell>
        </row>
        <row r="30">
          <cell r="A30">
            <v>50</v>
          </cell>
        </row>
        <row r="31">
          <cell r="A31">
            <v>70</v>
          </cell>
        </row>
        <row r="32">
          <cell r="A32">
            <v>80</v>
          </cell>
        </row>
        <row r="33">
          <cell r="A33">
            <v>100</v>
          </cell>
        </row>
        <row r="34">
          <cell r="A34">
            <v>125</v>
          </cell>
        </row>
        <row r="35">
          <cell r="A35">
            <v>150</v>
          </cell>
        </row>
        <row r="36">
          <cell r="A36">
            <v>175</v>
          </cell>
        </row>
        <row r="37">
          <cell r="A37">
            <v>200</v>
          </cell>
        </row>
        <row r="38">
          <cell r="A38">
            <v>250</v>
          </cell>
        </row>
        <row r="39">
          <cell r="A39">
            <v>300</v>
          </cell>
        </row>
        <row r="40">
          <cell r="A40">
            <v>350</v>
          </cell>
        </row>
        <row r="41">
          <cell r="A41">
            <v>400</v>
          </cell>
        </row>
        <row r="42">
          <cell r="A42">
            <v>450</v>
          </cell>
        </row>
        <row r="43">
          <cell r="A43">
            <v>500</v>
          </cell>
        </row>
        <row r="44">
          <cell r="A44">
            <v>600</v>
          </cell>
        </row>
        <row r="45">
          <cell r="A45">
            <v>700</v>
          </cell>
        </row>
        <row r="46">
          <cell r="A46">
            <v>800</v>
          </cell>
        </row>
        <row r="47">
          <cell r="A47">
            <v>900</v>
          </cell>
        </row>
        <row r="48">
          <cell r="A48">
            <v>1000</v>
          </cell>
        </row>
        <row r="49">
          <cell r="A49">
            <v>1200</v>
          </cell>
        </row>
        <row r="50">
          <cell r="A50">
            <v>1400</v>
          </cell>
        </row>
        <row r="117">
          <cell r="B117" t="str">
            <v>Na-катионирование Сульфоуголь</v>
          </cell>
        </row>
        <row r="118">
          <cell r="B118" t="str">
            <v>Na-катионирование Катионит КУ-2</v>
          </cell>
        </row>
        <row r="119">
          <cell r="B119" t="str">
            <v>Н-катионирование Сульфоуголь</v>
          </cell>
        </row>
        <row r="320">
          <cell r="A320" t="str">
            <v>каменный уголь</v>
          </cell>
        </row>
        <row r="321">
          <cell r="A321" t="str">
            <v>уголь</v>
          </cell>
        </row>
        <row r="322">
          <cell r="A322" t="str">
            <v>газ</v>
          </cell>
        </row>
        <row r="323">
          <cell r="A323" t="str">
            <v>дрова</v>
          </cell>
        </row>
        <row r="324">
          <cell r="A324" t="str">
            <v>мазут</v>
          </cell>
        </row>
        <row r="325">
          <cell r="A325" t="str">
            <v>уголь</v>
          </cell>
        </row>
        <row r="326">
          <cell r="A326" t="str">
            <v>нефть</v>
          </cell>
        </row>
        <row r="327">
          <cell r="A327" t="str">
            <v>электрическая энергия</v>
          </cell>
        </row>
        <row r="332">
          <cell r="H332" t="str">
            <v>подз. с1959-1990</v>
          </cell>
        </row>
        <row r="333">
          <cell r="H333" t="str">
            <v>непр.каналы с1990-1998</v>
          </cell>
        </row>
        <row r="334">
          <cell r="H334" t="str">
            <v>бескан.с1990-1998</v>
          </cell>
        </row>
        <row r="335">
          <cell r="H335" t="str">
            <v>подз1998-2003</v>
          </cell>
        </row>
        <row r="336">
          <cell r="H336" t="str">
            <v>беск.с 2004</v>
          </cell>
        </row>
        <row r="337">
          <cell r="H337" t="str">
            <v xml:space="preserve">канал.с2004 </v>
          </cell>
        </row>
        <row r="381">
          <cell r="A381">
            <v>32</v>
          </cell>
        </row>
        <row r="382">
          <cell r="A382">
            <v>42</v>
          </cell>
        </row>
        <row r="383">
          <cell r="A383">
            <v>49</v>
          </cell>
        </row>
        <row r="384">
          <cell r="A384">
            <v>57</v>
          </cell>
        </row>
        <row r="385">
          <cell r="A385">
            <v>76</v>
          </cell>
        </row>
        <row r="386">
          <cell r="A386">
            <v>82</v>
          </cell>
        </row>
        <row r="387">
          <cell r="A387">
            <v>89</v>
          </cell>
        </row>
        <row r="388">
          <cell r="A388">
            <v>108</v>
          </cell>
        </row>
        <row r="389">
          <cell r="A389">
            <v>133</v>
          </cell>
        </row>
        <row r="390">
          <cell r="A390">
            <v>159</v>
          </cell>
        </row>
        <row r="391">
          <cell r="A391">
            <v>194</v>
          </cell>
        </row>
        <row r="392">
          <cell r="A392">
            <v>219</v>
          </cell>
        </row>
        <row r="393">
          <cell r="A393">
            <v>273</v>
          </cell>
        </row>
        <row r="394">
          <cell r="A394">
            <v>325</v>
          </cell>
        </row>
        <row r="395">
          <cell r="A395">
            <v>377</v>
          </cell>
        </row>
        <row r="396">
          <cell r="A396">
            <v>426</v>
          </cell>
        </row>
        <row r="397">
          <cell r="A397">
            <v>478</v>
          </cell>
        </row>
        <row r="398">
          <cell r="A398">
            <v>529</v>
          </cell>
        </row>
        <row r="399">
          <cell r="A399">
            <v>630</v>
          </cell>
        </row>
        <row r="400">
          <cell r="A400">
            <v>720</v>
          </cell>
        </row>
        <row r="401">
          <cell r="A401">
            <v>820</v>
          </cell>
        </row>
        <row r="402">
          <cell r="A402">
            <v>920</v>
          </cell>
        </row>
        <row r="403">
          <cell r="A403">
            <v>1020</v>
          </cell>
        </row>
        <row r="404">
          <cell r="A404">
            <v>1420</v>
          </cell>
        </row>
      </sheetData>
      <sheetData sheetId="13"/>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ПФ 2003"/>
      <sheetName val="ОПФ 2004"/>
      <sheetName val="ОПФ 2005 (январь)"/>
      <sheetName val="ОПФ 2005 (август)"/>
      <sheetName val="данные"/>
      <sheetName val="Парам"/>
      <sheetName val="фот"/>
      <sheetName val="ТБ"/>
      <sheetName val="числ"/>
      <sheetName val="рабоч"/>
      <sheetName val="Прочие"/>
      <sheetName val="Себест"/>
      <sheetName val="Прибыль"/>
      <sheetName val="Индексы"/>
      <sheetName val="кальк ФЭК"/>
      <sheetName val="НормЧис"/>
      <sheetName val="ЕТС"/>
      <sheetName val="Зона"/>
      <sheetName val="Приб49"/>
      <sheetName val="Смета"/>
      <sheetName val="Аморт"/>
      <sheetName val="Кальк"/>
      <sheetName val="Потери"/>
      <sheetName val="Сод. сети"/>
      <sheetName val="Опл.труда"/>
      <sheetName val="1.1"/>
      <sheetName val="12"/>
      <sheetName val="18.1"/>
      <sheetName val="19.1.1"/>
      <sheetName val="2.1"/>
      <sheetName val="21.1"/>
      <sheetName val="21.2.1"/>
      <sheetName val="7"/>
      <sheetName val="TEHSHEET"/>
      <sheetName val="Лист2"/>
      <sheetName val="Ухтаэнерго 2006"/>
      <sheetName val="Справочники"/>
      <sheetName val="Баланс"/>
    </sheetNames>
    <sheetDataSet>
      <sheetData sheetId="0" refreshError="1"/>
      <sheetData sheetId="1" refreshError="1"/>
      <sheetData sheetId="2" refreshError="1"/>
      <sheetData sheetId="3" refreshError="1"/>
      <sheetData sheetId="4" refreshError="1">
        <row r="171">
          <cell r="A171" t="str">
            <v xml:space="preserve">Параметры </v>
          </cell>
          <cell r="B171" t="str">
            <v xml:space="preserve">I зона </v>
          </cell>
          <cell r="C171" t="str">
            <v>II зона</v>
          </cell>
          <cell r="D171" t="str">
            <v>III зона</v>
          </cell>
          <cell r="E171" t="str">
            <v>IV зона</v>
          </cell>
        </row>
        <row r="172">
          <cell r="A172" t="str">
            <v>Коэффициэнты удорожания и индексы цен.</v>
          </cell>
        </row>
        <row r="173">
          <cell r="A173" t="str">
            <v xml:space="preserve">ИНДЕКС Машиностроение и металлообработка (МБП) </v>
          </cell>
          <cell r="B173">
            <v>1.0549999999999999</v>
          </cell>
          <cell r="C173" t="str">
            <v>х</v>
          </cell>
          <cell r="D173" t="str">
            <v>х</v>
          </cell>
          <cell r="E173" t="str">
            <v>х</v>
          </cell>
        </row>
        <row r="174">
          <cell r="A174" t="str">
            <v>ИНДЕКС Легкая промышленность (Спец.одежда)</v>
          </cell>
          <cell r="B174">
            <v>1.02</v>
          </cell>
          <cell r="C174" t="str">
            <v>х</v>
          </cell>
          <cell r="D174" t="str">
            <v>х</v>
          </cell>
          <cell r="E174" t="str">
            <v>х</v>
          </cell>
        </row>
        <row r="175">
          <cell r="A175" t="str">
            <v>Молоко за вредн.усл.труда (руб./литр)</v>
          </cell>
          <cell r="C175">
            <v>12</v>
          </cell>
        </row>
        <row r="176">
          <cell r="A176" t="str">
            <v>капитальный ремонт</v>
          </cell>
          <cell r="C176">
            <v>2.4491236374393561</v>
          </cell>
        </row>
        <row r="177">
          <cell r="C177" t="str">
            <v xml:space="preserve">Ухта  </v>
          </cell>
        </row>
        <row r="179">
          <cell r="A179" t="str">
            <v>Командировочные расходы</v>
          </cell>
          <cell r="C179">
            <v>4628.8999999999996</v>
          </cell>
        </row>
        <row r="180">
          <cell r="A180" t="str">
            <v>Санитарно-бытовое обслуживание</v>
          </cell>
          <cell r="C180">
            <v>1146.4099999999999</v>
          </cell>
        </row>
        <row r="181">
          <cell r="A181" t="str">
            <v>АДС</v>
          </cell>
        </row>
        <row r="182">
          <cell r="A182" t="str">
            <v>Механизмы</v>
          </cell>
          <cell r="C182">
            <v>352.12</v>
          </cell>
        </row>
        <row r="183">
          <cell r="A183" t="str">
            <v>А/машины</v>
          </cell>
          <cell r="C183">
            <v>274.93</v>
          </cell>
        </row>
        <row r="184">
          <cell r="A184" t="str">
            <v>Служебный легковой автотранспорт</v>
          </cell>
          <cell r="C184">
            <v>155.94</v>
          </cell>
        </row>
        <row r="188">
          <cell r="A188" t="str">
            <v>Тарифы поставщиков</v>
          </cell>
          <cell r="B188" t="str">
            <v>руб.</v>
          </cell>
        </row>
        <row r="189">
          <cell r="A189" t="str">
            <v>Электроэнергия (покупная)</v>
          </cell>
        </row>
        <row r="190">
          <cell r="A190" t="str">
            <v>Электроэнергия (промышл.тариф)</v>
          </cell>
          <cell r="B190">
            <v>1.4992177200000001</v>
          </cell>
          <cell r="C190" t="str">
            <v xml:space="preserve">АЭК "Комиэнерго" </v>
          </cell>
        </row>
        <row r="191">
          <cell r="A191" t="str">
            <v>Отопление</v>
          </cell>
          <cell r="B191">
            <v>460</v>
          </cell>
          <cell r="C191" t="str">
            <v>АЭК "Комиэнерго" с 1.01.05г.</v>
          </cell>
        </row>
        <row r="192">
          <cell r="A192" t="str">
            <v>Горячее водоснабжение</v>
          </cell>
          <cell r="B192">
            <v>11.48</v>
          </cell>
          <cell r="C192" t="str">
            <v>филиал АЭК "Комиэнерго" Ухтинские теплосети с 1.01.05г.</v>
          </cell>
        </row>
        <row r="193">
          <cell r="A193" t="str">
            <v>Холодное водоснабжение</v>
          </cell>
          <cell r="B193">
            <v>11.49</v>
          </cell>
          <cell r="C193" t="str">
            <v>МУП "Ухтаводоканал"</v>
          </cell>
        </row>
        <row r="194">
          <cell r="A194" t="str">
            <v>Канализация</v>
          </cell>
          <cell r="B194">
            <v>11.09</v>
          </cell>
          <cell r="C194" t="str">
            <v xml:space="preserve">МУП "Ухтаводоканал" </v>
          </cell>
        </row>
        <row r="195">
          <cell r="A195" t="str">
            <v>Телефон</v>
          </cell>
          <cell r="B195">
            <v>250</v>
          </cell>
          <cell r="C195" t="str">
            <v xml:space="preserve">ОАО "Связь" </v>
          </cell>
        </row>
        <row r="196">
          <cell r="A196" t="str">
            <v>Радио</v>
          </cell>
          <cell r="B196">
            <v>20</v>
          </cell>
          <cell r="C196" t="str">
            <v xml:space="preserve">ОАО "Связь" </v>
          </cell>
        </row>
        <row r="197">
          <cell r="A197" t="str">
            <v>Канцелярские товары</v>
          </cell>
          <cell r="B197">
            <v>7.88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становка"/>
      <sheetName val="тарифные_ставки_водителей"/>
      <sheetName val="2015_ИТОГО_8_12_10_25"/>
      <sheetName val="стажевый_список"/>
      <sheetName val="стажевые_свод"/>
      <sheetName val="аренда"/>
      <sheetName val="мед_осмотр"/>
      <sheetName val="канцтовары"/>
      <sheetName val="охрана_труда"/>
      <sheetName val="повышение_кваллификации"/>
      <sheetName val="распределение_здания"/>
      <sheetName val="содержание_здания_контора"/>
      <sheetName val="содержание_здания_дс"/>
      <sheetName val="электроэнергия"/>
      <sheetName val="льготный_проезд_2015"/>
      <sheetName val="льготный_проезд"/>
      <sheetName val="командировка_стоимость_поездки"/>
      <sheetName val="2014_10_факт"/>
      <sheetName val="2013_факт"/>
      <sheetName val="расшифровка_прочие_2014"/>
      <sheetName val="приложение"/>
      <sheetName val="Бобр др Нч"/>
      <sheetName val="Ивд др Нч"/>
      <sheetName val="Каз др Нч"/>
      <sheetName val="Карп др Нч"/>
      <sheetName val="Комс др Нч"/>
      <sheetName val="Люг др Нч"/>
      <sheetName val="Над др Нч"/>
      <sheetName val="Нтур др Нч"/>
      <sheetName val="Нур др Нч"/>
      <sheetName val="Ныд др Нч"/>
      <sheetName val="Окт др Нч"/>
      <sheetName val="Панг др Нч"/>
      <sheetName val="Пел др Нч"/>
      <sheetName val="Пер др Нч"/>
      <sheetName val="Приоз др Нч"/>
      <sheetName val="Прхет др Нч"/>
      <sheetName val="Пунг др Нч"/>
      <sheetName val="Сор др Нч"/>
      <sheetName val="Сосн др Нч"/>
      <sheetName val="Сосьв др Нч"/>
      <sheetName val="Таеж др Нч"/>
      <sheetName val="Ур др Нч"/>
      <sheetName val="Яг др Нч"/>
      <sheetName val="Ямб др Нч"/>
    </sheetNames>
    <sheetDataSet>
      <sheetData sheetId="0" refreshError="1"/>
      <sheetData sheetId="1" refreshError="1"/>
      <sheetData sheetId="2"/>
      <sheetData sheetId="3" refreshError="1"/>
      <sheetData sheetId="4" refreshError="1"/>
      <sheetData sheetId="5" refreshError="1"/>
      <sheetData sheetId="6">
        <row r="16">
          <cell r="A16" t="str">
            <v>Исполнитель: А.В. Гусева, телефон 37-8-81</v>
          </cell>
        </row>
      </sheetData>
      <sheetData sheetId="7" refreshError="1"/>
      <sheetData sheetId="8"/>
      <sheetData sheetId="9"/>
      <sheetData sheetId="10"/>
      <sheetData sheetId="11"/>
      <sheetData sheetId="12"/>
      <sheetData sheetId="13"/>
      <sheetData sheetId="14" refreshError="1"/>
      <sheetData sheetId="15" refreshError="1"/>
      <sheetData sheetId="16" refreshError="1"/>
      <sheetData sheetId="17"/>
      <sheetData sheetId="18">
        <row r="17">
          <cell r="F17">
            <v>416719.27999999997</v>
          </cell>
        </row>
      </sheetData>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
      <sheetName val="Тарифы"/>
      <sheetName val="ТН"/>
      <sheetName val="Расчет"/>
      <sheetName val="Аннуитет"/>
      <sheetName val="Начисления"/>
      <sheetName val="Структура расчета ЛП"/>
      <sheetName val="Начисление ЛП"/>
      <sheetName val="АФХД"/>
      <sheetName val="ОГО и КК"/>
      <sheetName val="#платежи"/>
      <sheetName val="#начисления"/>
      <sheetName val="Имена"/>
      <sheetName val="11"/>
      <sheetName val="14"/>
      <sheetName val="18.1"/>
      <sheetName val="18.2"/>
      <sheetName val="2.1"/>
      <sheetName val="6"/>
      <sheetName val="Заголовок"/>
      <sheetName val="TEHSHEET"/>
      <sheetName val="16"/>
      <sheetName val="17"/>
      <sheetName val="4"/>
      <sheetName val="5"/>
      <sheetName val="Ф-1 (для АО-энерго)"/>
      <sheetName val="Ф-2 (для АО-энерго)"/>
      <sheetName val="перекрестка"/>
      <sheetName val="vec"/>
      <sheetName val="Титульный"/>
      <sheetName val="Справочники"/>
      <sheetName val="28"/>
      <sheetName val="29"/>
      <sheetName val="20"/>
      <sheetName val="21"/>
      <sheetName val="23"/>
      <sheetName val="25"/>
      <sheetName val="26"/>
      <sheetName val="27"/>
      <sheetName val="19"/>
      <sheetName val="22"/>
      <sheetName val="24"/>
      <sheetName val="1.1"/>
      <sheetName val="12"/>
      <sheetName val="19.1.1"/>
      <sheetName val="21.1"/>
      <sheetName val="21.2.1"/>
      <sheetName val="7"/>
    </sheetNames>
    <sheetDataSet>
      <sheetData sheetId="0"/>
      <sheetData sheetId="1"/>
      <sheetData sheetId="2"/>
      <sheetData sheetId="3">
        <row r="2">
          <cell r="D2">
            <v>39792</v>
          </cell>
        </row>
        <row r="37">
          <cell r="D37">
            <v>11340</v>
          </cell>
        </row>
        <row r="40">
          <cell r="C40">
            <v>15</v>
          </cell>
          <cell r="D40">
            <v>180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язь"/>
      <sheetName val="тарифы"/>
      <sheetName val="Зона"/>
      <sheetName val="разр"/>
      <sheetName val="етс"/>
      <sheetName val="Парам (2)"/>
      <sheetName val="инд-вода"/>
      <sheetName val="МашЧас"/>
      <sheetName val="Ремонт"/>
      <sheetName val="нраб"/>
      <sheetName val="5"/>
      <sheetName val="6"/>
      <sheetName val="23"/>
      <sheetName val="1.1"/>
      <sheetName val="12"/>
      <sheetName val="18.1"/>
      <sheetName val="19.1.1"/>
      <sheetName val="2.1"/>
      <sheetName val="21.1"/>
      <sheetName val="21.2.1"/>
      <sheetName val="7"/>
      <sheetName val="прогноз_1"/>
      <sheetName val="Лист2"/>
      <sheetName val="11"/>
      <sheetName val="14"/>
      <sheetName val="18.2"/>
      <sheetName val="Заголовок"/>
    </sheetNames>
    <sheetDataSet>
      <sheetData sheetId="0" refreshError="1"/>
      <sheetData sheetId="1" refreshError="1">
        <row r="40">
          <cell r="B40" t="str">
            <v>МУП "Жилищно-коммунальное хозяйство п.Лемтыбож"</v>
          </cell>
          <cell r="C40">
            <v>0</v>
          </cell>
          <cell r="D40">
            <v>0</v>
          </cell>
          <cell r="E40">
            <v>0</v>
          </cell>
        </row>
        <row r="127">
          <cell r="B127" t="str">
            <v>СПК "Койгородок" (бывш.колхоз и молзавод)</v>
          </cell>
          <cell r="C127">
            <v>0</v>
          </cell>
          <cell r="D127">
            <v>0</v>
          </cell>
          <cell r="E127">
            <v>0</v>
          </cell>
        </row>
        <row r="128">
          <cell r="B128" t="str">
            <v>МУП "Койгородский молочный завод"</v>
          </cell>
          <cell r="C128">
            <v>0</v>
          </cell>
          <cell r="D128">
            <v>0</v>
          </cell>
          <cell r="E128">
            <v>0</v>
          </cell>
        </row>
        <row r="129">
          <cell r="B129" t="str">
            <v>МУП "Койгородский хлебозавод"</v>
          </cell>
          <cell r="C129">
            <v>0</v>
          </cell>
          <cell r="D129">
            <v>0</v>
          </cell>
          <cell r="E129">
            <v>0</v>
          </cell>
        </row>
        <row r="130">
          <cell r="B130" t="str">
            <v>ООО "Койгородская передвижная механизированная колонна"</v>
          </cell>
          <cell r="C130">
            <v>0</v>
          </cell>
          <cell r="D130">
            <v>0</v>
          </cell>
          <cell r="E130">
            <v>0</v>
          </cell>
        </row>
        <row r="131">
          <cell r="B131">
            <v>0</v>
          </cell>
          <cell r="C131">
            <v>0</v>
          </cell>
          <cell r="D131">
            <v>0</v>
          </cell>
          <cell r="E131">
            <v>0</v>
          </cell>
        </row>
        <row r="133">
          <cell r="B133" t="str">
            <v>печное</v>
          </cell>
          <cell r="C133">
            <v>0</v>
          </cell>
          <cell r="D133">
            <v>0</v>
          </cell>
          <cell r="E133">
            <v>0</v>
          </cell>
        </row>
        <row r="134">
          <cell r="B134" t="str">
            <v>СП "Теплосеть" УМП Печоражилкомхоз" (передача) город</v>
          </cell>
          <cell r="C134">
            <v>0</v>
          </cell>
          <cell r="D134">
            <v>0</v>
          </cell>
          <cell r="E134">
            <v>0</v>
          </cell>
        </row>
        <row r="135">
          <cell r="B135" t="str">
            <v>М-222/25</v>
          </cell>
          <cell r="C135">
            <v>0</v>
          </cell>
          <cell r="D135">
            <v>0</v>
          </cell>
          <cell r="E135">
            <v>0</v>
          </cell>
        </row>
        <row r="136">
          <cell r="B136" t="str">
            <v>СП "Теплосеть" УМП Печоражилкомхоз" (город)</v>
          </cell>
          <cell r="C136">
            <v>0</v>
          </cell>
          <cell r="D136">
            <v>0</v>
          </cell>
          <cell r="E136">
            <v>0</v>
          </cell>
        </row>
        <row r="137">
          <cell r="B137" t="str">
            <v>СП "Райжилкомхоз" УМП Печоражилкомхоз" (деревни)</v>
          </cell>
          <cell r="C137">
            <v>0</v>
          </cell>
          <cell r="D137">
            <v>0</v>
          </cell>
          <cell r="E137">
            <v>0</v>
          </cell>
        </row>
        <row r="138">
          <cell r="B138" t="str">
            <v>ОАО "Печорский речной порт"</v>
          </cell>
          <cell r="C138">
            <v>0</v>
          </cell>
          <cell r="D138">
            <v>0</v>
          </cell>
          <cell r="E138">
            <v>0</v>
          </cell>
        </row>
        <row r="139">
          <cell r="B139" t="str">
            <v>ООО "Печортрансстрой"</v>
          </cell>
          <cell r="C139">
            <v>0</v>
          </cell>
          <cell r="D139">
            <v>0</v>
          </cell>
          <cell r="E139">
            <v>0</v>
          </cell>
        </row>
      </sheetData>
      <sheetData sheetId="2" refreshError="1"/>
      <sheetData sheetId="3" refreshError="1"/>
      <sheetData sheetId="4" refreshError="1">
        <row r="5">
          <cell r="C5">
            <v>1</v>
          </cell>
          <cell r="D5">
            <v>2</v>
          </cell>
          <cell r="E5">
            <v>3</v>
          </cell>
          <cell r="F5">
            <v>4</v>
          </cell>
          <cell r="G5">
            <v>5</v>
          </cell>
          <cell r="H5">
            <v>6</v>
          </cell>
          <cell r="I5">
            <v>7</v>
          </cell>
          <cell r="J5">
            <v>8</v>
          </cell>
          <cell r="K5">
            <v>9</v>
          </cell>
          <cell r="L5">
            <v>10</v>
          </cell>
          <cell r="M5">
            <v>11</v>
          </cell>
          <cell r="N5">
            <v>12</v>
          </cell>
          <cell r="O5">
            <v>13</v>
          </cell>
          <cell r="P5">
            <v>14</v>
          </cell>
          <cell r="Q5">
            <v>15</v>
          </cell>
          <cell r="R5">
            <v>16</v>
          </cell>
          <cell r="S5">
            <v>17</v>
          </cell>
          <cell r="T5">
            <v>18</v>
          </cell>
        </row>
        <row r="7">
          <cell r="B7">
            <v>1</v>
          </cell>
          <cell r="C7">
            <v>1</v>
          </cell>
          <cell r="D7">
            <v>1.36</v>
          </cell>
          <cell r="E7">
            <v>1.59</v>
          </cell>
          <cell r="F7">
            <v>1.73</v>
          </cell>
          <cell r="G7">
            <v>1.82</v>
          </cell>
          <cell r="H7">
            <v>2</v>
          </cell>
          <cell r="I7">
            <v>2.27</v>
          </cell>
          <cell r="J7">
            <v>2.54</v>
          </cell>
          <cell r="K7">
            <v>2.62</v>
          </cell>
          <cell r="L7">
            <v>2.69</v>
          </cell>
          <cell r="M7">
            <v>2.78</v>
          </cell>
          <cell r="N7">
            <v>2.86</v>
          </cell>
          <cell r="O7">
            <v>2.94</v>
          </cell>
          <cell r="P7">
            <v>3.03</v>
          </cell>
          <cell r="Q7">
            <v>3.12</v>
          </cell>
          <cell r="R7">
            <v>3.22</v>
          </cell>
          <cell r="S7">
            <v>3.31</v>
          </cell>
          <cell r="T7">
            <v>3.41</v>
          </cell>
        </row>
        <row r="8">
          <cell r="B8">
            <v>61</v>
          </cell>
          <cell r="C8">
            <v>1</v>
          </cell>
          <cell r="D8">
            <v>1.36</v>
          </cell>
          <cell r="E8">
            <v>1.59</v>
          </cell>
          <cell r="F8">
            <v>1.73</v>
          </cell>
          <cell r="G8">
            <v>1.82</v>
          </cell>
          <cell r="H8">
            <v>2</v>
          </cell>
          <cell r="I8">
            <v>2.27</v>
          </cell>
          <cell r="J8">
            <v>2.54</v>
          </cell>
          <cell r="K8">
            <v>2.64</v>
          </cell>
          <cell r="L8">
            <v>2.74</v>
          </cell>
          <cell r="M8">
            <v>2.86</v>
          </cell>
          <cell r="N8">
            <v>2.97</v>
          </cell>
          <cell r="O8">
            <v>3.09</v>
          </cell>
          <cell r="P8">
            <v>3.21</v>
          </cell>
          <cell r="Q8">
            <v>3.34</v>
          </cell>
          <cell r="R8">
            <v>3.47</v>
          </cell>
          <cell r="S8">
            <v>3.62</v>
          </cell>
          <cell r="T8">
            <v>3.75</v>
          </cell>
        </row>
        <row r="9">
          <cell r="B9">
            <v>101</v>
          </cell>
          <cell r="C9">
            <v>1</v>
          </cell>
          <cell r="D9">
            <v>1.36</v>
          </cell>
          <cell r="E9">
            <v>1.59</v>
          </cell>
          <cell r="F9">
            <v>1.73</v>
          </cell>
          <cell r="G9">
            <v>1.82</v>
          </cell>
          <cell r="H9">
            <v>2</v>
          </cell>
          <cell r="I9">
            <v>2.27</v>
          </cell>
          <cell r="J9">
            <v>2.54</v>
          </cell>
          <cell r="K9">
            <v>2.67</v>
          </cell>
          <cell r="L9">
            <v>2.8</v>
          </cell>
          <cell r="M9">
            <v>2.94</v>
          </cell>
          <cell r="N9">
            <v>3.08</v>
          </cell>
          <cell r="O9">
            <v>3.24</v>
          </cell>
          <cell r="P9">
            <v>3.4</v>
          </cell>
          <cell r="Q9">
            <v>3.57</v>
          </cell>
          <cell r="R9">
            <v>3.75</v>
          </cell>
          <cell r="S9">
            <v>3.94</v>
          </cell>
          <cell r="T9">
            <v>4.13</v>
          </cell>
        </row>
        <row r="10">
          <cell r="B10">
            <v>201</v>
          </cell>
          <cell r="C10">
            <v>1</v>
          </cell>
          <cell r="D10">
            <v>1.36</v>
          </cell>
          <cell r="E10">
            <v>1.59</v>
          </cell>
          <cell r="F10">
            <v>1.73</v>
          </cell>
          <cell r="G10">
            <v>1.82</v>
          </cell>
          <cell r="H10">
            <v>2</v>
          </cell>
          <cell r="I10">
            <v>2.27</v>
          </cell>
          <cell r="J10">
            <v>2.54</v>
          </cell>
          <cell r="K10">
            <v>2.69</v>
          </cell>
          <cell r="L10">
            <v>2.85</v>
          </cell>
          <cell r="M10">
            <v>3.03</v>
          </cell>
          <cell r="N10">
            <v>3.21</v>
          </cell>
          <cell r="O10">
            <v>3.4</v>
          </cell>
          <cell r="P10">
            <v>3.6</v>
          </cell>
          <cell r="Q10">
            <v>3.82</v>
          </cell>
          <cell r="R10">
            <v>4.05</v>
          </cell>
          <cell r="S10">
            <v>4.29</v>
          </cell>
          <cell r="T10">
            <v>4.54</v>
          </cell>
        </row>
        <row r="11">
          <cell r="B11">
            <v>301</v>
          </cell>
          <cell r="C11">
            <v>1</v>
          </cell>
          <cell r="D11">
            <v>1.36</v>
          </cell>
          <cell r="E11">
            <v>1.59</v>
          </cell>
          <cell r="F11">
            <v>1.73</v>
          </cell>
          <cell r="G11">
            <v>1.82</v>
          </cell>
          <cell r="H11">
            <v>2</v>
          </cell>
          <cell r="I11">
            <v>2.27</v>
          </cell>
          <cell r="J11">
            <v>2.54</v>
          </cell>
          <cell r="K11">
            <v>2.72</v>
          </cell>
          <cell r="L11">
            <v>2.91</v>
          </cell>
          <cell r="M11">
            <v>3.11</v>
          </cell>
          <cell r="N11">
            <v>3.33</v>
          </cell>
          <cell r="O11">
            <v>3.56</v>
          </cell>
          <cell r="P11">
            <v>3.81</v>
          </cell>
          <cell r="Q11">
            <v>4.08</v>
          </cell>
          <cell r="R11">
            <v>4.3600000000000003</v>
          </cell>
          <cell r="S11">
            <v>4.67</v>
          </cell>
          <cell r="T11">
            <v>4.99</v>
          </cell>
        </row>
        <row r="12">
          <cell r="B12">
            <v>501</v>
          </cell>
          <cell r="C12">
            <v>1</v>
          </cell>
          <cell r="D12">
            <v>1.36</v>
          </cell>
          <cell r="E12">
            <v>1.59</v>
          </cell>
          <cell r="F12">
            <v>1.73</v>
          </cell>
          <cell r="G12">
            <v>1.82</v>
          </cell>
          <cell r="H12">
            <v>2</v>
          </cell>
          <cell r="I12">
            <v>2.27</v>
          </cell>
          <cell r="J12">
            <v>2.54</v>
          </cell>
          <cell r="K12">
            <v>2.77</v>
          </cell>
          <cell r="L12">
            <v>3.02</v>
          </cell>
          <cell r="M12">
            <v>3.29</v>
          </cell>
          <cell r="N12">
            <v>3.59</v>
          </cell>
          <cell r="O12">
            <v>3.91</v>
          </cell>
          <cell r="P12">
            <v>4.26</v>
          </cell>
          <cell r="Q12">
            <v>4.6399999999999997</v>
          </cell>
          <cell r="R12">
            <v>5.0599999999999996</v>
          </cell>
          <cell r="S12">
            <v>5.52</v>
          </cell>
          <cell r="T12">
            <v>6.01</v>
          </cell>
        </row>
        <row r="13">
          <cell r="B13">
            <v>1001</v>
          </cell>
          <cell r="C13">
            <v>1</v>
          </cell>
          <cell r="D13">
            <v>1.36</v>
          </cell>
          <cell r="E13">
            <v>1.59</v>
          </cell>
          <cell r="F13">
            <v>1.73</v>
          </cell>
          <cell r="G13">
            <v>1.82</v>
          </cell>
          <cell r="H13">
            <v>2</v>
          </cell>
          <cell r="I13">
            <v>2.27</v>
          </cell>
          <cell r="J13">
            <v>2.54</v>
          </cell>
          <cell r="K13">
            <v>2.82</v>
          </cell>
          <cell r="L13">
            <v>3.13</v>
          </cell>
          <cell r="M13">
            <v>3.47</v>
          </cell>
          <cell r="N13">
            <v>3.86</v>
          </cell>
          <cell r="O13">
            <v>4.28</v>
          </cell>
          <cell r="P13">
            <v>4.75</v>
          </cell>
          <cell r="Q13">
            <v>5.27</v>
          </cell>
          <cell r="R13">
            <v>5.85</v>
          </cell>
          <cell r="S13">
            <v>6.5</v>
          </cell>
          <cell r="T13">
            <v>7.21</v>
          </cell>
        </row>
        <row r="14">
          <cell r="B14">
            <v>1501</v>
          </cell>
          <cell r="C14">
            <v>1</v>
          </cell>
          <cell r="D14">
            <v>1.36</v>
          </cell>
          <cell r="E14">
            <v>1.59</v>
          </cell>
          <cell r="F14">
            <v>1.73</v>
          </cell>
          <cell r="G14">
            <v>1.82</v>
          </cell>
          <cell r="H14">
            <v>2</v>
          </cell>
          <cell r="I14">
            <v>2.27</v>
          </cell>
          <cell r="J14">
            <v>2.54</v>
          </cell>
          <cell r="K14">
            <v>2.91</v>
          </cell>
          <cell r="L14">
            <v>3.27</v>
          </cell>
          <cell r="M14">
            <v>3.68</v>
          </cell>
          <cell r="N14">
            <v>4.18</v>
          </cell>
          <cell r="O14">
            <v>4.7300000000000004</v>
          </cell>
          <cell r="P14">
            <v>5.32</v>
          </cell>
          <cell r="Q14">
            <v>6</v>
          </cell>
          <cell r="R14">
            <v>6.68</v>
          </cell>
          <cell r="S14">
            <v>7.41</v>
          </cell>
          <cell r="T14">
            <v>8.23</v>
          </cell>
        </row>
      </sheetData>
      <sheetData sheetId="5" refreshError="1">
        <row r="5">
          <cell r="B5" t="str">
            <v>Минимальный размер оплаты труда</v>
          </cell>
          <cell r="C5" t="str">
            <v>руб</v>
          </cell>
        </row>
        <row r="6">
          <cell r="B6" t="str">
            <v>I.Дополнительная зарплата.</v>
          </cell>
          <cell r="D6" t="str">
            <v>Всего</v>
          </cell>
        </row>
        <row r="7">
          <cell r="B7" t="str">
            <v xml:space="preserve">Прочая дополнительная заработная плата </v>
          </cell>
          <cell r="C7" t="str">
            <v>% к основной</v>
          </cell>
          <cell r="D7">
            <v>1.0999999999999999E-2</v>
          </cell>
        </row>
        <row r="8">
          <cell r="B8" t="str">
            <v xml:space="preserve">Доплаты за работу в вечернее время </v>
          </cell>
          <cell r="D8">
            <v>0</v>
          </cell>
        </row>
        <row r="9">
          <cell r="B9" t="str">
            <v xml:space="preserve">Доплаты за работу в ночное время </v>
          </cell>
          <cell r="D9">
            <v>0.4</v>
          </cell>
        </row>
        <row r="10">
          <cell r="B10" t="str">
            <v xml:space="preserve">Размер премиальных к основной зарплате  </v>
          </cell>
          <cell r="D10">
            <v>0.4</v>
          </cell>
        </row>
        <row r="11">
          <cell r="B11" t="str">
            <v>Выплаты по итогам работы за год</v>
          </cell>
          <cell r="D11">
            <v>0</v>
          </cell>
        </row>
        <row r="12">
          <cell r="B12" t="str">
            <v>Вознаграждение за выслугу лет</v>
          </cell>
          <cell r="D12">
            <v>0</v>
          </cell>
        </row>
        <row r="13">
          <cell r="B13" t="str">
            <v>III.Отчисления в социальные фонды</v>
          </cell>
        </row>
        <row r="14">
          <cell r="B14" t="str">
            <v>1.1.Фонд социального страхования</v>
          </cell>
          <cell r="C14" t="str">
            <v>% к фонду заработной платы</v>
          </cell>
          <cell r="D14">
            <v>0.04</v>
          </cell>
        </row>
        <row r="15">
          <cell r="B15" t="str">
            <v>1.2.Пенсионный фонд</v>
          </cell>
          <cell r="D15">
            <v>0.28000000000000003</v>
          </cell>
        </row>
        <row r="16">
          <cell r="B16" t="str">
            <v>1.3.Фонд обязательного медицинского страхования</v>
          </cell>
          <cell r="D16">
            <v>3.5999999999999997E-2</v>
          </cell>
        </row>
        <row r="17">
          <cell r="B17" t="str">
            <v>1.4.Страховой тариф</v>
          </cell>
          <cell r="D17">
            <v>3.0000000000000001E-3</v>
          </cell>
        </row>
        <row r="18">
          <cell r="B18" t="str">
            <v>Итого:</v>
          </cell>
          <cell r="D18">
            <v>0.35899999999999999</v>
          </cell>
        </row>
        <row r="19">
          <cell r="B19" t="str">
            <v>IV.Ставки основных налогов.</v>
          </cell>
        </row>
        <row r="20">
          <cell r="B20" t="str">
            <v>4.1.Налог на пользователей автодорог.</v>
          </cell>
          <cell r="C20" t="str">
            <v>% к себестоимости услуги</v>
          </cell>
          <cell r="D20">
            <v>0</v>
          </cell>
        </row>
        <row r="21">
          <cell r="B21" t="str">
            <v>4.2.</v>
          </cell>
        </row>
        <row r="22">
          <cell r="B22" t="str">
            <v>4.3.НДС (Налог на доб.ст-ть)</v>
          </cell>
          <cell r="D22">
            <v>0.18</v>
          </cell>
        </row>
        <row r="23">
          <cell r="B23" t="str">
            <v>Отчисления на подготовку кадров</v>
          </cell>
          <cell r="D23">
            <v>0</v>
          </cell>
        </row>
        <row r="24">
          <cell r="B24" t="str">
            <v>V.РЕНТАБЕЛЬНОСТЬ</v>
          </cell>
          <cell r="D24">
            <v>0.09</v>
          </cell>
        </row>
        <row r="25">
          <cell r="B25" t="str">
            <v>V.I..РЕНТАБЕЛЬНОСТЬ на сторонние организации</v>
          </cell>
          <cell r="D25">
            <v>0.03</v>
          </cell>
        </row>
        <row r="26">
          <cell r="B26" t="str">
            <v>III.Баланс рабочего времени</v>
          </cell>
        </row>
        <row r="27">
          <cell r="B27" t="str">
            <v>Количество календарных дней в расчетном году</v>
          </cell>
          <cell r="C27" t="str">
            <v>год</v>
          </cell>
          <cell r="D27">
            <v>2004</v>
          </cell>
        </row>
        <row r="28">
          <cell r="B28" t="str">
            <v>Всего</v>
          </cell>
          <cell r="C28" t="str">
            <v>дней/год</v>
          </cell>
          <cell r="D28">
            <v>366</v>
          </cell>
        </row>
        <row r="29">
          <cell r="B29" t="str">
            <v>Выходных</v>
          </cell>
          <cell r="C29" t="str">
            <v>дней/год</v>
          </cell>
          <cell r="D29">
            <v>107</v>
          </cell>
        </row>
        <row r="30">
          <cell r="B30" t="str">
            <v xml:space="preserve">Праздничных </v>
          </cell>
          <cell r="C30" t="str">
            <v>дней/год</v>
          </cell>
          <cell r="D30">
            <v>8</v>
          </cell>
        </row>
        <row r="31">
          <cell r="B31" t="str">
            <v>Рабочих</v>
          </cell>
          <cell r="C31" t="str">
            <v>дней/год</v>
          </cell>
          <cell r="D31">
            <v>251</v>
          </cell>
        </row>
        <row r="32">
          <cell r="B32" t="str">
            <v>3.1.К-во часов работы в день</v>
          </cell>
          <cell r="C32" t="str">
            <v>час/день</v>
          </cell>
          <cell r="D32">
            <v>8</v>
          </cell>
        </row>
        <row r="34">
          <cell r="B34" t="str">
            <v>Балланс рабочего времени</v>
          </cell>
          <cell r="D34" t="str">
            <v>мужчины</v>
          </cell>
          <cell r="E34" t="str">
            <v>женщины</v>
          </cell>
        </row>
        <row r="35">
          <cell r="B35" t="str">
            <v>Баланс рабочего времени по производственному календарю на расчетный год</v>
          </cell>
          <cell r="C35" t="str">
            <v>час/месяц</v>
          </cell>
          <cell r="D35">
            <v>167</v>
          </cell>
          <cell r="E35">
            <v>150.19999999999999</v>
          </cell>
        </row>
      </sheetData>
      <sheetData sheetId="6" refreshError="1">
        <row r="2">
          <cell r="B2" t="str">
            <v xml:space="preserve">Параметры </v>
          </cell>
          <cell r="D2" t="str">
            <v>Уровень цен</v>
          </cell>
          <cell r="E2" t="str">
            <v xml:space="preserve">I зона </v>
          </cell>
          <cell r="F2" t="str">
            <v>II зона</v>
          </cell>
          <cell r="G2" t="str">
            <v>III зона</v>
          </cell>
          <cell r="H2" t="str">
            <v>IV зона</v>
          </cell>
          <cell r="I2" t="str">
            <v>V зона</v>
          </cell>
          <cell r="K2" t="str">
            <v xml:space="preserve">I зона </v>
          </cell>
          <cell r="L2" t="str">
            <v>II зона</v>
          </cell>
          <cell r="M2" t="str">
            <v>III зона</v>
          </cell>
          <cell r="N2" t="str">
            <v>IV зона</v>
          </cell>
          <cell r="O2" t="str">
            <v>V зона</v>
          </cell>
        </row>
        <row r="3">
          <cell r="E3">
            <v>1</v>
          </cell>
          <cell r="F3">
            <v>2</v>
          </cell>
          <cell r="G3">
            <v>3</v>
          </cell>
          <cell r="H3">
            <v>4</v>
          </cell>
          <cell r="I3">
            <v>5</v>
          </cell>
          <cell r="K3">
            <v>1</v>
          </cell>
          <cell r="L3">
            <v>2</v>
          </cell>
          <cell r="M3">
            <v>3</v>
          </cell>
          <cell r="N3">
            <v>4</v>
          </cell>
          <cell r="O3">
            <v>5</v>
          </cell>
        </row>
        <row r="4">
          <cell r="B4" t="str">
            <v xml:space="preserve">ИНДЕКС Машиностроение и металлообработка (МБП) </v>
          </cell>
          <cell r="E4">
            <v>1.0001</v>
          </cell>
          <cell r="F4" t="str">
            <v>х</v>
          </cell>
          <cell r="G4" t="str">
            <v>х</v>
          </cell>
          <cell r="H4" t="str">
            <v>х</v>
          </cell>
          <cell r="I4" t="str">
            <v>х</v>
          </cell>
          <cell r="K4">
            <v>1.0001</v>
          </cell>
          <cell r="L4" t="str">
            <v>х</v>
          </cell>
          <cell r="M4" t="str">
            <v>х</v>
          </cell>
          <cell r="N4" t="str">
            <v>х</v>
          </cell>
          <cell r="O4" t="str">
            <v>х</v>
          </cell>
        </row>
        <row r="5">
          <cell r="B5" t="str">
            <v>ИНДЕКС Легкая промышленность (Спец.одежда)</v>
          </cell>
          <cell r="E5">
            <v>1.0001</v>
          </cell>
          <cell r="F5" t="str">
            <v>х</v>
          </cell>
          <cell r="G5" t="str">
            <v>х</v>
          </cell>
          <cell r="H5" t="str">
            <v>х</v>
          </cell>
          <cell r="I5" t="str">
            <v>х</v>
          </cell>
          <cell r="K5">
            <v>1.0001</v>
          </cell>
          <cell r="L5" t="str">
            <v>х</v>
          </cell>
          <cell r="M5" t="str">
            <v>х</v>
          </cell>
          <cell r="N5" t="str">
            <v>х</v>
          </cell>
          <cell r="O5" t="str">
            <v>х</v>
          </cell>
        </row>
        <row r="6">
          <cell r="B6" t="str">
            <v>Молоко за вредн.усл.труда (руб./литр)</v>
          </cell>
          <cell r="E6">
            <v>12</v>
          </cell>
          <cell r="F6">
            <v>12</v>
          </cell>
          <cell r="G6">
            <v>14</v>
          </cell>
          <cell r="H6">
            <v>15</v>
          </cell>
          <cell r="I6">
            <v>15</v>
          </cell>
          <cell r="K6">
            <v>12</v>
          </cell>
          <cell r="L6">
            <v>12</v>
          </cell>
          <cell r="M6">
            <v>14</v>
          </cell>
          <cell r="N6">
            <v>15</v>
          </cell>
          <cell r="O6">
            <v>15</v>
          </cell>
        </row>
        <row r="8">
          <cell r="B8" t="str">
            <v>Стоимость медицинского осмотра</v>
          </cell>
        </row>
        <row r="9">
          <cell r="B9" t="str">
            <v>Командировочные расходы</v>
          </cell>
          <cell r="E9">
            <v>3094.4</v>
          </cell>
          <cell r="F9">
            <v>4018.2</v>
          </cell>
          <cell r="G9">
            <v>4827.72</v>
          </cell>
          <cell r="H9">
            <v>5584.56</v>
          </cell>
          <cell r="I9">
            <v>5584.56</v>
          </cell>
          <cell r="K9">
            <v>3094.4</v>
          </cell>
          <cell r="L9">
            <v>4018.2</v>
          </cell>
          <cell r="M9">
            <v>4827.72</v>
          </cell>
          <cell r="N9">
            <v>5584.56</v>
          </cell>
          <cell r="O9">
            <v>5584.56</v>
          </cell>
        </row>
        <row r="10">
          <cell r="B10" t="str">
            <v>Поправочный климатический коэф-т/техники</v>
          </cell>
          <cell r="E10">
            <v>1.4</v>
          </cell>
          <cell r="F10">
            <v>1.6</v>
          </cell>
          <cell r="G10">
            <v>1.8</v>
          </cell>
          <cell r="H10">
            <v>2</v>
          </cell>
          <cell r="I10">
            <v>2</v>
          </cell>
          <cell r="K10">
            <v>1.4</v>
          </cell>
          <cell r="L10">
            <v>1.6</v>
          </cell>
          <cell r="M10">
            <v>1.8</v>
          </cell>
          <cell r="N10">
            <v>2</v>
          </cell>
          <cell r="O10">
            <v>2</v>
          </cell>
        </row>
      </sheetData>
      <sheetData sheetId="7" refreshError="1"/>
      <sheetData sheetId="8" refreshError="1"/>
      <sheetData sheetId="9" refreshError="1">
        <row r="4">
          <cell r="C4" t="str">
            <v xml:space="preserve">I зона </v>
          </cell>
          <cell r="D4" t="str">
            <v>II зона</v>
          </cell>
          <cell r="E4" t="str">
            <v>III зона</v>
          </cell>
          <cell r="F4" t="str">
            <v>IV зона</v>
          </cell>
          <cell r="G4" t="str">
            <v>V зона</v>
          </cell>
        </row>
        <row r="5">
          <cell r="A5">
            <v>0</v>
          </cell>
        </row>
        <row r="6">
          <cell r="A6">
            <v>1</v>
          </cell>
          <cell r="B6" t="str">
            <v>1.Контролер</v>
          </cell>
          <cell r="C6">
            <v>200.91</v>
          </cell>
          <cell r="D6">
            <v>202.49</v>
          </cell>
          <cell r="E6">
            <v>202.8</v>
          </cell>
          <cell r="F6">
            <v>203.24</v>
          </cell>
          <cell r="G6">
            <v>203.62</v>
          </cell>
        </row>
        <row r="7">
          <cell r="A7">
            <v>2</v>
          </cell>
          <cell r="B7" t="str">
            <v xml:space="preserve">2.Оператор   на фильтрах </v>
          </cell>
          <cell r="C7">
            <v>571.5</v>
          </cell>
          <cell r="D7">
            <v>573.58000000000004</v>
          </cell>
          <cell r="E7">
            <v>573.98</v>
          </cell>
          <cell r="F7">
            <v>574.55999999999995</v>
          </cell>
          <cell r="G7">
            <v>575.05999999999995</v>
          </cell>
        </row>
        <row r="8">
          <cell r="A8">
            <v>3</v>
          </cell>
          <cell r="B8" t="str">
            <v>3.Каогулянщик,оператор хлораторной установки</v>
          </cell>
          <cell r="C8">
            <v>587.53</v>
          </cell>
          <cell r="D8">
            <v>591.82000000000005</v>
          </cell>
          <cell r="E8">
            <v>592.75</v>
          </cell>
          <cell r="F8">
            <v>594.23</v>
          </cell>
          <cell r="G8">
            <v>595.38</v>
          </cell>
        </row>
        <row r="9">
          <cell r="A9">
            <v>4</v>
          </cell>
          <cell r="B9" t="str">
            <v>4.Машинист(кочегар котельной установки)</v>
          </cell>
          <cell r="C9">
            <v>1261.8599999999999</v>
          </cell>
          <cell r="D9">
            <v>1267.03</v>
          </cell>
          <cell r="E9">
            <v>1268.1300000000001</v>
          </cell>
          <cell r="F9">
            <v>1269.8800000000001</v>
          </cell>
          <cell r="G9">
            <v>1271.23</v>
          </cell>
        </row>
        <row r="10">
          <cell r="A10">
            <v>5</v>
          </cell>
          <cell r="B10" t="str">
            <v>5.Машинист насосной установки</v>
          </cell>
          <cell r="C10">
            <v>1069.08</v>
          </cell>
          <cell r="D10">
            <v>1072.4000000000001</v>
          </cell>
          <cell r="E10">
            <v>1073.1300000000001</v>
          </cell>
          <cell r="F10">
            <v>1074.3800000000001</v>
          </cell>
          <cell r="G10">
            <v>1075.27</v>
          </cell>
        </row>
        <row r="11">
          <cell r="A11">
            <v>6</v>
          </cell>
          <cell r="B11" t="str">
            <v>6.Лаборант химического анализа</v>
          </cell>
          <cell r="C11">
            <v>390.43</v>
          </cell>
          <cell r="D11">
            <v>391.94</v>
          </cell>
          <cell r="E11">
            <v>392.36</v>
          </cell>
          <cell r="F11">
            <v>393.13</v>
          </cell>
          <cell r="G11">
            <v>393.62</v>
          </cell>
        </row>
        <row r="12">
          <cell r="A12">
            <v>7</v>
          </cell>
          <cell r="B12" t="str">
            <v>7.Слесарь аварийно-восстановительных работ (канал.сети, рем.груп. АДС)</v>
          </cell>
          <cell r="C12">
            <v>1370.73</v>
          </cell>
          <cell r="D12">
            <v>1381.14</v>
          </cell>
          <cell r="E12">
            <v>1383.27</v>
          </cell>
          <cell r="F12">
            <v>1386.47</v>
          </cell>
          <cell r="G12">
            <v>1389.08</v>
          </cell>
        </row>
        <row r="13">
          <cell r="A13">
            <v>8</v>
          </cell>
          <cell r="B13" t="str">
            <v>8.Слесарь аварийно-восстановительных работ (водопр.сети)</v>
          </cell>
          <cell r="C13">
            <v>1370.73</v>
          </cell>
          <cell r="D13">
            <v>1381.14</v>
          </cell>
          <cell r="E13">
            <v>1383.27</v>
          </cell>
          <cell r="F13">
            <v>1386.47</v>
          </cell>
          <cell r="G13">
            <v>1389.08</v>
          </cell>
        </row>
        <row r="14">
          <cell r="A14">
            <v>9</v>
          </cell>
          <cell r="B14" t="str">
            <v>9.Слесарь по ремонту хлорного оборудования</v>
          </cell>
          <cell r="C14">
            <v>1241.3699999999999</v>
          </cell>
          <cell r="D14">
            <v>1249.4000000000001</v>
          </cell>
          <cell r="E14">
            <v>1251.02</v>
          </cell>
          <cell r="F14">
            <v>1253.49</v>
          </cell>
          <cell r="G14">
            <v>1255.55</v>
          </cell>
        </row>
        <row r="15">
          <cell r="A15">
            <v>10</v>
          </cell>
          <cell r="B15" t="str">
            <v>10.Слесарь по рем.обор.уч-ка водопр., канал.сооружений</v>
          </cell>
          <cell r="C15">
            <v>1053.75</v>
          </cell>
          <cell r="D15">
            <v>1070.76</v>
          </cell>
          <cell r="E15">
            <v>1074.44</v>
          </cell>
          <cell r="F15">
            <v>1079.69</v>
          </cell>
          <cell r="G15">
            <v>1083.95</v>
          </cell>
        </row>
        <row r="16">
          <cell r="A16">
            <v>11</v>
          </cell>
          <cell r="B16" t="str">
            <v>11.Электромонтер по обслуживанию</v>
          </cell>
          <cell r="C16">
            <v>1086.6199999999999</v>
          </cell>
          <cell r="D16">
            <v>1096.5999999999999</v>
          </cell>
          <cell r="E16">
            <v>1098.5999999999999</v>
          </cell>
          <cell r="F16">
            <v>1101.6300000000001</v>
          </cell>
          <cell r="G16">
            <v>1104.1300000000001</v>
          </cell>
        </row>
        <row r="17">
          <cell r="A17">
            <v>12</v>
          </cell>
          <cell r="B17" t="str">
            <v>12.ИТР(смен.мастер,мастер, техник, техзнолог)</v>
          </cell>
          <cell r="C17">
            <v>195.23</v>
          </cell>
          <cell r="D17">
            <v>199.22</v>
          </cell>
          <cell r="E17">
            <v>199.99</v>
          </cell>
          <cell r="F17">
            <v>201.1</v>
          </cell>
          <cell r="G17">
            <v>202.05</v>
          </cell>
        </row>
        <row r="18">
          <cell r="A18">
            <v>13</v>
          </cell>
          <cell r="B18" t="str">
            <v>13.Слесарь КИПиА</v>
          </cell>
          <cell r="C18">
            <v>210.58</v>
          </cell>
          <cell r="D18">
            <v>213.74</v>
          </cell>
          <cell r="E18">
            <v>214.33</v>
          </cell>
          <cell r="F18">
            <v>215.16</v>
          </cell>
          <cell r="G18">
            <v>215.93</v>
          </cell>
        </row>
        <row r="19">
          <cell r="A19">
            <v>14</v>
          </cell>
          <cell r="B19" t="str">
            <v>14.Грузчик</v>
          </cell>
          <cell r="C19">
            <v>1906.92</v>
          </cell>
          <cell r="D19">
            <v>1945.64</v>
          </cell>
          <cell r="E19">
            <v>1953.37</v>
          </cell>
          <cell r="F19">
            <v>1964.27</v>
          </cell>
          <cell r="G19">
            <v>1973.56</v>
          </cell>
        </row>
        <row r="20">
          <cell r="A20">
            <v>15</v>
          </cell>
          <cell r="B20" t="str">
            <v>15.Пробоотборщик</v>
          </cell>
          <cell r="C20">
            <v>764.84</v>
          </cell>
          <cell r="D20">
            <v>771.49</v>
          </cell>
          <cell r="E20">
            <v>704</v>
          </cell>
          <cell r="F20">
            <v>705.99</v>
          </cell>
          <cell r="G20">
            <v>707.54</v>
          </cell>
        </row>
        <row r="21">
          <cell r="A21">
            <v>16</v>
          </cell>
          <cell r="B21" t="str">
            <v>16.Кладовщик</v>
          </cell>
          <cell r="C21">
            <v>384.48</v>
          </cell>
          <cell r="D21">
            <v>387.95</v>
          </cell>
          <cell r="E21">
            <v>388.62</v>
          </cell>
          <cell r="F21">
            <v>389.56</v>
          </cell>
          <cell r="G21">
            <v>390.42</v>
          </cell>
        </row>
        <row r="22">
          <cell r="A22">
            <v>17</v>
          </cell>
          <cell r="B22" t="str">
            <v>17.Оператор очистных сооружений</v>
          </cell>
          <cell r="C22">
            <v>939.8</v>
          </cell>
          <cell r="D22">
            <v>945.3</v>
          </cell>
          <cell r="E22">
            <v>946.65</v>
          </cell>
          <cell r="F22">
            <v>948.72</v>
          </cell>
          <cell r="G22">
            <v>950.29</v>
          </cell>
        </row>
        <row r="23">
          <cell r="A23">
            <v>18</v>
          </cell>
          <cell r="B23" t="str">
            <v>18. Оператор на аэротенках; оператор на иловых площадках, оператор на метатенках, оператор на отстойниках, оператор на эмшерах</v>
          </cell>
          <cell r="C23">
            <v>600.34</v>
          </cell>
          <cell r="D23">
            <v>606.30999999999995</v>
          </cell>
          <cell r="E23">
            <v>607.54</v>
          </cell>
          <cell r="F23">
            <v>609.52</v>
          </cell>
          <cell r="G23">
            <v>611.04999999999995</v>
          </cell>
        </row>
        <row r="24">
          <cell r="A24">
            <v>19</v>
          </cell>
          <cell r="B24" t="str">
            <v>19. Оператор водозаборных сооружений</v>
          </cell>
          <cell r="C24">
            <v>686.26</v>
          </cell>
          <cell r="D24">
            <v>692.83</v>
          </cell>
          <cell r="E24">
            <v>694.17</v>
          </cell>
          <cell r="F24">
            <v>696.32</v>
          </cell>
          <cell r="G24">
            <v>697.99</v>
          </cell>
        </row>
        <row r="25">
          <cell r="A25">
            <v>20</v>
          </cell>
          <cell r="B25" t="str">
            <v>20. Оператор на песколовках и жироловках, оператор на решетке</v>
          </cell>
          <cell r="C25">
            <v>1150.3599999999999</v>
          </cell>
          <cell r="D25">
            <v>1160.24</v>
          </cell>
          <cell r="E25">
            <v>1162.23</v>
          </cell>
          <cell r="F25">
            <v>1165.28</v>
          </cell>
          <cell r="G25">
            <v>1167.77</v>
          </cell>
        </row>
        <row r="26">
          <cell r="A26">
            <v>21</v>
          </cell>
          <cell r="B26" t="str">
            <v>21. Оператор полей орошения и фильтрации, оператор на биофильтрах</v>
          </cell>
          <cell r="C26">
            <v>752.18</v>
          </cell>
          <cell r="D26">
            <v>765.31</v>
          </cell>
          <cell r="E26">
            <v>767.95</v>
          </cell>
          <cell r="F26">
            <v>771.9</v>
          </cell>
          <cell r="G26">
            <v>775.15</v>
          </cell>
        </row>
        <row r="27">
          <cell r="A27">
            <v>22</v>
          </cell>
          <cell r="B27" t="str">
            <v>22. Оператор сооружений  по удалению осадка, оператор установок по обезвоживанию осадка, оператор установок по сушке осадка</v>
          </cell>
          <cell r="C27">
            <v>975.99</v>
          </cell>
          <cell r="D27">
            <v>985.07</v>
          </cell>
          <cell r="E27">
            <v>986.91</v>
          </cell>
          <cell r="F27">
            <v>989.74</v>
          </cell>
          <cell r="G27">
            <v>992.3</v>
          </cell>
        </row>
        <row r="28">
          <cell r="A28">
            <v>23</v>
          </cell>
          <cell r="B28" t="str">
            <v>18.Рабочие по колке льда водозаборн.колонок</v>
          </cell>
          <cell r="C28">
            <v>88.01</v>
          </cell>
          <cell r="D28">
            <v>89.96</v>
          </cell>
          <cell r="E28">
            <v>90.33</v>
          </cell>
          <cell r="F28">
            <v>90.82</v>
          </cell>
          <cell r="G28">
            <v>91.31</v>
          </cell>
        </row>
        <row r="29">
          <cell r="A29">
            <v>24</v>
          </cell>
          <cell r="B29" t="str">
            <v>19.Плотник,столяр</v>
          </cell>
          <cell r="C29">
            <v>1093.6099999999999</v>
          </cell>
          <cell r="D29">
            <v>1099.0899999999999</v>
          </cell>
          <cell r="E29">
            <v>1100.22</v>
          </cell>
          <cell r="F29">
            <v>1102.04</v>
          </cell>
          <cell r="G29">
            <v>1103.46</v>
          </cell>
        </row>
        <row r="30">
          <cell r="A30">
            <v>25</v>
          </cell>
          <cell r="B30" t="str">
            <v>20.Электрогазосварщик</v>
          </cell>
          <cell r="C30">
            <v>1739.03</v>
          </cell>
          <cell r="D30">
            <v>1763.59</v>
          </cell>
          <cell r="E30">
            <v>1768.53</v>
          </cell>
          <cell r="F30">
            <v>1775.61</v>
          </cell>
          <cell r="G30">
            <v>1781.55</v>
          </cell>
        </row>
        <row r="31">
          <cell r="A31">
            <v>26</v>
          </cell>
          <cell r="B31" t="str">
            <v>21.Уборщик производст.и служебных помещений</v>
          </cell>
          <cell r="C31">
            <v>258.875</v>
          </cell>
          <cell r="D31">
            <v>261.24</v>
          </cell>
          <cell r="E31">
            <v>261.79000000000002</v>
          </cell>
          <cell r="F31">
            <v>262.77999999999997</v>
          </cell>
          <cell r="G31">
            <v>263.44</v>
          </cell>
        </row>
        <row r="32">
          <cell r="A32">
            <v>27</v>
          </cell>
          <cell r="B32" t="str">
            <v>22.Дворник,сторож</v>
          </cell>
          <cell r="C32">
            <v>658.66</v>
          </cell>
          <cell r="D32">
            <v>664.21</v>
          </cell>
          <cell r="E32">
            <v>665.27</v>
          </cell>
          <cell r="F32">
            <v>666.75</v>
          </cell>
          <cell r="G32">
            <v>668.12</v>
          </cell>
        </row>
        <row r="33">
          <cell r="A33">
            <v>28</v>
          </cell>
          <cell r="B33" t="str">
            <v>23.Токарь,фрезеровщик</v>
          </cell>
          <cell r="C33">
            <v>935.32</v>
          </cell>
          <cell r="D33">
            <v>939.52</v>
          </cell>
          <cell r="E33">
            <v>940.42</v>
          </cell>
          <cell r="F33">
            <v>941.94</v>
          </cell>
          <cell r="G33">
            <v>943.03</v>
          </cell>
        </row>
        <row r="34">
          <cell r="A34">
            <v>29</v>
          </cell>
          <cell r="B34" t="str">
            <v>24.Каменщик</v>
          </cell>
          <cell r="C34">
            <v>1145.99</v>
          </cell>
          <cell r="D34">
            <v>1151.79</v>
          </cell>
          <cell r="E34">
            <v>1152.97</v>
          </cell>
          <cell r="F34">
            <v>1154.9000000000001</v>
          </cell>
          <cell r="G34">
            <v>1156.3800000000001</v>
          </cell>
        </row>
        <row r="35">
          <cell r="A35">
            <v>30</v>
          </cell>
          <cell r="B35" t="str">
            <v>25.Штукатур-маляр</v>
          </cell>
          <cell r="C35">
            <v>396.75</v>
          </cell>
          <cell r="D35">
            <v>398.54</v>
          </cell>
          <cell r="E35">
            <v>398.98</v>
          </cell>
          <cell r="F35">
            <v>399.82</v>
          </cell>
          <cell r="G35">
            <v>400.33</v>
          </cell>
        </row>
        <row r="36">
          <cell r="A36">
            <v>31</v>
          </cell>
          <cell r="B36" t="str">
            <v>26.Капитан-механик</v>
          </cell>
          <cell r="C36">
            <v>1843.09</v>
          </cell>
          <cell r="D36">
            <v>1851.83</v>
          </cell>
          <cell r="E36">
            <v>1853.69</v>
          </cell>
          <cell r="F36">
            <v>1856.62</v>
          </cell>
          <cell r="G36">
            <v>1859.08</v>
          </cell>
        </row>
        <row r="37">
          <cell r="A37">
            <v>32</v>
          </cell>
          <cell r="B37" t="str">
            <v>27.Буфетчик</v>
          </cell>
          <cell r="C37">
            <v>390.43</v>
          </cell>
          <cell r="D37">
            <v>391.94</v>
          </cell>
          <cell r="E37">
            <v>392.36</v>
          </cell>
          <cell r="F37">
            <v>393.13</v>
          </cell>
          <cell r="G37">
            <v>393.62</v>
          </cell>
        </row>
        <row r="38">
          <cell r="A38">
            <v>33</v>
          </cell>
          <cell r="B38" t="str">
            <v>28.Лаборант-радиолог</v>
          </cell>
          <cell r="C38">
            <v>390.43</v>
          </cell>
          <cell r="D38">
            <v>391.94</v>
          </cell>
          <cell r="E38">
            <v>392.36</v>
          </cell>
          <cell r="F38">
            <v>393.13</v>
          </cell>
          <cell r="G38">
            <v>393.62</v>
          </cell>
        </row>
        <row r="42">
          <cell r="C42" t="str">
            <v>I зона</v>
          </cell>
          <cell r="D42" t="str">
            <v>II зона</v>
          </cell>
          <cell r="E42" t="str">
            <v>III зона</v>
          </cell>
          <cell r="F42" t="str">
            <v>IV зона</v>
          </cell>
          <cell r="G42" t="str">
            <v>V зона</v>
          </cell>
        </row>
        <row r="43">
          <cell r="A43">
            <v>0</v>
          </cell>
        </row>
        <row r="44">
          <cell r="A44">
            <v>1</v>
          </cell>
          <cell r="B44" t="str">
            <v>1.Каменщик</v>
          </cell>
          <cell r="C44">
            <v>159.54</v>
          </cell>
          <cell r="D44">
            <v>160.84</v>
          </cell>
          <cell r="E44">
            <v>161.83000000000001</v>
          </cell>
          <cell r="F44">
            <v>163.22</v>
          </cell>
          <cell r="G44">
            <v>164.05</v>
          </cell>
        </row>
        <row r="45">
          <cell r="A45">
            <v>2</v>
          </cell>
          <cell r="B45" t="str">
            <v>2.Кровельщик по рулонным кровлям и кровлям из штучных материалов, занятый на мягкой кровле</v>
          </cell>
          <cell r="C45">
            <v>1479.09</v>
          </cell>
          <cell r="D45">
            <v>1490.53</v>
          </cell>
          <cell r="E45">
            <v>1494.42</v>
          </cell>
          <cell r="F45">
            <v>1500.4</v>
          </cell>
          <cell r="G45">
            <v>1505.47</v>
          </cell>
        </row>
        <row r="46">
          <cell r="A46">
            <v>3</v>
          </cell>
          <cell r="B46" t="str">
            <v>3.Маляры</v>
          </cell>
          <cell r="C46">
            <v>143.71</v>
          </cell>
          <cell r="D46">
            <v>146.9</v>
          </cell>
          <cell r="E46">
            <v>147.52000000000001</v>
          </cell>
          <cell r="F46">
            <v>148.54</v>
          </cell>
          <cell r="G46">
            <v>149.33000000000001</v>
          </cell>
        </row>
        <row r="47">
          <cell r="A47">
            <v>4</v>
          </cell>
          <cell r="B47" t="str">
            <v>4.Плотники</v>
          </cell>
          <cell r="C47">
            <v>553.84</v>
          </cell>
          <cell r="D47">
            <v>558.79999999999995</v>
          </cell>
          <cell r="E47">
            <v>561.20000000000005</v>
          </cell>
          <cell r="F47">
            <v>564.51</v>
          </cell>
          <cell r="G47">
            <v>567.54</v>
          </cell>
        </row>
        <row r="48">
          <cell r="A48">
            <v>5</v>
          </cell>
          <cell r="B48" t="str">
            <v>5.Слесарь-сантехник</v>
          </cell>
          <cell r="C48">
            <v>369.54</v>
          </cell>
          <cell r="D48">
            <v>371.94</v>
          </cell>
          <cell r="E48">
            <v>373.23</v>
          </cell>
          <cell r="F48">
            <v>375.3</v>
          </cell>
          <cell r="G48">
            <v>377.13</v>
          </cell>
        </row>
        <row r="49">
          <cell r="A49">
            <v>6</v>
          </cell>
          <cell r="B49" t="str">
            <v>6.Газосварщики</v>
          </cell>
          <cell r="C49">
            <v>566.69000000000005</v>
          </cell>
          <cell r="D49">
            <v>567.66</v>
          </cell>
          <cell r="E49">
            <v>568.45000000000005</v>
          </cell>
          <cell r="F49">
            <v>569.45000000000005</v>
          </cell>
          <cell r="G49">
            <v>570.25</v>
          </cell>
        </row>
        <row r="50">
          <cell r="A50">
            <v>7</v>
          </cell>
          <cell r="B50" t="str">
            <v>7.Электромонтажник</v>
          </cell>
          <cell r="C50">
            <v>1777.92</v>
          </cell>
          <cell r="D50">
            <v>1782.46</v>
          </cell>
          <cell r="E50">
            <v>1754.42</v>
          </cell>
          <cell r="F50">
            <v>1787.24</v>
          </cell>
          <cell r="G50">
            <v>1789.39</v>
          </cell>
        </row>
        <row r="51">
          <cell r="A51">
            <v>8</v>
          </cell>
          <cell r="B51" t="str">
            <v>8.Столяр</v>
          </cell>
          <cell r="C51">
            <v>551.17999999999995</v>
          </cell>
          <cell r="D51">
            <v>557.25</v>
          </cell>
          <cell r="E51">
            <v>559.66999999999996</v>
          </cell>
          <cell r="F51">
            <v>563.15</v>
          </cell>
          <cell r="G51">
            <v>566.16</v>
          </cell>
        </row>
        <row r="52">
          <cell r="A52">
            <v>9</v>
          </cell>
          <cell r="B52" t="str">
            <v>9.Термоизолировщики</v>
          </cell>
          <cell r="C52">
            <v>334.81</v>
          </cell>
          <cell r="D52">
            <v>337.08</v>
          </cell>
          <cell r="E52">
            <v>338.23</v>
          </cell>
          <cell r="F52">
            <v>339.9</v>
          </cell>
          <cell r="G52">
            <v>341.28</v>
          </cell>
        </row>
        <row r="53">
          <cell r="A53">
            <v>10</v>
          </cell>
          <cell r="B53" t="str">
            <v>10.Слесари-вентиляционщики</v>
          </cell>
          <cell r="C53">
            <v>738.25</v>
          </cell>
          <cell r="D53">
            <v>742.8</v>
          </cell>
          <cell r="E53">
            <v>744.74</v>
          </cell>
          <cell r="F53">
            <v>747.51</v>
          </cell>
          <cell r="G53">
            <v>749.88</v>
          </cell>
        </row>
        <row r="54">
          <cell r="A54">
            <v>11</v>
          </cell>
          <cell r="B54" t="str">
            <v>11Электрослесари</v>
          </cell>
          <cell r="C54">
            <v>390.78</v>
          </cell>
          <cell r="D54">
            <v>392.59</v>
          </cell>
          <cell r="E54">
            <v>393.37</v>
          </cell>
          <cell r="F54">
            <v>394.47</v>
          </cell>
          <cell r="G54">
            <v>395.39</v>
          </cell>
        </row>
        <row r="55">
          <cell r="A55">
            <v>12</v>
          </cell>
          <cell r="B55" t="str">
            <v>12.Электросварщики</v>
          </cell>
          <cell r="C55">
            <v>337.72</v>
          </cell>
          <cell r="D55">
            <v>338.69</v>
          </cell>
          <cell r="E55">
            <v>339.5</v>
          </cell>
          <cell r="F55">
            <v>340.53</v>
          </cell>
          <cell r="G55">
            <v>341.34</v>
          </cell>
        </row>
        <row r="56">
          <cell r="A56">
            <v>13</v>
          </cell>
          <cell r="B56" t="str">
            <v>13.Электромонтажники кабельных и линейных сетей</v>
          </cell>
          <cell r="C56">
            <v>1821.56</v>
          </cell>
          <cell r="D56">
            <v>1824.57</v>
          </cell>
          <cell r="E56">
            <v>1825.75</v>
          </cell>
          <cell r="F56">
            <v>1827.39</v>
          </cell>
          <cell r="G56">
            <v>1828.58</v>
          </cell>
        </row>
        <row r="57">
          <cell r="A57">
            <v>14</v>
          </cell>
        </row>
        <row r="58">
          <cell r="D58" t="str">
            <v>МОП</v>
          </cell>
        </row>
        <row r="59">
          <cell r="A59">
            <v>1</v>
          </cell>
          <cell r="B59" t="str">
            <v>1.Уборщик произв.помещений,служебных помещений, по уборке лестничных клеток</v>
          </cell>
          <cell r="C59">
            <v>746.74</v>
          </cell>
          <cell r="D59">
            <v>756.7</v>
          </cell>
          <cell r="E59">
            <v>761.66</v>
          </cell>
          <cell r="F59">
            <v>768.62</v>
          </cell>
          <cell r="G59">
            <v>773.12</v>
          </cell>
        </row>
        <row r="60">
          <cell r="A60">
            <v>2</v>
          </cell>
          <cell r="B60" t="str">
            <v>2.Рабочий по обслуживанию мусоропроводов</v>
          </cell>
          <cell r="C60">
            <v>206.95</v>
          </cell>
          <cell r="D60">
            <v>211.33</v>
          </cell>
          <cell r="E60">
            <v>213.28</v>
          </cell>
          <cell r="F60">
            <v>216.05</v>
          </cell>
          <cell r="G60">
            <v>217.83</v>
          </cell>
        </row>
        <row r="61">
          <cell r="A61">
            <v>3</v>
          </cell>
          <cell r="B61" t="str">
            <v>3.Дворник</v>
          </cell>
          <cell r="C61">
            <v>206.95</v>
          </cell>
          <cell r="D61">
            <v>211.33</v>
          </cell>
          <cell r="E61">
            <v>213.28</v>
          </cell>
          <cell r="F61">
            <v>216.05</v>
          </cell>
          <cell r="G61">
            <v>217.83</v>
          </cell>
        </row>
        <row r="62">
          <cell r="A62">
            <v>4</v>
          </cell>
          <cell r="B62" t="str">
            <v>4.Рабочий по благоустройству населенных пунктов</v>
          </cell>
          <cell r="C62">
            <v>206.95</v>
          </cell>
          <cell r="D62">
            <v>211.33</v>
          </cell>
          <cell r="E62">
            <v>213.28</v>
          </cell>
          <cell r="F62">
            <v>216.05</v>
          </cell>
          <cell r="G62">
            <v>217.83</v>
          </cell>
        </row>
        <row r="63">
          <cell r="A63">
            <v>5</v>
          </cell>
          <cell r="B63" t="str">
            <v>5.Подсобный рабочий</v>
          </cell>
          <cell r="C63">
            <v>206.17</v>
          </cell>
          <cell r="D63">
            <v>212.07</v>
          </cell>
          <cell r="E63">
            <v>214.01</v>
          </cell>
          <cell r="F63">
            <v>216.74</v>
          </cell>
          <cell r="G63">
            <v>218.73</v>
          </cell>
        </row>
        <row r="67">
          <cell r="C67" t="str">
            <v>I зона</v>
          </cell>
          <cell r="D67" t="str">
            <v>II зона</v>
          </cell>
          <cell r="E67" t="str">
            <v>III зона</v>
          </cell>
          <cell r="F67" t="str">
            <v>IV зона</v>
          </cell>
          <cell r="G67" t="str">
            <v>V зона</v>
          </cell>
        </row>
        <row r="68">
          <cell r="A68">
            <v>0</v>
          </cell>
        </row>
        <row r="69">
          <cell r="A69">
            <v>1</v>
          </cell>
          <cell r="B69" t="str">
            <v>Грузчик на складе хлора</v>
          </cell>
          <cell r="C69">
            <v>284.18</v>
          </cell>
          <cell r="D69">
            <v>290.37</v>
          </cell>
          <cell r="E69">
            <v>291.56</v>
          </cell>
          <cell r="F69">
            <v>293.31</v>
          </cell>
          <cell r="G69">
            <v>294.82</v>
          </cell>
        </row>
        <row r="70">
          <cell r="A70">
            <v>2</v>
          </cell>
          <cell r="B70" t="str">
            <v>Кладовщик</v>
          </cell>
          <cell r="C70">
            <v>284.18</v>
          </cell>
          <cell r="D70">
            <v>290.37</v>
          </cell>
          <cell r="E70">
            <v>291.56</v>
          </cell>
          <cell r="F70">
            <v>293.31</v>
          </cell>
          <cell r="G70">
            <v>294.82</v>
          </cell>
        </row>
        <row r="71">
          <cell r="A71">
            <v>3</v>
          </cell>
          <cell r="B71" t="str">
            <v>Коагулянтщик</v>
          </cell>
          <cell r="C71">
            <v>284.18</v>
          </cell>
          <cell r="D71">
            <v>290.37</v>
          </cell>
          <cell r="E71">
            <v>291.56</v>
          </cell>
          <cell r="F71">
            <v>293.31</v>
          </cell>
          <cell r="G71">
            <v>294.82</v>
          </cell>
        </row>
        <row r="72">
          <cell r="A72">
            <v>4</v>
          </cell>
          <cell r="B72" t="str">
            <v>Лаборант хим.бак.</v>
          </cell>
          <cell r="C72">
            <v>284.18</v>
          </cell>
          <cell r="D72">
            <v>290.37</v>
          </cell>
          <cell r="E72">
            <v>291.56</v>
          </cell>
          <cell r="F72">
            <v>293.31</v>
          </cell>
          <cell r="G72">
            <v>294.82</v>
          </cell>
        </row>
        <row r="73">
          <cell r="A73">
            <v>5</v>
          </cell>
          <cell r="B73" t="str">
            <v>Лаборант-радиолог</v>
          </cell>
          <cell r="C73">
            <v>284.18</v>
          </cell>
          <cell r="D73">
            <v>290.37</v>
          </cell>
          <cell r="E73">
            <v>291.56</v>
          </cell>
          <cell r="F73">
            <v>293.31</v>
          </cell>
          <cell r="G73">
            <v>294.82</v>
          </cell>
        </row>
        <row r="74">
          <cell r="A74">
            <v>6</v>
          </cell>
          <cell r="B74" t="str">
            <v>Оператор на фильтрах</v>
          </cell>
          <cell r="C74">
            <v>284.18</v>
          </cell>
          <cell r="D74">
            <v>290.37</v>
          </cell>
          <cell r="E74">
            <v>291.56</v>
          </cell>
          <cell r="F74">
            <v>293.31</v>
          </cell>
          <cell r="G74">
            <v>294.82</v>
          </cell>
        </row>
        <row r="75">
          <cell r="A75">
            <v>7</v>
          </cell>
          <cell r="B75" t="str">
            <v>Оператор хлор.установки</v>
          </cell>
          <cell r="C75">
            <v>284.18</v>
          </cell>
          <cell r="D75">
            <v>290.37</v>
          </cell>
          <cell r="E75">
            <v>291.56</v>
          </cell>
          <cell r="F75">
            <v>293.31</v>
          </cell>
          <cell r="G75">
            <v>294.82</v>
          </cell>
        </row>
        <row r="76">
          <cell r="A76">
            <v>8</v>
          </cell>
          <cell r="B76" t="str">
            <v>Электромонтер</v>
          </cell>
          <cell r="C76">
            <v>284.18</v>
          </cell>
          <cell r="D76">
            <v>290.37</v>
          </cell>
          <cell r="E76">
            <v>291.56</v>
          </cell>
          <cell r="F76">
            <v>293.31</v>
          </cell>
          <cell r="G76">
            <v>294.82</v>
          </cell>
        </row>
        <row r="77">
          <cell r="A77">
            <v>9</v>
          </cell>
          <cell r="B77" t="str">
            <v>Газосварщик</v>
          </cell>
          <cell r="C77">
            <v>284.18</v>
          </cell>
          <cell r="D77">
            <v>290.37</v>
          </cell>
          <cell r="E77">
            <v>291.56</v>
          </cell>
          <cell r="F77">
            <v>293.31</v>
          </cell>
          <cell r="G77">
            <v>294.82</v>
          </cell>
        </row>
        <row r="78">
          <cell r="A78">
            <v>10</v>
          </cell>
          <cell r="B78" t="str">
            <v>Слесарь по РХО</v>
          </cell>
          <cell r="C78">
            <v>284.18</v>
          </cell>
          <cell r="D78">
            <v>290.37</v>
          </cell>
          <cell r="E78">
            <v>291.56</v>
          </cell>
          <cell r="F78">
            <v>293.31</v>
          </cell>
          <cell r="G78">
            <v>294.82</v>
          </cell>
        </row>
        <row r="79">
          <cell r="A79">
            <v>11</v>
          </cell>
          <cell r="B79" t="str">
            <v>Слесарь КИПиА</v>
          </cell>
          <cell r="C79">
            <v>284.18</v>
          </cell>
          <cell r="D79">
            <v>290.37</v>
          </cell>
          <cell r="E79">
            <v>291.56</v>
          </cell>
          <cell r="F79">
            <v>293.31</v>
          </cell>
          <cell r="G79">
            <v>294.82</v>
          </cell>
        </row>
        <row r="80">
          <cell r="A80">
            <v>12</v>
          </cell>
          <cell r="B80" t="str">
            <v>Токарь</v>
          </cell>
          <cell r="C80">
            <v>284.18</v>
          </cell>
          <cell r="D80">
            <v>290.37</v>
          </cell>
          <cell r="E80">
            <v>291.56</v>
          </cell>
          <cell r="F80">
            <v>293.31</v>
          </cell>
          <cell r="G80">
            <v>294.82</v>
          </cell>
        </row>
        <row r="81">
          <cell r="A81">
            <v>13</v>
          </cell>
          <cell r="B81" t="str">
            <v>Уборщик</v>
          </cell>
          <cell r="C81">
            <v>284.18</v>
          </cell>
          <cell r="D81">
            <v>290.37</v>
          </cell>
          <cell r="E81">
            <v>291.56</v>
          </cell>
          <cell r="F81">
            <v>293.31</v>
          </cell>
          <cell r="G81">
            <v>294.82</v>
          </cell>
        </row>
        <row r="82">
          <cell r="A82">
            <v>14</v>
          </cell>
          <cell r="B82" t="str">
            <v>Дворник</v>
          </cell>
          <cell r="C82">
            <v>284.18</v>
          </cell>
          <cell r="D82">
            <v>290.37</v>
          </cell>
          <cell r="E82">
            <v>291.56</v>
          </cell>
          <cell r="F82">
            <v>293.31</v>
          </cell>
          <cell r="G82">
            <v>294.82</v>
          </cell>
        </row>
        <row r="83">
          <cell r="A83">
            <v>15</v>
          </cell>
          <cell r="B83" t="str">
            <v>Буфетчик</v>
          </cell>
          <cell r="C83">
            <v>284.18</v>
          </cell>
          <cell r="D83">
            <v>290.37</v>
          </cell>
          <cell r="E83">
            <v>291.56</v>
          </cell>
          <cell r="F83">
            <v>293.31</v>
          </cell>
          <cell r="G83">
            <v>294.82</v>
          </cell>
        </row>
        <row r="84">
          <cell r="A84">
            <v>16</v>
          </cell>
          <cell r="B84" t="str">
            <v>Плотник</v>
          </cell>
          <cell r="C84">
            <v>284.18</v>
          </cell>
          <cell r="D84">
            <v>290.37</v>
          </cell>
          <cell r="E84">
            <v>291.56</v>
          </cell>
          <cell r="F84">
            <v>293.31</v>
          </cell>
          <cell r="G84">
            <v>294.82</v>
          </cell>
        </row>
        <row r="85">
          <cell r="A85">
            <v>17</v>
          </cell>
          <cell r="B85" t="str">
            <v>Слесарь-ремонтник</v>
          </cell>
          <cell r="C85">
            <v>284.18</v>
          </cell>
          <cell r="D85">
            <v>290.37</v>
          </cell>
          <cell r="E85">
            <v>291.56</v>
          </cell>
          <cell r="F85">
            <v>293.31</v>
          </cell>
          <cell r="G85">
            <v>294.82</v>
          </cell>
        </row>
        <row r="86">
          <cell r="C86" t="str">
            <v>I зона</v>
          </cell>
          <cell r="D86" t="str">
            <v>II зона</v>
          </cell>
          <cell r="E86" t="str">
            <v>III зона</v>
          </cell>
          <cell r="F86" t="str">
            <v>IV зона</v>
          </cell>
        </row>
        <row r="87">
          <cell r="B87" t="str">
            <v>с усовершенствованным покрытием</v>
          </cell>
          <cell r="C87">
            <v>6288.17</v>
          </cell>
          <cell r="D87">
            <v>5891.06</v>
          </cell>
          <cell r="E87">
            <v>5704.15</v>
          </cell>
          <cell r="F87">
            <v>4952.09</v>
          </cell>
        </row>
        <row r="88">
          <cell r="B88" t="str">
            <v>с неусовершенствованным покрытием</v>
          </cell>
          <cell r="C88">
            <v>4857.54</v>
          </cell>
          <cell r="D88">
            <v>4548.3599999999997</v>
          </cell>
          <cell r="E88">
            <v>4398.22</v>
          </cell>
          <cell r="F88">
            <v>3837.57</v>
          </cell>
        </row>
        <row r="89">
          <cell r="B89" t="str">
            <v xml:space="preserve">          без покрытия</v>
          </cell>
          <cell r="C89">
            <v>4225.67</v>
          </cell>
          <cell r="D89">
            <v>3969.47</v>
          </cell>
          <cell r="E89">
            <v>3843.23</v>
          </cell>
          <cell r="F89">
            <v>3352.05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имя"/>
      <sheetName val="Настройка"/>
      <sheetName val="Списки работ РиМ"/>
      <sheetName val="Списки работ РП"/>
      <sheetName val="Списки работ НКС"/>
      <sheetName val="Списки работ ИП"/>
      <sheetName val="Списки"/>
      <sheetName val="Нормативные  затраты"/>
      <sheetName val="Управление"/>
      <sheetName val="ппОЭиРТСиК"/>
      <sheetName val="Работы на объектах (разбивка)"/>
      <sheetName val="Работы на объектах"/>
      <sheetName val="Произв. прогр."/>
      <sheetName val="Контрагенты"/>
      <sheetName val="Реестр договоров"/>
      <sheetName val="Реестр КС-2"/>
      <sheetName val="Реестр проч. док-в"/>
      <sheetName val="Реестр учета затр. в хозсп."/>
      <sheetName val="Реестр смет"/>
      <sheetName val="Реестр конкурсов"/>
      <sheetName val="10 Бюджет Кап. вложений"/>
      <sheetName val="9 Бюджет Ремонтов"/>
      <sheetName val="О программе"/>
      <sheetName val="ст.РП"/>
      <sheetName val="СВОДНАЯ.РИМ"/>
      <sheetName val="СВОДНАЯ.РП"/>
      <sheetName val="Лист1"/>
      <sheetName val="Халява"/>
      <sheetName val="Сводная таблица ко КС2"/>
      <sheetName val="Svod.ДОГ."/>
      <sheetName val="Svod.КС2"/>
      <sheetName val="Svod.Проч."/>
      <sheetName val="Svod.Хоз.сп."/>
      <sheetName val="Субподрядчики"/>
      <sheetName val="15"/>
      <sheetName val="16"/>
      <sheetName val="18.2"/>
      <sheetName val="21.3"/>
      <sheetName val="5"/>
      <sheetName val="6"/>
      <sheetName val="23"/>
      <sheetName val="11"/>
      <sheetName val="14"/>
      <sheetName val="18.1"/>
      <sheetName val="2.1"/>
      <sheetName val="Заголовок"/>
      <sheetName val="перекрестка"/>
      <sheetName val="17.1"/>
      <sheetName val="2.3"/>
      <sheetName val="20"/>
      <sheetName val="27"/>
      <sheetName val="P2.1"/>
      <sheetName val="1.1"/>
      <sheetName val="12"/>
      <sheetName val="19.1.1"/>
      <sheetName val="21.1"/>
      <sheetName val="21.2.1"/>
      <sheetName val="7"/>
      <sheetName val="справочники"/>
      <sheetName val="TEHSHEET"/>
      <sheetName val="REESTR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8">
          <cell r="O8" t="str">
            <v>Собств. силы</v>
          </cell>
        </row>
        <row r="9">
          <cell r="O9" t="str">
            <v>"МосФлоулайн"</v>
          </cell>
        </row>
        <row r="10">
          <cell r="O10" t="str">
            <v>"Антикор"</v>
          </cell>
        </row>
        <row r="11">
          <cell r="O11" t="str">
            <v>"ТГВ Инженер-Сервис"</v>
          </cell>
        </row>
        <row r="12">
          <cell r="O12" t="str">
            <v>"ТГВ Инженер-Сервис"</v>
          </cell>
        </row>
        <row r="13">
          <cell r="O13" t="str">
            <v>"МосФлоулайн"</v>
          </cell>
        </row>
        <row r="14">
          <cell r="O14" t="str">
            <v>"Холдинг СП"</v>
          </cell>
        </row>
        <row r="15">
          <cell r="O15" t="str">
            <v>Сервис "Тепловизор"</v>
          </cell>
        </row>
        <row r="16">
          <cell r="O16" t="str">
            <v>Сервис "Тепловизор"</v>
          </cell>
        </row>
        <row r="17">
          <cell r="O17" t="str">
            <v>"МГ-Система"</v>
          </cell>
        </row>
        <row r="18">
          <cell r="O18" t="str">
            <v>"ТГВ Инженер-Сервис"</v>
          </cell>
        </row>
        <row r="19">
          <cell r="O19" t="str">
            <v>"ТГВ Инженер-Сервис"</v>
          </cell>
        </row>
        <row r="20">
          <cell r="O20" t="str">
            <v>"Холдинг СП"</v>
          </cell>
        </row>
        <row r="21">
          <cell r="O21" t="str">
            <v>"МОЭК-Проект"</v>
          </cell>
        </row>
        <row r="22">
          <cell r="O22" t="str">
            <v>"МОЭК-Проект"</v>
          </cell>
        </row>
        <row r="23">
          <cell r="O23" t="str">
            <v>"МОЭК-Проект"</v>
          </cell>
        </row>
        <row r="24">
          <cell r="O24" t="str">
            <v>"МОЭК-Проект"</v>
          </cell>
        </row>
        <row r="25">
          <cell r="O25" t="str">
            <v>"МОЭК-Проект"</v>
          </cell>
        </row>
        <row r="26">
          <cell r="O26" t="str">
            <v>"МОЭК-Проект"</v>
          </cell>
        </row>
        <row r="27">
          <cell r="O27" t="str">
            <v>"МОЭК-Проект"</v>
          </cell>
        </row>
        <row r="28">
          <cell r="O28" t="str">
            <v>"МОЭК-Проект"</v>
          </cell>
        </row>
        <row r="29">
          <cell r="O29" t="str">
            <v>"СК-РЕМОНТ-777"</v>
          </cell>
        </row>
        <row r="30">
          <cell r="O30" t="str">
            <v>Сервис "Тепловизор"</v>
          </cell>
        </row>
        <row r="31">
          <cell r="O31" t="str">
            <v>"МОЭК-Проект"</v>
          </cell>
        </row>
        <row r="32">
          <cell r="O32" t="str">
            <v>"МОЭК-Проект"</v>
          </cell>
        </row>
        <row r="33">
          <cell r="O33" t="str">
            <v>"МОЭК-Проект"</v>
          </cell>
        </row>
        <row r="34">
          <cell r="O34" t="str">
            <v>"МОЭК-Проект"</v>
          </cell>
        </row>
        <row r="35">
          <cell r="O35" t="str">
            <v>"МОЭК-Проект"</v>
          </cell>
        </row>
        <row r="36">
          <cell r="O36" t="str">
            <v>"ТГВ Инженер-Сервис"</v>
          </cell>
        </row>
        <row r="37">
          <cell r="O37" t="str">
            <v>"ТГВ Инженер-Сервис"</v>
          </cell>
        </row>
        <row r="38">
          <cell r="O38" t="str">
            <v>"МОЭК-Проект"</v>
          </cell>
        </row>
        <row r="39">
          <cell r="O39" t="str">
            <v>"МОЭК-Проект"</v>
          </cell>
        </row>
        <row r="40">
          <cell r="O40" t="str">
            <v>"МОЭК-Проект"</v>
          </cell>
        </row>
        <row r="41">
          <cell r="O41" t="str">
            <v>"МОЭК-Проект"</v>
          </cell>
        </row>
        <row r="42">
          <cell r="O42" t="str">
            <v>"Комплексные энергетические решения"</v>
          </cell>
        </row>
        <row r="43">
          <cell r="O43" t="str">
            <v>"Комплексные энергетические решения"</v>
          </cell>
        </row>
        <row r="44">
          <cell r="O44" t="str">
            <v>"МОЭК-Проект"</v>
          </cell>
        </row>
        <row r="45">
          <cell r="O45" t="str">
            <v>"МОЭК-Проект"</v>
          </cell>
        </row>
        <row r="46">
          <cell r="O46" t="str">
            <v>"МОЭК-Проект"</v>
          </cell>
        </row>
        <row r="47">
          <cell r="O47" t="str">
            <v>"МОЭК-Проект"</v>
          </cell>
        </row>
        <row r="48">
          <cell r="O48" t="str">
            <v>"МГ-Система"</v>
          </cell>
        </row>
        <row r="49">
          <cell r="O49" t="str">
            <v>"ТГВ Инженерный сервис"</v>
          </cell>
        </row>
        <row r="50">
          <cell r="O50" t="str">
            <v>"МОЭК-Проект"</v>
          </cell>
        </row>
        <row r="51">
          <cell r="O51" t="str">
            <v>Сервис "Тепловизор"</v>
          </cell>
        </row>
        <row r="52">
          <cell r="O52" t="str">
            <v>"МОЭК-Проект"</v>
          </cell>
        </row>
        <row r="53">
          <cell r="O53" t="str">
            <v>"МГ-Система"</v>
          </cell>
        </row>
        <row r="54">
          <cell r="O54" t="str">
            <v>"Безопасность в промышленности"</v>
          </cell>
        </row>
        <row r="55">
          <cell r="O55" t="str">
            <v>"МОЭК-Проект"</v>
          </cell>
        </row>
        <row r="56">
          <cell r="O56" t="str">
            <v>"МОЭК-Проект"</v>
          </cell>
        </row>
        <row r="57">
          <cell r="O57" t="str">
            <v>"Комплексные энергетические решения"</v>
          </cell>
        </row>
        <row r="58">
          <cell r="O58" t="str">
            <v>"Ситиэнерго"</v>
          </cell>
        </row>
        <row r="59">
          <cell r="O59" t="str">
            <v>"МГ-Система"</v>
          </cell>
        </row>
        <row r="60">
          <cell r="O60" t="str">
            <v>"МГ-Система"</v>
          </cell>
        </row>
        <row r="61">
          <cell r="O61" t="str">
            <v>"Антикор"</v>
          </cell>
        </row>
        <row r="62">
          <cell r="O62" t="str">
            <v>"ПромЭкспертиза"</v>
          </cell>
        </row>
        <row r="63">
          <cell r="O63" t="str">
            <v>"НПФ "Эксперт"</v>
          </cell>
        </row>
        <row r="64">
          <cell r="O64" t="str">
            <v>"МГ-Система"</v>
          </cell>
        </row>
        <row r="65">
          <cell r="O65" t="str">
            <v>"Инженер-Сервис"</v>
          </cell>
        </row>
        <row r="66">
          <cell r="O66" t="str">
            <v>"Антикор"</v>
          </cell>
        </row>
        <row r="67">
          <cell r="O67" t="str">
            <v>"Безопасность в промышленности"</v>
          </cell>
        </row>
        <row r="68">
          <cell r="O68" t="str">
            <v>"МОЭК-Проект"</v>
          </cell>
        </row>
        <row r="69">
          <cell r="O69" t="str">
            <v>"Антикор"</v>
          </cell>
        </row>
        <row r="70">
          <cell r="O70" t="str">
            <v>"Безопасность в промышленности"</v>
          </cell>
        </row>
        <row r="71">
          <cell r="O71" t="str">
            <v>"МосФлоулайн"</v>
          </cell>
        </row>
        <row r="72">
          <cell r="O72" t="str">
            <v xml:space="preserve">"МОЭК" ГОРС ЦДУ </v>
          </cell>
        </row>
        <row r="73">
          <cell r="O73" t="str">
            <v>"МОЭК" ОТДиКМ</v>
          </cell>
        </row>
        <row r="74">
          <cell r="O74" t="str">
            <v>"Комплексные энергетические решения"</v>
          </cell>
        </row>
        <row r="75">
          <cell r="O75" t="str">
            <v>"МОЭК-Проект"</v>
          </cell>
        </row>
        <row r="76">
          <cell r="O76" t="str">
            <v>"МОЭК-Проект"</v>
          </cell>
        </row>
        <row r="77">
          <cell r="O77" t="str">
            <v>"НПФ Акма"</v>
          </cell>
        </row>
        <row r="78">
          <cell r="O78" t="str">
            <v>"МосФлоулайн"</v>
          </cell>
        </row>
        <row r="79">
          <cell r="O79" t="str">
            <v>"МОЭК-Проект"</v>
          </cell>
        </row>
        <row r="80">
          <cell r="O80" t="str">
            <v>"Трасстрой"</v>
          </cell>
        </row>
        <row r="81">
          <cell r="O81" t="str">
            <v>"Фирма "Альфа БАССЕНС"</v>
          </cell>
        </row>
        <row r="82">
          <cell r="O82" t="str">
            <v>"Антикор"</v>
          </cell>
        </row>
        <row r="83">
          <cell r="O83" t="str">
            <v>"МОЭК-Проект"</v>
          </cell>
        </row>
        <row r="84">
          <cell r="O84" t="str">
            <v>"Ремстрой"</v>
          </cell>
        </row>
        <row r="85">
          <cell r="O85" t="str">
            <v>"Промакс"</v>
          </cell>
        </row>
        <row r="86">
          <cell r="O86" t="str">
            <v>"Мосгаз" Управление ГВСД</v>
          </cell>
        </row>
        <row r="87">
          <cell r="O87" t="str">
            <v>"Эко-энерг"</v>
          </cell>
        </row>
        <row r="88">
          <cell r="O88" t="str">
            <v>"НПФ Регулятор"</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эл ст"/>
      <sheetName val="СписочнаяЧисленность"/>
      <sheetName val="9.3"/>
      <sheetName val="расчет"/>
      <sheetName val="Омскэнерго с учетом доп 2010 "/>
      <sheetName val="ММТС"/>
      <sheetName val="ФЗП 2011"/>
      <sheetName val="расшифровка"/>
      <sheetName val="Настройки"/>
      <sheetName val="Общая"/>
      <sheetName val="Исполнителям"/>
      <sheetName val=" накладные расходы"/>
      <sheetName val="ИТ-бюджет"/>
      <sheetName val="GRES.2007.5"/>
      <sheetName val="Титульный лист С-П"/>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Данные"/>
      <sheetName val="Коды статей"/>
      <sheetName val="Дебет_Кредит"/>
      <sheetName val="ПС рек"/>
      <sheetName val="ЛЭП нов"/>
      <sheetName val="Enums"/>
      <sheetName val="FST5"/>
      <sheetName val="Исходные"/>
      <sheetName val="Лист13"/>
      <sheetName val="Конст"/>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Анализ"/>
      <sheetName val="Лист12"/>
      <sheetName val="План Газпрома"/>
      <sheetName val="Лист1"/>
      <sheetName val="Тарифы _ЗН"/>
      <sheetName val="Тарифы _СК"/>
      <sheetName val="Справочник"/>
      <sheetName val="EKDEB90"/>
      <sheetName val="Проценты"/>
      <sheetName val="Детализация"/>
      <sheetName val="Справочник затрат_СБ"/>
      <sheetName val="Financing"/>
      <sheetName val="Потребность в МТР"/>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regs"/>
      <sheetName val="П 21-1"/>
      <sheetName val="Ис. данные эк"/>
      <sheetName val="фев(ф)"/>
      <sheetName val="% транспортировки"/>
      <sheetName val="3"/>
      <sheetName val="ОС до 40 т.р."/>
      <sheetName val="1.411.1"/>
      <sheetName val="31.08.2004"/>
      <sheetName val="коммунальные"/>
      <sheetName val="расш. зарплаты (к 9.1. 9.1.1.) "/>
      <sheetName val="ПЕРЕСЧЕТ"/>
      <sheetName val="СЗ-процессинг"/>
      <sheetName val="Нормативы"/>
      <sheetName val="Параметры"/>
      <sheetName val="СЗ-собственная деятельность"/>
      <sheetName val="Темников"/>
      <sheetName val="списки"/>
      <sheetName val="Технич.лист"/>
      <sheetName val="VLOOKUP"/>
      <sheetName val="INPUTMASTER"/>
      <sheetName val="#ССЫЛКА"/>
      <sheetName val="1_411_1"/>
      <sheetName val="9_3"/>
      <sheetName val="_ транспортировки"/>
      <sheetName val="ОС до 40 т_р_"/>
      <sheetName val="31_08_2004"/>
      <sheetName val="тех. нужды"/>
      <sheetName val="соб. нужды"/>
      <sheetName val="Отрадное"/>
      <sheetName val="КП"/>
      <sheetName val="field"/>
      <sheetName val="91 форма 2 1 полуг"/>
      <sheetName val="ПРОГНОЗ_1"/>
      <sheetName val="Производство электроэнергии"/>
      <sheetName val="тар"/>
      <sheetName val="т1.15(смета8а)"/>
      <sheetName val="35998"/>
      <sheetName val="44"/>
      <sheetName val="92"/>
      <sheetName val="94"/>
      <sheetName val="97"/>
      <sheetName val="Отчет"/>
      <sheetName val="П"/>
      <sheetName val="CF"/>
      <sheetName val="СЗ_процессинг"/>
      <sheetName val="ОС до 40 т.р. "/>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не_удалять"/>
      <sheetName val="подготовка кадров"/>
      <sheetName val="смета+расш."/>
      <sheetName val="index"/>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Фин план"/>
      <sheetName val="Лист2"/>
      <sheetName val="1.401.2"/>
      <sheetName val="Справ-к БДР выручка"/>
      <sheetName val="Справочник ЦФО"/>
      <sheetName val="Лист3"/>
      <sheetName val="TECHSHEET"/>
      <sheetName val="ОЦСГ"/>
      <sheetName val="МетодыРасчета"/>
      <sheetName val="TEHSHEET"/>
      <sheetName val="Расчет ФОТ"/>
      <sheetName val="Расчет тарифного коэф-та"/>
      <sheetName val="pr03"/>
      <sheetName val="Титульный"/>
      <sheetName val="2.Инфо"/>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форма-прил к ф№1"/>
      <sheetName val="Pricelist"/>
      <sheetName val="дефляторы"/>
      <sheetName val="продВ(I)"/>
      <sheetName val="навигация"/>
      <sheetName val="Т19.1"/>
      <sheetName val="Т1.1.1"/>
      <sheetName val="Т1.2.1"/>
      <sheetName val="Т3"/>
      <sheetName val="FGL BS data"/>
      <sheetName val="Эффект"/>
      <sheetName val="Вариант XIII (аренда ГТУ)"/>
      <sheetName val="Исход.инф."/>
      <sheetName val="гр5(о)"/>
      <sheetName val="reestr"/>
      <sheetName val="REESTR_ORG"/>
      <sheetName val="Инструкция"/>
      <sheetName val="18.1"/>
      <sheetName val="19.1.1"/>
      <sheetName val="19.1.2"/>
      <sheetName val="19.2"/>
      <sheetName val="21.1"/>
      <sheetName val="21.2.1"/>
      <sheetName val="21.2.2"/>
      <sheetName val="21.4"/>
      <sheetName val="28.3"/>
      <sheetName val="1.1"/>
      <sheetName val="1.2"/>
      <sheetName val="18.2"/>
      <sheetName val="20.1"/>
      <sheetName val="21.3"/>
      <sheetName val="25.1"/>
      <sheetName val="28.1"/>
      <sheetName val="28.2"/>
      <sheetName val="P2.1"/>
      <sheetName val="P2.2"/>
      <sheetName val="Ф-1 (для АО-энерго)"/>
      <sheetName val="Ф-2 (для АО-энерго)"/>
      <sheetName val="перекрестка"/>
      <sheetName val="ээ"/>
      <sheetName val="Стоимость ЭЭ"/>
      <sheetName val="ЭСО"/>
      <sheetName val="сбыт"/>
      <sheetName val="Ген. не уч. ОРЭМ"/>
      <sheetName val="Свод"/>
      <sheetName val="0_14"/>
      <sheetName val="2_14"/>
      <sheetName val="2_24"/>
      <sheetName val="6_14"/>
      <sheetName val="17_14"/>
      <sheetName val="24_14"/>
      <sheetName val="эл_ст4"/>
      <sheetName val="9_33"/>
      <sheetName val="Омскэнерго_с_учетом_доп_2010_2"/>
      <sheetName val="ФЗП_20112"/>
      <sheetName val="_накладные_расходы2"/>
      <sheetName val="GRES_2007_54"/>
      <sheetName val="Титульный_лист_С-П2"/>
      <sheetName val="Коды_статей2"/>
      <sheetName val="ПС_рек1"/>
      <sheetName val="ЛЭП_нов1"/>
      <sheetName val="ИТОГИ__по_Н,Р,Э,Q4"/>
      <sheetName val="2008_-20104"/>
      <sheetName val="Общий_свод_(2)4"/>
      <sheetName val="Сценарные_условия4"/>
      <sheetName val="Список_ДЗО4"/>
      <sheetName val="4_Закупка_электроэнергии4"/>
      <sheetName val="5_Производственная_программа4"/>
      <sheetName val="Потребность_в_МТР1"/>
      <sheetName val="Ис__данные_эк"/>
      <sheetName val="План_Газпрома"/>
      <sheetName val="Тарифы__ЗН"/>
      <sheetName val="Тарифы__СК"/>
      <sheetName val="рвдс_зм"/>
      <sheetName val="ртвс_зм"/>
      <sheetName val="рэс_зм"/>
      <sheetName val="Таз_"/>
      <sheetName val="П_4"/>
      <sheetName val="П_1"/>
      <sheetName val="П_21-1"/>
      <sheetName val="%_транспортировки2"/>
      <sheetName val="ОС_до_40_т_р_4"/>
      <sheetName val="1_411_13"/>
      <sheetName val="31_08_20043"/>
      <sheetName val="расш__зарплаты_(к_9_1__9_1_1_)2"/>
      <sheetName val="СЗ-собственная_деятельность2"/>
      <sheetName val="Технич_лист2"/>
      <sheetName val="__транспортировки2"/>
      <sheetName val="ОС_до_40_т_р_5"/>
      <sheetName val="тех__нужды2"/>
      <sheetName val="соб__нужды2"/>
      <sheetName val="Справочник_затрат_СБ2"/>
      <sheetName val="91_форма_2_1_полуг"/>
      <sheetName val="Производство_электроэнергии"/>
      <sheetName val="т1_15(смета8а)"/>
      <sheetName val="Фин_план"/>
      <sheetName val="форма-прил_к_ф№1"/>
      <sheetName val="Т19_1"/>
      <sheetName val="Т1_1_1"/>
      <sheetName val="Т1_2_1"/>
      <sheetName val="FGL_BS_data"/>
      <sheetName val="Вариант_XIII_(аренда_ГТУ)"/>
      <sheetName val="Исход_инф_"/>
      <sheetName val="ОС_до_40_т_р__"/>
      <sheetName val="подготовка_кадров"/>
      <sheetName val="смета+расш_"/>
      <sheetName val="1_401_2"/>
      <sheetName val="Справ-к_БДР_выручка"/>
      <sheetName val="Справочник_ЦФО"/>
      <sheetName val="Стоимость_ЭЭ"/>
      <sheetName val="Ген__не_уч__ОРЭМ"/>
      <sheetName val="0_15"/>
      <sheetName val="2_15"/>
      <sheetName val="2_25"/>
      <sheetName val="6_15"/>
      <sheetName val="17_15"/>
      <sheetName val="24_15"/>
      <sheetName val="эл_ст5"/>
      <sheetName val="9_34"/>
      <sheetName val="Омскэнерго_с_учетом_доп_2010_3"/>
      <sheetName val="ФЗП_20113"/>
      <sheetName val="_накладные_расходы3"/>
      <sheetName val="GRES_2007_55"/>
      <sheetName val="Титульный_лист_С-П3"/>
      <sheetName val="Коды_статей3"/>
      <sheetName val="ПС_рек2"/>
      <sheetName val="ЛЭП_нов2"/>
      <sheetName val="ИТОГИ__по_Н,Р,Э,Q5"/>
      <sheetName val="2008_-20105"/>
      <sheetName val="Общий_свод_(2)5"/>
      <sheetName val="Сценарные_условия5"/>
      <sheetName val="Список_ДЗО5"/>
      <sheetName val="4_Закупка_электроэнергии5"/>
      <sheetName val="5_Производственная_программа5"/>
      <sheetName val="Справочник_затрат_СБ3"/>
      <sheetName val="Производство_электроэнергии1"/>
      <sheetName val="т1_15(смета8а)1"/>
      <sheetName val="План_Газпрома1"/>
      <sheetName val="Тарифы__ЗН1"/>
      <sheetName val="Тарифы__СК1"/>
      <sheetName val="Потребность_в_МТР2"/>
      <sheetName val="рвдс_зм1"/>
      <sheetName val="ртвс_зм1"/>
      <sheetName val="рэс_зм1"/>
      <sheetName val="Таз_1"/>
      <sheetName val="П_41"/>
      <sheetName val="П_11"/>
      <sheetName val="П_21-11"/>
      <sheetName val="Ис__данные_эк1"/>
      <sheetName val="%_транспортировки3"/>
      <sheetName val="ОС_до_40_т_р_6"/>
      <sheetName val="1_411_14"/>
      <sheetName val="31_08_20044"/>
      <sheetName val="расш__зарплаты_(к_9_1__9_1_1_)3"/>
      <sheetName val="СЗ-собственная_деятельность3"/>
      <sheetName val="Технич_лист3"/>
      <sheetName val="__транспортировки3"/>
      <sheetName val="ОС_до_40_т_р_7"/>
      <sheetName val="тех__нужды3"/>
      <sheetName val="соб__нужды3"/>
      <sheetName val="91_форма_2_1_полуг1"/>
      <sheetName val="Фин_план1"/>
      <sheetName val="форма-прил_к_ф№11"/>
      <sheetName val="Т19_11"/>
      <sheetName val="Т1_1_11"/>
      <sheetName val="Т1_2_11"/>
      <sheetName val="FGL_BS_data1"/>
      <sheetName val="Вариант_XIII_(аренда_ГТУ)1"/>
      <sheetName val="Исход_инф_1"/>
      <sheetName val="ОС_до_40_т_р__1"/>
      <sheetName val="подготовка_кадров1"/>
      <sheetName val="смета+расш_1"/>
      <sheetName val="1_401_21"/>
      <sheetName val="Справ-к_БДР_выручка1"/>
      <sheetName val="Справочник_ЦФО1"/>
      <sheetName val="Стоимость_ЭЭ1"/>
      <sheetName val="Ген__не_уч__ОРЭМ1"/>
      <sheetName val="Расчёт расходов"/>
      <sheetName val="НВВ по уровням"/>
      <sheetName val="6 Списки"/>
      <sheetName val="баланс1"/>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TDSheet"/>
      <sheetName val="план 17"/>
      <sheetName val="даты"/>
      <sheetName val="valuations"/>
      <sheetName val="Транспортный"/>
      <sheetName val="Capex"/>
      <sheetName val="REESTR_MO"/>
      <sheetName val="ПФВ-0.5"/>
      <sheetName val="Медслужба"/>
      <sheetName val="УКиСР"/>
      <sheetName val="Баланс"/>
      <sheetName val="Макро"/>
      <sheetName val="т1_15(смета8а)2"/>
      <sheetName val="Производство_электроэнергии2"/>
      <sheetName val="Ис__данные_эк2"/>
      <sheetName val="План_Газпрома2"/>
      <sheetName val="Тарифы__ЗН2"/>
      <sheetName val="Тарифы__СК2"/>
      <sheetName val="Фин_план2"/>
      <sheetName val="рвдс_зм2"/>
      <sheetName val="ртвс_зм2"/>
      <sheetName val="рэс_зм2"/>
      <sheetName val="Таз_2"/>
      <sheetName val="0_16"/>
      <sheetName val="2_16"/>
      <sheetName val="2_26"/>
      <sheetName val="6_16"/>
      <sheetName val="17_16"/>
      <sheetName val="24_16"/>
      <sheetName val="эл_ст6"/>
      <sheetName val="9_35"/>
      <sheetName val="Омскэнерго_с_учетом_доп_2010_4"/>
      <sheetName val="ФЗП_20114"/>
      <sheetName val="GRES_2007_56"/>
      <sheetName val="_накладные_расходы4"/>
      <sheetName val="Коды_статей4"/>
      <sheetName val="%_транспортировки4"/>
      <sheetName val="ОС_до_40_т_р_8"/>
      <sheetName val="1_411_15"/>
      <sheetName val="31_08_20045"/>
      <sheetName val="расш__зарплаты_(к_9_1__9_1_1_)4"/>
      <sheetName val="СЗ-собственная_деятельность4"/>
      <sheetName val="Технич_лист4"/>
      <sheetName val="__транспортировки4"/>
      <sheetName val="ОС_до_40_т_р_9"/>
      <sheetName val="тех__нужды4"/>
      <sheetName val="соб__нужды4"/>
      <sheetName val="Справочник_затрат_СБ4"/>
      <sheetName val="Титульный_лист_С-П4"/>
      <sheetName val="ПС_рек3"/>
      <sheetName val="ЛЭП_нов3"/>
      <sheetName val="ИТОГИ__по_Н,Р,Э,Q6"/>
      <sheetName val="2008_-20106"/>
      <sheetName val="Общий_свод_(2)6"/>
      <sheetName val="Сценарные_условия6"/>
      <sheetName val="Список_ДЗО6"/>
      <sheetName val="4_Закупка_электроэнергии6"/>
      <sheetName val="5_Производственная_программа6"/>
      <sheetName val="91_форма_2_1_полуг2"/>
      <sheetName val="т1_15(смета8а)3"/>
      <sheetName val="Производство_электроэнергии3"/>
      <sheetName val="Ис__данные_эк3"/>
      <sheetName val="План_Газпрома3"/>
      <sheetName val="Тарифы__ЗН3"/>
      <sheetName val="Тарифы__СК3"/>
      <sheetName val="Фин_план3"/>
      <sheetName val="рвдс_зм3"/>
      <sheetName val="ртвс_зм3"/>
      <sheetName val="рэс_зм3"/>
      <sheetName val="Таз_3"/>
      <sheetName val="Потребность_в_МТР3"/>
      <sheetName val="П_42"/>
      <sheetName val="П_12"/>
      <sheetName val="П_21-12"/>
      <sheetName val="ОС_до_40_т_р__2"/>
      <sheetName val="подготовка_кадров2"/>
      <sheetName val="смета+расш_2"/>
      <sheetName val="1_401_22"/>
      <sheetName val="Справ-к_БДР_выручка2"/>
      <sheetName val="Справочник_ЦФО2"/>
      <sheetName val="форма-прил_к_ф№12"/>
      <sheetName val="Т19_12"/>
      <sheetName val="Т1_1_12"/>
      <sheetName val="Т1_2_12"/>
      <sheetName val="FGL_BS_data2"/>
      <sheetName val="Вариант_XIII_(аренда_ГТУ)2"/>
      <sheetName val="Исход_инф_2"/>
      <sheetName val="0_17"/>
      <sheetName val="2_17"/>
      <sheetName val="2_27"/>
      <sheetName val="6_17"/>
      <sheetName val="17_17"/>
      <sheetName val="24_17"/>
      <sheetName val="эл_ст7"/>
      <sheetName val="9_36"/>
      <sheetName val="Омскэнерго_с_учетом_доп_2010_5"/>
      <sheetName val="ФЗП_20115"/>
      <sheetName val="GRES_2007_57"/>
      <sheetName val="_накладные_расходы5"/>
      <sheetName val="Коды_статей5"/>
      <sheetName val="%_транспортировки5"/>
      <sheetName val="ОС_до_40_т_р_10"/>
      <sheetName val="1_411_16"/>
      <sheetName val="31_08_20046"/>
      <sheetName val="расш__зарплаты_(к_9_1__9_1_1_)5"/>
      <sheetName val="СЗ-собственная_деятельность5"/>
      <sheetName val="Технич_лист5"/>
      <sheetName val="__транспортировки5"/>
      <sheetName val="ОС_до_40_т_р_11"/>
      <sheetName val="тех__нужды5"/>
      <sheetName val="соб__нужды5"/>
      <sheetName val="Справочник_затрат_СБ5"/>
      <sheetName val="Титульный_лист_С-П5"/>
      <sheetName val="ПС_рек4"/>
      <sheetName val="ЛЭП_нов4"/>
      <sheetName val="ИТОГИ__по_Н,Р,Э,Q7"/>
      <sheetName val="2008_-20107"/>
      <sheetName val="Общий_свод_(2)7"/>
      <sheetName val="Сценарные_условия7"/>
      <sheetName val="Список_ДЗО7"/>
      <sheetName val="4_Закупка_электроэнергии7"/>
      <sheetName val="5_Производственная_программа7"/>
      <sheetName val="91_форма_2_1_полуг3"/>
      <sheetName val="т1_15(смета8а)4"/>
      <sheetName val="Производство_электроэнергии4"/>
      <sheetName val="Ис__данные_эк4"/>
      <sheetName val="План_Газпрома4"/>
      <sheetName val="Тарифы__ЗН4"/>
      <sheetName val="Тарифы__СК4"/>
      <sheetName val="Фин_план4"/>
      <sheetName val="рвдс_зм4"/>
      <sheetName val="ртвс_зм4"/>
      <sheetName val="рэс_зм4"/>
      <sheetName val="Таз_4"/>
      <sheetName val="Потребность_в_МТР4"/>
      <sheetName val="П_43"/>
      <sheetName val="П_13"/>
      <sheetName val="П_21-13"/>
      <sheetName val="ОС_до_40_т_р__3"/>
      <sheetName val="подготовка_кадров3"/>
      <sheetName val="смета+расш_3"/>
      <sheetName val="1_401_23"/>
      <sheetName val="Справ-к_БДР_выручка3"/>
      <sheetName val="Справочник_ЦФО3"/>
      <sheetName val="форма-прил_к_ф№13"/>
      <sheetName val="Т19_13"/>
      <sheetName val="Т1_1_13"/>
      <sheetName val="Т1_2_13"/>
      <sheetName val="FGL_BS_data3"/>
      <sheetName val="Вариант_XIII_(аренда_ГТУ)3"/>
      <sheetName val="Исход_инф_3"/>
      <sheetName val="0_18"/>
      <sheetName val="2_18"/>
      <sheetName val="2_28"/>
      <sheetName val="6_18"/>
      <sheetName val="17_18"/>
      <sheetName val="24_18"/>
      <sheetName val="эл_ст8"/>
      <sheetName val="9_37"/>
      <sheetName val="Омскэнерго_с_учетом_доп_2010_6"/>
      <sheetName val="ФЗП_20116"/>
      <sheetName val="GRES_2007_58"/>
      <sheetName val="_накладные_расходы6"/>
      <sheetName val="Коды_статей6"/>
      <sheetName val="%_транспортировки6"/>
      <sheetName val="ОС_до_40_т_р_12"/>
      <sheetName val="1_411_17"/>
      <sheetName val="31_08_20047"/>
      <sheetName val="расш__зарплаты_(к_9_1__9_1_1_)6"/>
      <sheetName val="СЗ-собственная_деятельность6"/>
      <sheetName val="Технич_лист6"/>
      <sheetName val="__транспортировки6"/>
      <sheetName val="ОС_до_40_т_р_13"/>
      <sheetName val="тех__нужды6"/>
      <sheetName val="соб__нужды6"/>
      <sheetName val="Справочник_затрат_СБ6"/>
      <sheetName val="Титульный_лист_С-П6"/>
      <sheetName val="ПС_рек5"/>
      <sheetName val="ЛЭП_нов5"/>
      <sheetName val="ИТОГИ__по_Н,Р,Э,Q8"/>
      <sheetName val="2008_-20108"/>
      <sheetName val="Общий_свод_(2)8"/>
      <sheetName val="Сценарные_условия8"/>
      <sheetName val="Список_ДЗО8"/>
      <sheetName val="4_Закупка_электроэнергии8"/>
      <sheetName val="5_Производственная_программа8"/>
      <sheetName val="91_форма_2_1_полуг4"/>
      <sheetName val="т1_15(смета8а)5"/>
      <sheetName val="Производство_электроэнергии5"/>
      <sheetName val="Ис__данные_эк5"/>
      <sheetName val="План_Газпрома5"/>
      <sheetName val="Тарифы__ЗН5"/>
      <sheetName val="Тарифы__СК5"/>
      <sheetName val="Фин_план5"/>
      <sheetName val="рвдс_зм5"/>
      <sheetName val="ртвс_зм5"/>
      <sheetName val="рэс_зм5"/>
      <sheetName val="Таз_5"/>
      <sheetName val="Потребность_в_МТР5"/>
      <sheetName val="П_44"/>
      <sheetName val="П_14"/>
      <sheetName val="П_21-14"/>
      <sheetName val="ОС_до_40_т_р__4"/>
      <sheetName val="подготовка_кадров4"/>
      <sheetName val="смета+расш_4"/>
      <sheetName val="1_401_24"/>
      <sheetName val="Справ-к_БДР_выручка4"/>
      <sheetName val="Справочник_ЦФО4"/>
      <sheetName val="форма-прил_к_ф№14"/>
      <sheetName val="Т19_14"/>
      <sheetName val="Т1_1_14"/>
      <sheetName val="Т1_2_14"/>
      <sheetName val="FGL_BS_data4"/>
      <sheetName val="Вариант_XIII_(аренда_ГТУ)4"/>
      <sheetName val="Исход_инф_4"/>
      <sheetName val="LIST_OPTIONS"/>
      <sheetName val="Контакты"/>
      <sheetName val="План_Сводн"/>
      <sheetName val="XLR_NoRangeSheet"/>
      <sheetName val="топливо2009"/>
      <sheetName val="2009"/>
      <sheetName val="P2"/>
      <sheetName val="сиз"/>
      <sheetName val="Титульный лист"/>
      <sheetName val="aje"/>
      <sheetName val="Резерв по отпускам"/>
      <sheetName val="исходные данные"/>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нализ-ФОТ"/>
      <sheetName val="ОТ"/>
      <sheetName val="ауп"/>
      <sheetName val="рабочие"/>
      <sheetName val="етс"/>
      <sheetName val="ресурсы"/>
      <sheetName val="прочие"/>
      <sheetName val="ан"/>
      <sheetName val="себест"/>
      <sheetName val="ОПФ"/>
      <sheetName val="смета"/>
      <sheetName val="Огл. Графиков"/>
      <sheetName val="рабочий"/>
      <sheetName val="Текущие цены"/>
      <sheetName val="окраска"/>
      <sheetName val="15"/>
      <sheetName val="16"/>
      <sheetName val="18.2"/>
      <sheetName val="21.3"/>
      <sheetName val="5"/>
      <sheetName val="6"/>
      <sheetName val="23"/>
      <sheetName val="Калькуляция кв"/>
      <sheetName val="перекрестка"/>
      <sheetName val="17.1"/>
      <sheetName val="2.3"/>
      <sheetName val="20"/>
      <sheetName val="27"/>
      <sheetName val="P2.1"/>
      <sheetName val="TEHSHEET"/>
      <sheetName val="структура расходов рст 1"/>
      <sheetName val="Заголовок"/>
    </sheetNames>
    <sheetDataSet>
      <sheetData sheetId="0" refreshError="1"/>
      <sheetData sheetId="1" refreshError="1"/>
      <sheetData sheetId="2" refreshError="1"/>
      <sheetData sheetId="3" refreshError="1"/>
      <sheetData sheetId="4" refreshError="1">
        <row r="12">
          <cell r="A12">
            <v>1</v>
          </cell>
          <cell r="B12">
            <v>1</v>
          </cell>
        </row>
        <row r="13">
          <cell r="A13">
            <v>2</v>
          </cell>
          <cell r="B13">
            <v>1.36</v>
          </cell>
        </row>
        <row r="14">
          <cell r="A14">
            <v>3</v>
          </cell>
          <cell r="B14">
            <v>1.59</v>
          </cell>
        </row>
        <row r="15">
          <cell r="A15">
            <v>4</v>
          </cell>
          <cell r="B15">
            <v>1.73</v>
          </cell>
        </row>
        <row r="16">
          <cell r="A16">
            <v>5</v>
          </cell>
          <cell r="B16">
            <v>1.82</v>
          </cell>
        </row>
        <row r="17">
          <cell r="A17">
            <v>6</v>
          </cell>
          <cell r="B17">
            <v>2</v>
          </cell>
        </row>
        <row r="18">
          <cell r="A18">
            <v>7</v>
          </cell>
          <cell r="B18">
            <v>2.27</v>
          </cell>
        </row>
        <row r="19">
          <cell r="A19">
            <v>8</v>
          </cell>
          <cell r="B19">
            <v>2.54</v>
          </cell>
        </row>
        <row r="20">
          <cell r="A20">
            <v>9</v>
          </cell>
          <cell r="B20">
            <v>2.62</v>
          </cell>
        </row>
        <row r="21">
          <cell r="A21">
            <v>10</v>
          </cell>
          <cell r="B21">
            <v>2.69</v>
          </cell>
        </row>
        <row r="22">
          <cell r="A22">
            <v>11</v>
          </cell>
          <cell r="B22">
            <v>2.78</v>
          </cell>
        </row>
        <row r="23">
          <cell r="A23">
            <v>12</v>
          </cell>
          <cell r="B23">
            <v>2.86</v>
          </cell>
        </row>
        <row r="24">
          <cell r="A24">
            <v>13</v>
          </cell>
          <cell r="B24">
            <v>2.94</v>
          </cell>
        </row>
        <row r="25">
          <cell r="A25">
            <v>14</v>
          </cell>
          <cell r="B25">
            <v>3.03</v>
          </cell>
        </row>
        <row r="26">
          <cell r="A26">
            <v>15</v>
          </cell>
          <cell r="B26">
            <v>3.12</v>
          </cell>
        </row>
        <row r="27">
          <cell r="A27">
            <v>16</v>
          </cell>
          <cell r="B27">
            <v>3.22</v>
          </cell>
        </row>
        <row r="28">
          <cell r="A28">
            <v>17</v>
          </cell>
          <cell r="B28">
            <v>3.31</v>
          </cell>
        </row>
        <row r="29">
          <cell r="A29">
            <v>18</v>
          </cell>
          <cell r="B29">
            <v>3.41</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Калькуляция кв"/>
      <sheetName val="Balance Sheet"/>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ФИНПЛАН"/>
      <sheetName val="2002(v1)"/>
      <sheetName val="13"/>
      <sheetName val="Внеш Совме"/>
      <sheetName val="FES"/>
      <sheetName val="расчет тарифов"/>
      <sheetName val="список"/>
      <sheetName val="sverxtip"/>
      <sheetName val="Списки"/>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июнь9"/>
      <sheetName val="Настр"/>
      <sheetName val="исходные данные"/>
      <sheetName val="расшифровка"/>
      <sheetName val="Лист1"/>
      <sheetName val="Тарифы _ЗН"/>
      <sheetName val="Тарифы _СК"/>
      <sheetName val="Исходные"/>
      <sheetName val="Номенклатура"/>
      <sheetName val="свод"/>
      <sheetName val="Проценты"/>
      <sheetName val="продВ(I)"/>
      <sheetName val="У-Алд_наслегаХранение"/>
      <sheetName val="РСД ИА "/>
      <sheetName val="AddList"/>
      <sheetName val="AddList "/>
      <sheetName val="1.19.1 произв тэ"/>
      <sheetName val="План Газпрома"/>
      <sheetName val="01-02 (БДиР Общества)"/>
      <sheetName val="t_настройки"/>
      <sheetName val="TEHSHEET"/>
      <sheetName val="Стоимость ЭЭ"/>
      <sheetName val="EKDEB90"/>
      <sheetName val="Расчёт НВВ по RAB"/>
      <sheetName val="Standard"/>
      <sheetName val="Рабочий"/>
      <sheetName val="Pricelist"/>
      <sheetName val="Контрагенты"/>
      <sheetName val="ОХЗ КТС"/>
      <sheetName val="на 1 тут"/>
      <sheetName val="коэфф"/>
      <sheetName val="Стр1"/>
      <sheetName val="УЗ-21(2002):УЗ-22(3кв.) (2)"/>
      <sheetName val="Закупки центр"/>
      <sheetName val="Титульный"/>
      <sheetName val="мониторинг"/>
      <sheetName val="сценарные условия ОГК"/>
      <sheetName val="Договоры"/>
      <sheetName val="ОПФ"/>
      <sheetName val="ДДС_Статьи"/>
      <sheetName val="БФ-2-13-П"/>
      <sheetName val="лист"/>
      <sheetName val="навигация"/>
      <sheetName val="т3"/>
      <sheetName val="регионы"/>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МО"/>
      <sheetName val="лист2"/>
      <sheetName val="Выгрузка"/>
      <sheetName val="Данные ОАО"/>
      <sheetName val="Прил1"/>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ГВС 2014"/>
      <sheetName val="Предприятие"/>
      <sheetName val="Огл. Графиков"/>
      <sheetName val="Текущие цены"/>
      <sheetName val="окраска"/>
      <sheetName val="Рейтинг"/>
      <sheetName val="гр5(о)"/>
      <sheetName val="все"/>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31.08.2004"/>
      <sheetName val="IS-$"/>
      <sheetName val="взз"/>
      <sheetName val="PriceListAP"/>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Пер-Вл"/>
      <sheetName val="Индексы "/>
      <sheetName val="Заявка ГВК ВО 2014"/>
      <sheetName val="Заявка ГВК ВС 2014"/>
      <sheetName val="Общехозяйственные расходы"/>
      <sheetName val="индексы"/>
      <sheetName val="реестр жф население"/>
      <sheetName val="Тепло свод"/>
      <sheetName val="Цеховые расходы ТС"/>
      <sheetName val="ф17"/>
      <sheetName val="ф20"/>
      <sheetName val="ф18"/>
      <sheetName val="КВАНТ"/>
      <sheetName val="Расчёт расходов"/>
      <sheetName val="НВВ по уровням"/>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Cfg_Rv"/>
      <sheetName val="XLR_NoRangeSheet"/>
      <sheetName val="2"/>
      <sheetName val="4.1"/>
      <sheetName val="2007 (Min)"/>
      <sheetName val="2007 (Max)"/>
      <sheetName val="2006"/>
      <sheetName val="июль2006"/>
      <sheetName val="МАТЕР.433,452"/>
      <sheetName val="ПФВ-0.5"/>
      <sheetName val="Свод расчет"/>
      <sheetName val="Дебиторы"/>
      <sheetName val="НФИк"/>
      <sheetName val="эл.энергия"/>
      <sheetName val="гкпз-2013 химки"/>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прогноз_1"/>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AP_MVT"/>
      <sheetName val="CH_ACC"/>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mtl$-inter"/>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ОХЗ_КТС5"/>
      <sheetName val="Стоимость_ЭЭ5"/>
      <sheetName val="Расчёт_НВВ_по_RAB5"/>
      <sheetName val="Закупки_центр5"/>
      <sheetName val="УЗ-21(2002):УЗ-22(3кв_)_(2)5"/>
      <sheetName val="на_1_тут5"/>
      <sheetName val="баланс_энергии5"/>
      <sheetName val="ремонты_20105"/>
      <sheetName val="п_1_20__расшифровка_квл_20105"/>
      <sheetName val="соц_характер5"/>
      <sheetName val="Т19_15"/>
      <sheetName val="Т1_1_15"/>
      <sheetName val="Т1_2_15"/>
      <sheetName val="сценарные_условия_ОГК5"/>
      <sheetName val="Общий_свод_(2)5"/>
      <sheetName val="ОХЗ_КТС6"/>
      <sheetName val="Стоимость_ЭЭ6"/>
      <sheetName val="Расчёт_НВВ_по_RAB6"/>
      <sheetName val="Закупки_центр6"/>
      <sheetName val="УЗ-21(2002):УЗ-22(3кв_)_(2)6"/>
      <sheetName val="на_1_тут6"/>
      <sheetName val="баланс_энергии6"/>
      <sheetName val="ремонты_20106"/>
      <sheetName val="п_1_20__расшифровка_квл_20106"/>
      <sheetName val="соц_характер6"/>
      <sheetName val="Т19_16"/>
      <sheetName val="Т1_1_16"/>
      <sheetName val="Т1_2_16"/>
      <sheetName val="сценарные_условия_ОГК6"/>
      <sheetName val="Общий_свод_(2)6"/>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Приложение_2_111"/>
      <sheetName val="инвестиции_200712"/>
      <sheetName val="УЗ-21(1кв_)_(2)12"/>
      <sheetName val="УЗ-22(3кв_)_(2)12"/>
      <sheetName val="Калькуляция_кв12"/>
      <sheetName val="Balance_Sheet12"/>
      <sheetName val="FEK_2002_Н11"/>
      <sheetName val="хар-ка_земли_1_11"/>
      <sheetName val="Приложение_111"/>
      <sheetName val="факт_2009_года11"/>
      <sheetName val="Факт_2010_года11"/>
      <sheetName val="План_на_2011_год11"/>
      <sheetName val="1_1112"/>
      <sheetName val="ф_2_за_4_кв_2005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ОХЗ_КТС7"/>
      <sheetName val="расчет_тарифов8"/>
      <sheetName val="1_19_1_произв_тэ8"/>
      <sheetName val="Внеш_Совме8"/>
      <sheetName val="AddList_8"/>
      <sheetName val="Стоимость_ЭЭ7"/>
      <sheetName val="Расчёт_НВВ_по_RAB7"/>
      <sheetName val="Закупки_центр7"/>
      <sheetName val="УЗ-21(2002):УЗ-22(3кв_)_(2)7"/>
      <sheetName val="на_1_тут7"/>
      <sheetName val="баланс_энергии7"/>
      <sheetName val="ремонты_20107"/>
      <sheetName val="п_1_20__расшифровка_квл_20107"/>
      <sheetName val="соц_характер7"/>
      <sheetName val="Т19_17"/>
      <sheetName val="Т1_1_17"/>
      <sheetName val="Т1_2_17"/>
      <sheetName val="сценарные_условия_ОГК7"/>
      <sheetName val="Общий_свод_(2)7"/>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Приложение_2_112"/>
      <sheetName val="инвестиции_200713"/>
      <sheetName val="УЗ-21(1кв_)_(2)13"/>
      <sheetName val="УЗ-22(3кв_)_(2)13"/>
      <sheetName val="Калькуляция_кв13"/>
      <sheetName val="Balance_Sheet13"/>
      <sheetName val="FEK_2002_Н12"/>
      <sheetName val="хар-ка_земли_1_12"/>
      <sheetName val="Приложение_112"/>
      <sheetName val="факт_2009_года12"/>
      <sheetName val="Факт_2010_года12"/>
      <sheetName val="План_на_2011_год12"/>
      <sheetName val="1_1113"/>
      <sheetName val="ф_2_за_4_кв_2005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Тарифы__ЗН8"/>
      <sheetName val="Тарифы__СК8"/>
      <sheetName val="исходные_данные8"/>
      <sheetName val="ОХЗ_КТС8"/>
      <sheetName val="РСД_ИА_8"/>
      <sheetName val="расчет_тарифов9"/>
      <sheetName val="1_19_1_произв_тэ9"/>
      <sheetName val="План_Газпрома8"/>
      <sheetName val="01-02_(БДиР_Общества)8"/>
      <sheetName val="Внеш_Совме9"/>
      <sheetName val="AddList_9"/>
      <sheetName val="Стоимость_ЭЭ8"/>
      <sheetName val="Расчёт_НВВ_по_RAB8"/>
      <sheetName val="Закупки_центр8"/>
      <sheetName val="УЗ-21(2002):УЗ-22(3кв_)_(2)8"/>
      <sheetName val="на_1_тут8"/>
      <sheetName val="баланс_энергии8"/>
      <sheetName val="ремонты_20108"/>
      <sheetName val="п_1_20__расшифровка_квл_20108"/>
      <sheetName val="соц_характер8"/>
      <sheetName val="Т19_18"/>
      <sheetName val="Т1_1_18"/>
      <sheetName val="Т1_2_18"/>
      <sheetName val="сценарные_условия_ОГК8"/>
      <sheetName val="Общий_свод_(2)8"/>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Приложение_2_113"/>
      <sheetName val="инвестиции_200714"/>
      <sheetName val="УЗ-21(1кв_)_(2)14"/>
      <sheetName val="УЗ-22(3кв_)_(2)14"/>
      <sheetName val="Калькуляция_кв14"/>
      <sheetName val="Balance_Sheet14"/>
      <sheetName val="FEK_2002_Н13"/>
      <sheetName val="хар-ка_земли_1_13"/>
      <sheetName val="Приложение_113"/>
      <sheetName val="факт_2009_года13"/>
      <sheetName val="Факт_2010_года13"/>
      <sheetName val="План_на_2011_год13"/>
      <sheetName val="1_1114"/>
      <sheetName val="ф_2_за_4_кв_2005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Тарифы__ЗН9"/>
      <sheetName val="Тарифы__СК9"/>
      <sheetName val="исходные_данные9"/>
      <sheetName val="ОХЗ_КТС9"/>
      <sheetName val="РСД_ИА_9"/>
      <sheetName val="расчет_тарифов10"/>
      <sheetName val="1_19_1_произв_тэ10"/>
      <sheetName val="План_Газпрома9"/>
      <sheetName val="01-02_(БДиР_Общества)9"/>
      <sheetName val="Внеш_Совме10"/>
      <sheetName val="AddList_10"/>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Приложение_2_114"/>
      <sheetName val="инвестиции_200715"/>
      <sheetName val="УЗ-21(1кв_)_(2)15"/>
      <sheetName val="УЗ-22(3кв_)_(2)15"/>
      <sheetName val="Калькуляция_кв15"/>
      <sheetName val="Balance_Sheet15"/>
      <sheetName val="FEK_2002_Н14"/>
      <sheetName val="хар-ка_земли_1_14"/>
      <sheetName val="Приложение_114"/>
      <sheetName val="факт_2009_года14"/>
      <sheetName val="Факт_2010_года14"/>
      <sheetName val="План_на_2011_год14"/>
      <sheetName val="1_1115"/>
      <sheetName val="ф_2_за_4_кв_2005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Тарифы__ЗН10"/>
      <sheetName val="Тарифы__СК10"/>
      <sheetName val="исходные_данные10"/>
      <sheetName val="ОХЗ_КТС10"/>
      <sheetName val="РСД_ИА_10"/>
      <sheetName val="расчет_тарифов11"/>
      <sheetName val="1_19_1_произв_тэ11"/>
      <sheetName val="План_Газпрома10"/>
      <sheetName val="01-02_(БДиР_Общества)10"/>
      <sheetName val="Внеш_Совме11"/>
      <sheetName val="AddList_11"/>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Тарифы__ЗН11"/>
      <sheetName val="Тарифы__СК11"/>
      <sheetName val="исходные_данные11"/>
      <sheetName val="ОХЗ_КТС11"/>
      <sheetName val="РСД_ИА_11"/>
      <sheetName val="расчет_тарифов12"/>
      <sheetName val="1_19_1_произв_тэ12"/>
      <sheetName val="План_Газпрома11"/>
      <sheetName val="01-02_(БДиР_Общества)11"/>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
      <sheetName val="Com0226"/>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Баланс мощности 2007"/>
      <sheetName val="перекрестка"/>
      <sheetName val="Данные_ОАО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Данные_ОАО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Данные_ОАО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Данные_ОАО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ранспортный"/>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Лист3"/>
      <sheetName val="reestr_start"/>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2">
          <cell r="A2">
            <v>1.0489999999999999</v>
          </cell>
        </row>
      </sheetData>
      <sheetData sheetId="479">
        <row r="2">
          <cell r="A2">
            <v>1.0489999999999999</v>
          </cell>
        </row>
      </sheetData>
      <sheetData sheetId="480">
        <row r="2">
          <cell r="A2">
            <v>1.0489999999999999</v>
          </cell>
        </row>
      </sheetData>
      <sheetData sheetId="481">
        <row r="2">
          <cell r="A2">
            <v>1.0489999999999999</v>
          </cell>
        </row>
      </sheetData>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2">
          <cell r="A2">
            <v>1.0489999999999999</v>
          </cell>
        </row>
      </sheetData>
      <sheetData sheetId="517">
        <row r="2">
          <cell r="A2">
            <v>1.0489999999999999</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ow r="2">
          <cell r="A2">
            <v>1.0489999999999999</v>
          </cell>
        </row>
      </sheetData>
      <sheetData sheetId="603">
        <row r="2">
          <cell r="A2">
            <v>1.0489999999999999</v>
          </cell>
        </row>
      </sheetData>
      <sheetData sheetId="604">
        <row r="2">
          <cell r="A2">
            <v>1.0489999999999999</v>
          </cell>
        </row>
      </sheetData>
      <sheetData sheetId="605">
        <row r="2">
          <cell r="A2">
            <v>1.0489999999999999</v>
          </cell>
        </row>
      </sheetData>
      <sheetData sheetId="606">
        <row r="2">
          <cell r="A2">
            <v>1.0489999999999999</v>
          </cell>
        </row>
      </sheetData>
      <sheetData sheetId="607">
        <row r="2">
          <cell r="A2">
            <v>1.0489999999999999</v>
          </cell>
        </row>
      </sheetData>
      <sheetData sheetId="608">
        <row r="2">
          <cell r="A2">
            <v>1.0489999999999999</v>
          </cell>
        </row>
      </sheetData>
      <sheetData sheetId="609">
        <row r="2">
          <cell r="A2">
            <v>1.0489999999999999</v>
          </cell>
        </row>
      </sheetData>
      <sheetData sheetId="610" refreshError="1"/>
      <sheetData sheetId="611" refreshError="1"/>
      <sheetData sheetId="612" refreshError="1"/>
      <sheetData sheetId="613" refreshError="1"/>
      <sheetData sheetId="614" refreshError="1"/>
      <sheetData sheetId="615" refreshError="1"/>
      <sheetData sheetId="616"/>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2">
          <cell r="A2">
            <v>1.0489999999999999</v>
          </cell>
        </row>
      </sheetData>
      <sheetData sheetId="644">
        <row r="2">
          <cell r="A2">
            <v>1.0489999999999999</v>
          </cell>
        </row>
      </sheetData>
      <sheetData sheetId="645">
        <row r="2">
          <cell r="A2">
            <v>1.0489999999999999</v>
          </cell>
        </row>
      </sheetData>
      <sheetData sheetId="646">
        <row r="2">
          <cell r="A2">
            <v>1.0489999999999999</v>
          </cell>
        </row>
      </sheetData>
      <sheetData sheetId="647">
        <row r="2">
          <cell r="A2">
            <v>1.0489999999999999</v>
          </cell>
        </row>
      </sheetData>
      <sheetData sheetId="648">
        <row r="2">
          <cell r="A2">
            <v>1.0489999999999999</v>
          </cell>
        </row>
      </sheetData>
      <sheetData sheetId="649">
        <row r="2">
          <cell r="A2">
            <v>1.0489999999999999</v>
          </cell>
        </row>
      </sheetData>
      <sheetData sheetId="650">
        <row r="2">
          <cell r="A2">
            <v>1.0489999999999999</v>
          </cell>
        </row>
      </sheetData>
      <sheetData sheetId="651">
        <row r="2">
          <cell r="A2">
            <v>1.0489999999999999</v>
          </cell>
        </row>
      </sheetData>
      <sheetData sheetId="652">
        <row r="2">
          <cell r="A2">
            <v>1.0489999999999999</v>
          </cell>
        </row>
      </sheetData>
      <sheetData sheetId="653">
        <row r="2">
          <cell r="A2">
            <v>1.0489999999999999</v>
          </cell>
        </row>
      </sheetData>
      <sheetData sheetId="654">
        <row r="2">
          <cell r="A2">
            <v>1.0489999999999999</v>
          </cell>
        </row>
      </sheetData>
      <sheetData sheetId="655">
        <row r="2">
          <cell r="A2">
            <v>1.0489999999999999</v>
          </cell>
        </row>
      </sheetData>
      <sheetData sheetId="656">
        <row r="2">
          <cell r="A2">
            <v>1.0489999999999999</v>
          </cell>
        </row>
      </sheetData>
      <sheetData sheetId="657">
        <row r="2">
          <cell r="A2">
            <v>1.0489999999999999</v>
          </cell>
        </row>
      </sheetData>
      <sheetData sheetId="658">
        <row r="2">
          <cell r="A2">
            <v>1.0489999999999999</v>
          </cell>
        </row>
      </sheetData>
      <sheetData sheetId="659">
        <row r="2">
          <cell r="A2">
            <v>1.0489999999999999</v>
          </cell>
        </row>
      </sheetData>
      <sheetData sheetId="660">
        <row r="2">
          <cell r="A2">
            <v>1.0489999999999999</v>
          </cell>
        </row>
      </sheetData>
      <sheetData sheetId="661">
        <row r="2">
          <cell r="A2">
            <v>1.0489999999999999</v>
          </cell>
        </row>
      </sheetData>
      <sheetData sheetId="662">
        <row r="2">
          <cell r="A2">
            <v>1.0489999999999999</v>
          </cell>
        </row>
      </sheetData>
      <sheetData sheetId="663">
        <row r="2">
          <cell r="A2">
            <v>1.0489999999999999</v>
          </cell>
        </row>
      </sheetData>
      <sheetData sheetId="664">
        <row r="2">
          <cell r="A2">
            <v>1.0489999999999999</v>
          </cell>
        </row>
      </sheetData>
      <sheetData sheetId="665">
        <row r="2">
          <cell r="A2">
            <v>1.0489999999999999</v>
          </cell>
        </row>
      </sheetData>
      <sheetData sheetId="666">
        <row r="2">
          <cell r="A2">
            <v>1.0489999999999999</v>
          </cell>
        </row>
      </sheetData>
      <sheetData sheetId="667">
        <row r="2">
          <cell r="A2">
            <v>1.0489999999999999</v>
          </cell>
        </row>
      </sheetData>
      <sheetData sheetId="668">
        <row r="2">
          <cell r="A2">
            <v>1.0489999999999999</v>
          </cell>
        </row>
      </sheetData>
      <sheetData sheetId="669">
        <row r="2">
          <cell r="A2">
            <v>1.0489999999999999</v>
          </cell>
        </row>
      </sheetData>
      <sheetData sheetId="670">
        <row r="2">
          <cell r="A2">
            <v>1.0489999999999999</v>
          </cell>
        </row>
      </sheetData>
      <sheetData sheetId="671">
        <row r="2">
          <cell r="A2">
            <v>1.0489999999999999</v>
          </cell>
        </row>
      </sheetData>
      <sheetData sheetId="672">
        <row r="2">
          <cell r="A2">
            <v>1.0489999999999999</v>
          </cell>
        </row>
      </sheetData>
      <sheetData sheetId="673">
        <row r="2">
          <cell r="A2">
            <v>1.0489999999999999</v>
          </cell>
        </row>
      </sheetData>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row r="2">
          <cell r="A2">
            <v>1.0489999999999999</v>
          </cell>
        </row>
      </sheetData>
      <sheetData sheetId="688">
        <row r="2">
          <cell r="A2">
            <v>1.0489999999999999</v>
          </cell>
        </row>
      </sheetData>
      <sheetData sheetId="689">
        <row r="2">
          <cell r="A2">
            <v>1.0489999999999999</v>
          </cell>
        </row>
      </sheetData>
      <sheetData sheetId="690">
        <row r="2">
          <cell r="A2">
            <v>1.0489999999999999</v>
          </cell>
        </row>
      </sheetData>
      <sheetData sheetId="691">
        <row r="2">
          <cell r="A2">
            <v>1.0489999999999999</v>
          </cell>
        </row>
      </sheetData>
      <sheetData sheetId="692">
        <row r="2">
          <cell r="A2">
            <v>1.0489999999999999</v>
          </cell>
        </row>
      </sheetData>
      <sheetData sheetId="693">
        <row r="2">
          <cell r="A2">
            <v>1.0489999999999999</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2">
          <cell r="A2">
            <v>1.0489999999999999</v>
          </cell>
        </row>
      </sheetData>
      <sheetData sheetId="728">
        <row r="2">
          <cell r="A2">
            <v>1.0489999999999999</v>
          </cell>
        </row>
      </sheetData>
      <sheetData sheetId="729">
        <row r="2">
          <cell r="A2">
            <v>1.0489999999999999</v>
          </cell>
        </row>
      </sheetData>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efreshError="1"/>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ow r="2">
          <cell r="A2">
            <v>1.0489999999999999</v>
          </cell>
        </row>
      </sheetData>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row r="2">
          <cell r="A2">
            <v>1.0489999999999999</v>
          </cell>
        </row>
      </sheetData>
      <sheetData sheetId="791">
        <row r="2">
          <cell r="A2">
            <v>1.0489999999999999</v>
          </cell>
        </row>
      </sheetData>
      <sheetData sheetId="792">
        <row r="2">
          <cell r="A2">
            <v>1.0489999999999999</v>
          </cell>
        </row>
      </sheetData>
      <sheetData sheetId="793">
        <row r="2">
          <cell r="A2">
            <v>1.0489999999999999</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ow r="2">
          <cell r="A2">
            <v>1.0489999999999999</v>
          </cell>
        </row>
      </sheetData>
      <sheetData sheetId="857">
        <row r="2">
          <cell r="A2">
            <v>1.0489999999999999</v>
          </cell>
        </row>
      </sheetData>
      <sheetData sheetId="858" refreshError="1"/>
      <sheetData sheetId="859" refreshError="1"/>
      <sheetData sheetId="860" refreshError="1"/>
      <sheetData sheetId="86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row r="2">
          <cell r="A2">
            <v>1.0489999999999999</v>
          </cell>
        </row>
      </sheetData>
      <sheetData sheetId="872">
        <row r="2">
          <cell r="A2">
            <v>1.0489999999999999</v>
          </cell>
        </row>
      </sheetData>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efreshError="1"/>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ow r="2">
          <cell r="A2">
            <v>1.0489999999999999</v>
          </cell>
        </row>
      </sheetData>
      <sheetData sheetId="893">
        <row r="2">
          <cell r="A2">
            <v>1.0489999999999999</v>
          </cell>
        </row>
      </sheetData>
      <sheetData sheetId="894">
        <row r="2">
          <cell r="A2">
            <v>1.0489999999999999</v>
          </cell>
        </row>
      </sheetData>
      <sheetData sheetId="895" refreshError="1"/>
      <sheetData sheetId="896"/>
      <sheetData sheetId="897">
        <row r="2">
          <cell r="A2">
            <v>1.0489999999999999</v>
          </cell>
        </row>
      </sheetData>
      <sheetData sheetId="898">
        <row r="2">
          <cell r="A2">
            <v>1.0489999999999999</v>
          </cell>
        </row>
      </sheetData>
      <sheetData sheetId="899">
        <row r="2">
          <cell r="A2">
            <v>1.0489999999999999</v>
          </cell>
        </row>
      </sheetData>
      <sheetData sheetId="900">
        <row r="2">
          <cell r="A2">
            <v>1.0489999999999999</v>
          </cell>
        </row>
      </sheetData>
      <sheetData sheetId="901">
        <row r="2">
          <cell r="A2">
            <v>1.0489999999999999</v>
          </cell>
        </row>
      </sheetData>
      <sheetData sheetId="902">
        <row r="2">
          <cell r="A2">
            <v>1.0489999999999999</v>
          </cell>
        </row>
      </sheetData>
      <sheetData sheetId="903">
        <row r="2">
          <cell r="A2">
            <v>1.0489999999999999</v>
          </cell>
        </row>
      </sheetData>
      <sheetData sheetId="904">
        <row r="2">
          <cell r="A2">
            <v>1.0489999999999999</v>
          </cell>
        </row>
      </sheetData>
      <sheetData sheetId="905">
        <row r="2">
          <cell r="A2">
            <v>1.0489999999999999</v>
          </cell>
        </row>
      </sheetData>
      <sheetData sheetId="906">
        <row r="2">
          <cell r="A2">
            <v>1.0489999999999999</v>
          </cell>
        </row>
      </sheetData>
      <sheetData sheetId="907">
        <row r="2">
          <cell r="A2">
            <v>1.0489999999999999</v>
          </cell>
        </row>
      </sheetData>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row r="2">
          <cell r="A2">
            <v>1.0489999999999999</v>
          </cell>
        </row>
      </sheetData>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row r="2">
          <cell r="A2">
            <v>1.0489999999999999</v>
          </cell>
        </row>
      </sheetData>
      <sheetData sheetId="952">
        <row r="2">
          <cell r="A2">
            <v>1.0489999999999999</v>
          </cell>
        </row>
      </sheetData>
      <sheetData sheetId="953">
        <row r="2">
          <cell r="A2">
            <v>1.0489999999999999</v>
          </cell>
        </row>
      </sheetData>
      <sheetData sheetId="954">
        <row r="2">
          <cell r="A2">
            <v>1.0489999999999999</v>
          </cell>
        </row>
      </sheetData>
      <sheetData sheetId="955">
        <row r="2">
          <cell r="A2">
            <v>1.0489999999999999</v>
          </cell>
        </row>
      </sheetData>
      <sheetData sheetId="956">
        <row r="2">
          <cell r="A2">
            <v>1.0489999999999999</v>
          </cell>
        </row>
      </sheetData>
      <sheetData sheetId="957">
        <row r="2">
          <cell r="A2">
            <v>1.0489999999999999</v>
          </cell>
        </row>
      </sheetData>
      <sheetData sheetId="958">
        <row r="2">
          <cell r="A2">
            <v>1.0489999999999999</v>
          </cell>
        </row>
      </sheetData>
      <sheetData sheetId="959">
        <row r="2">
          <cell r="A2">
            <v>1.0489999999999999</v>
          </cell>
        </row>
      </sheetData>
      <sheetData sheetId="960">
        <row r="2">
          <cell r="A2">
            <v>1.0489999999999999</v>
          </cell>
        </row>
      </sheetData>
      <sheetData sheetId="961">
        <row r="2">
          <cell r="A2">
            <v>1.0489999999999999</v>
          </cell>
        </row>
      </sheetData>
      <sheetData sheetId="962">
        <row r="2">
          <cell r="A2">
            <v>1.0489999999999999</v>
          </cell>
        </row>
      </sheetData>
      <sheetData sheetId="963">
        <row r="2">
          <cell r="A2">
            <v>1.0489999999999999</v>
          </cell>
        </row>
      </sheetData>
      <sheetData sheetId="964">
        <row r="2">
          <cell r="A2">
            <v>1.0489999999999999</v>
          </cell>
        </row>
      </sheetData>
      <sheetData sheetId="965">
        <row r="2">
          <cell r="A2">
            <v>1.0489999999999999</v>
          </cell>
        </row>
      </sheetData>
      <sheetData sheetId="966">
        <row r="2">
          <cell r="A2">
            <v>1.0489999999999999</v>
          </cell>
        </row>
      </sheetData>
      <sheetData sheetId="967">
        <row r="2">
          <cell r="A2">
            <v>1.0489999999999999</v>
          </cell>
        </row>
      </sheetData>
      <sheetData sheetId="968">
        <row r="2">
          <cell r="A2">
            <v>1.0489999999999999</v>
          </cell>
        </row>
      </sheetData>
      <sheetData sheetId="969">
        <row r="2">
          <cell r="A2">
            <v>1.0489999999999999</v>
          </cell>
        </row>
      </sheetData>
      <sheetData sheetId="970">
        <row r="2">
          <cell r="A2">
            <v>1.0489999999999999</v>
          </cell>
        </row>
      </sheetData>
      <sheetData sheetId="971">
        <row r="2">
          <cell r="A2">
            <v>1.0489999999999999</v>
          </cell>
        </row>
      </sheetData>
      <sheetData sheetId="972">
        <row r="2">
          <cell r="A2">
            <v>1.0489999999999999</v>
          </cell>
        </row>
      </sheetData>
      <sheetData sheetId="973">
        <row r="2">
          <cell r="A2">
            <v>1.0489999999999999</v>
          </cell>
        </row>
      </sheetData>
      <sheetData sheetId="974">
        <row r="2">
          <cell r="A2">
            <v>1.0489999999999999</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efreshError="1"/>
      <sheetData sheetId="1204" refreshError="1"/>
      <sheetData sheetId="1205" refreshError="1"/>
      <sheetData sheetId="1206">
        <row r="2">
          <cell r="A2">
            <v>1.0489999999999999</v>
          </cell>
        </row>
      </sheetData>
      <sheetData sheetId="1207">
        <row r="2">
          <cell r="A2">
            <v>1.0489999999999999</v>
          </cell>
        </row>
      </sheetData>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ow r="2">
          <cell r="A2">
            <v>1.0489999999999999</v>
          </cell>
        </row>
      </sheetData>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sheetData sheetId="1260"/>
      <sheetData sheetId="1261"/>
      <sheetData sheetId="1262"/>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sheetData sheetId="1270"/>
      <sheetData sheetId="1271"/>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sheetData sheetId="1279"/>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sheetData sheetId="1306"/>
      <sheetData sheetId="1307"/>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sheetData sheetId="1313"/>
      <sheetData sheetId="1314"/>
      <sheetData sheetId="1315"/>
      <sheetData sheetId="1316"/>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sheetData sheetId="1342"/>
      <sheetData sheetId="1343"/>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sheetData sheetId="1351"/>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sheetData sheetId="1360">
        <row r="2">
          <cell r="A2">
            <v>1.0489999999999999</v>
          </cell>
        </row>
      </sheetData>
      <sheetData sheetId="1361"/>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sheetData sheetId="1369"/>
      <sheetData sheetId="1370"/>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sheetData sheetId="1385"/>
      <sheetData sheetId="1386"/>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sheetData sheetId="1429"/>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sheetData sheetId="1447"/>
      <sheetData sheetId="1448"/>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sheetData sheetId="1456"/>
      <sheetData sheetId="1457"/>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sheetData sheetId="1463"/>
      <sheetData sheetId="1464"/>
      <sheetData sheetId="1465"/>
      <sheetData sheetId="1466"/>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sheetData sheetId="1516"/>
      <sheetData sheetId="1517"/>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sheetData sheetId="1525"/>
      <sheetData sheetId="1526"/>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sheetData sheetId="1534"/>
      <sheetData sheetId="1535"/>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sheetData sheetId="1585"/>
      <sheetData sheetId="1586"/>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sheetData sheetId="1594"/>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sheetData sheetId="1619"/>
      <sheetData sheetId="1620"/>
      <sheetData sheetId="1621"/>
      <sheetData sheetId="1622"/>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sheetData sheetId="1628"/>
      <sheetData sheetId="1629"/>
      <sheetData sheetId="1630"/>
      <sheetData sheetId="1631"/>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sheetData sheetId="1637"/>
      <sheetData sheetId="1638"/>
      <sheetData sheetId="1639"/>
      <sheetData sheetId="1640"/>
      <sheetData sheetId="1641"/>
      <sheetData sheetId="1642"/>
      <sheetData sheetId="1643"/>
      <sheetData sheetId="1644"/>
      <sheetData sheetId="1645"/>
      <sheetData sheetId="1646"/>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sheetData sheetId="1655"/>
      <sheetData sheetId="1656">
        <row r="2">
          <cell r="A2">
            <v>1.0489999999999999</v>
          </cell>
        </row>
      </sheetData>
      <sheetData sheetId="1657">
        <row r="2">
          <cell r="A2">
            <v>1.0489999999999999</v>
          </cell>
        </row>
      </sheetData>
      <sheetData sheetId="1658">
        <row r="2">
          <cell r="A2">
            <v>1.0489999999999999</v>
          </cell>
        </row>
      </sheetData>
      <sheetData sheetId="1659">
        <row r="2">
          <cell r="A2">
            <v>1.0489999999999999</v>
          </cell>
        </row>
      </sheetData>
      <sheetData sheetId="1660">
        <row r="2">
          <cell r="A2">
            <v>1.0489999999999999</v>
          </cell>
        </row>
      </sheetData>
      <sheetData sheetId="1661">
        <row r="2">
          <cell r="A2">
            <v>1.0489999999999999</v>
          </cell>
        </row>
      </sheetData>
      <sheetData sheetId="1662"/>
      <sheetData sheetId="1663"/>
      <sheetData sheetId="1664"/>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sheetData sheetId="1681"/>
      <sheetData sheetId="1682"/>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sheetData sheetId="1690"/>
      <sheetData sheetId="1691"/>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sheetData sheetId="1699"/>
      <sheetData sheetId="1700"/>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sheetData sheetId="1706"/>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sheetData sheetId="1714"/>
      <sheetData sheetId="1715"/>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sheetData sheetId="1723"/>
      <sheetData sheetId="1724"/>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sheetData sheetId="1732"/>
      <sheetData sheetId="1733"/>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sheetData sheetId="1741"/>
      <sheetData sheetId="1742"/>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sheetData sheetId="1750"/>
      <sheetData sheetId="1751"/>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sheetData sheetId="1759"/>
      <sheetData sheetId="1760"/>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sheetData sheetId="1768"/>
      <sheetData sheetId="1769"/>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sheetData sheetId="1777"/>
      <sheetData sheetId="1778"/>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sheetData sheetId="1799"/>
      <sheetData sheetId="1800"/>
      <sheetData sheetId="1801"/>
      <sheetData sheetId="1802"/>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sheetData sheetId="1810"/>
      <sheetData sheetId="1811"/>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sheetData sheetId="1819"/>
      <sheetData sheetId="1820"/>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sheetData sheetId="1828"/>
      <sheetData sheetId="1829"/>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sheetData sheetId="1837"/>
      <sheetData sheetId="1838"/>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sheetData sheetId="1846"/>
      <sheetData sheetId="1847"/>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sheetData sheetId="1855"/>
      <sheetData sheetId="1856"/>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sheetData sheetId="1864"/>
      <sheetData sheetId="1865"/>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sheetData sheetId="1873"/>
      <sheetData sheetId="1874"/>
      <sheetData sheetId="1875"/>
      <sheetData sheetId="1876"/>
      <sheetData sheetId="1877"/>
      <sheetData sheetId="1878"/>
      <sheetData sheetId="1879"/>
      <sheetData sheetId="1880"/>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sheetData sheetId="1888"/>
      <sheetData sheetId="1889"/>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sheetData sheetId="1897"/>
      <sheetData sheetId="1898"/>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sheetData sheetId="1906"/>
      <sheetData sheetId="1907"/>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sheetData sheetId="1915"/>
      <sheetData sheetId="1916"/>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sheetData sheetId="1924"/>
      <sheetData sheetId="1925"/>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sheetData sheetId="1933"/>
      <sheetData sheetId="1934"/>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sheetData sheetId="1942"/>
      <sheetData sheetId="1943"/>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sheetData sheetId="2012" refreshError="1"/>
      <sheetData sheetId="2013" refreshError="1"/>
      <sheetData sheetId="2014" refreshError="1"/>
      <sheetData sheetId="2015" refreshError="1"/>
      <sheetData sheetId="2016" refreshError="1"/>
      <sheetData sheetId="2017" refreshError="1"/>
      <sheetData sheetId="2018" refreshError="1"/>
      <sheetData sheetId="2019"/>
      <sheetData sheetId="2020"/>
      <sheetData sheetId="2021"/>
      <sheetData sheetId="2022" refreshError="1"/>
      <sheetData sheetId="2023" refreshError="1"/>
      <sheetData sheetId="2024" refreshError="1"/>
      <sheetData sheetId="2025" refreshError="1"/>
      <sheetData sheetId="2026" refreshError="1"/>
      <sheetData sheetId="2027">
        <row r="2">
          <cell r="A2">
            <v>1.0489999999999999</v>
          </cell>
        </row>
      </sheetData>
      <sheetData sheetId="2028"/>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sheetData sheetId="2036"/>
      <sheetData sheetId="2037"/>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sheetData sheetId="2045"/>
      <sheetData sheetId="2046"/>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sheetData sheetId="2086"/>
      <sheetData sheetId="2087"/>
      <sheetData sheetId="2088"/>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sheetData sheetId="2094"/>
      <sheetData sheetId="2095"/>
      <sheetData sheetId="2096"/>
      <sheetData sheetId="2097"/>
      <sheetData sheetId="2098"/>
      <sheetData sheetId="2099"/>
      <sheetData sheetId="2100"/>
      <sheetData sheetId="2101"/>
      <sheetData sheetId="2102"/>
      <sheetData sheetId="2103"/>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Списки"/>
      <sheetName val="Настройка"/>
      <sheetName val="Управление"/>
      <sheetName val="Работы на объектах"/>
      <sheetName val="Субподрядчики"/>
      <sheetName val="Произв. прогр."/>
      <sheetName val="Контрагенты"/>
      <sheetName val="Реестр конкурсов"/>
      <sheetName val="Реестр смет"/>
      <sheetName val="Реестр договоров"/>
      <sheetName val="Реестр КС-2"/>
      <sheetName val="Реестр проч. док-в"/>
      <sheetName val="Реестр учета затр. в хозсп."/>
      <sheetName val="Бюджеты"/>
      <sheetName val="О программе"/>
      <sheetName val="Реестр КС-3"/>
      <sheetName val="Справка ДЭПР"/>
      <sheetName val="БАЗА"/>
      <sheetName val="Огл. Графиков"/>
      <sheetName val="рабочий"/>
      <sheetName val="Текущие цены"/>
      <sheetName val="окраска"/>
      <sheetName val="TEHSHEET"/>
      <sheetName val="Титульный"/>
      <sheetName val="vec"/>
      <sheetName val="16"/>
      <sheetName val="17"/>
      <sheetName val="4"/>
      <sheetName val="5"/>
      <sheetName val="Ф-1 (для АО-энерго)"/>
      <sheetName val="Ф-2 (для АО-энерго)"/>
      <sheetName val="перекрестка"/>
      <sheetName val="Рейтинг"/>
    </sheetNames>
    <sheetDataSet>
      <sheetData sheetId="0">
        <row r="9">
          <cell r="A9" t="str">
            <v>АУ</v>
          </cell>
        </row>
        <row r="10">
          <cell r="A10">
            <v>1</v>
          </cell>
        </row>
        <row r="11">
          <cell r="A11">
            <v>2</v>
          </cell>
        </row>
        <row r="12">
          <cell r="A12">
            <v>3</v>
          </cell>
        </row>
        <row r="13">
          <cell r="A13">
            <v>4</v>
          </cell>
        </row>
        <row r="14">
          <cell r="A14">
            <v>5</v>
          </cell>
        </row>
        <row r="15">
          <cell r="A15">
            <v>6</v>
          </cell>
        </row>
        <row r="16">
          <cell r="A16">
            <v>7</v>
          </cell>
        </row>
        <row r="17">
          <cell r="A17">
            <v>8</v>
          </cell>
        </row>
        <row r="18">
          <cell r="A18">
            <v>9</v>
          </cell>
        </row>
        <row r="19">
          <cell r="A19">
            <v>10</v>
          </cell>
        </row>
        <row r="20">
          <cell r="A20">
            <v>11</v>
          </cell>
        </row>
        <row r="21">
          <cell r="A21">
            <v>12</v>
          </cell>
        </row>
        <row r="22">
          <cell r="A22">
            <v>13</v>
          </cell>
        </row>
        <row r="23">
          <cell r="A23">
            <v>14</v>
          </cell>
        </row>
        <row r="24">
          <cell r="A24">
            <v>15</v>
          </cell>
        </row>
        <row r="25">
          <cell r="A25">
            <v>16</v>
          </cell>
        </row>
      </sheetData>
      <sheetData sheetId="1">
        <row r="10">
          <cell r="C10" t="str">
            <v>Собств. силы</v>
          </cell>
        </row>
        <row r="179">
          <cell r="A179" t="str">
            <v>Не начаты</v>
          </cell>
        </row>
        <row r="180">
          <cell r="A180" t="str">
            <v>Ведутся</v>
          </cell>
        </row>
        <row r="181">
          <cell r="A181" t="str">
            <v>Завершены</v>
          </cell>
        </row>
        <row r="296">
          <cell r="A296" t="str">
            <v>ГУП "ТРН"</v>
          </cell>
        </row>
        <row r="297">
          <cell r="A297" t="str">
            <v>ГУП "МТЭ"</v>
          </cell>
        </row>
        <row r="298">
          <cell r="A298" t="str">
            <v>ГУП "МГТ"</v>
          </cell>
        </row>
        <row r="299">
          <cell r="A299" t="str">
            <v>ОАО "МОЭК"</v>
          </cell>
        </row>
        <row r="300">
          <cell r="A300" t="str">
            <v>Абоненты</v>
          </cell>
        </row>
        <row r="304">
          <cell r="A304" t="str">
            <v>Себ-ть. МОЭК</v>
          </cell>
        </row>
        <row r="305">
          <cell r="A305" t="str">
            <v>Амортиз. МОЭК</v>
          </cell>
        </row>
        <row r="306">
          <cell r="A306" t="str">
            <v>Прибыль МОЭК</v>
          </cell>
        </row>
        <row r="307">
          <cell r="A307" t="str">
            <v>Себ-ть. ГУПа</v>
          </cell>
        </row>
        <row r="308">
          <cell r="A308" t="str">
            <v>Амортиз. ГУПа</v>
          </cell>
        </row>
        <row r="309">
          <cell r="A309" t="str">
            <v>Прибыль ГУПа</v>
          </cell>
        </row>
        <row r="310">
          <cell r="A310" t="str">
            <v>ТЭР</v>
          </cell>
        </row>
        <row r="311">
          <cell r="A311" t="str">
            <v>Бюджет</v>
          </cell>
        </row>
      </sheetData>
      <sheetData sheetId="2">
        <row r="20">
          <cell r="C20">
            <v>3</v>
          </cell>
        </row>
      </sheetData>
      <sheetData sheetId="3">
        <row r="13">
          <cell r="J13" t="b">
            <v>0</v>
          </cell>
        </row>
      </sheetData>
      <sheetData sheetId="4"/>
      <sheetData sheetId="5"/>
      <sheetData sheetId="6">
        <row r="8">
          <cell r="F8" t="str">
            <v>3-ОЭ-11</v>
          </cell>
        </row>
      </sheetData>
      <sheetData sheetId="7">
        <row r="10">
          <cell r="C10" t="str">
            <v>Собств. силы</v>
          </cell>
        </row>
        <row r="11">
          <cell r="C11" t="str">
            <v>Предприятие №11 РНП "ТЭР"</v>
          </cell>
        </row>
        <row r="12">
          <cell r="C12" t="str">
            <v>Предприятие №12 "Теплотекс"</v>
          </cell>
        </row>
        <row r="13">
          <cell r="C13" t="str">
            <v>Предприятие №6 СУАРР</v>
          </cell>
        </row>
        <row r="14">
          <cell r="C14" t="str">
            <v xml:space="preserve">Предприятия № 1 МТЭ </v>
          </cell>
        </row>
        <row r="15">
          <cell r="C15" t="str">
            <v>АУ ОАО "МОЭК"</v>
          </cell>
        </row>
        <row r="16">
          <cell r="C16" t="str">
            <v>Филиал № 11 "Горэнергосбыт"</v>
          </cell>
        </row>
        <row r="17">
          <cell r="C17" t="str">
            <v>Филиал № 12 "Теплоэнергосервис</v>
          </cell>
        </row>
        <row r="18">
          <cell r="C18" t="str">
            <v>Филиал № 13 "Энергокомплект"</v>
          </cell>
        </row>
        <row r="19">
          <cell r="C19" t="str">
            <v>Филиал № 14 № "Транспортный"</v>
          </cell>
        </row>
        <row r="20">
          <cell r="C20" t="str">
            <v>Филиал № 15 № "Социально-бытовой""</v>
          </cell>
        </row>
        <row r="22">
          <cell r="C22" t="str">
            <v>Акма НПФ</v>
          </cell>
        </row>
        <row r="23">
          <cell r="C23" t="str">
            <v>Акода плюс</v>
          </cell>
        </row>
        <row r="24">
          <cell r="C24" t="str">
            <v>Акода-М</v>
          </cell>
        </row>
        <row r="25">
          <cell r="C25" t="str">
            <v>Антикор</v>
          </cell>
        </row>
        <row r="26">
          <cell r="C26" t="str">
            <v xml:space="preserve">Аркон НПО </v>
          </cell>
        </row>
        <row r="27">
          <cell r="C27" t="str">
            <v>Бат-Инвест</v>
          </cell>
        </row>
        <row r="28">
          <cell r="C28" t="str">
            <v>Берендей - 2</v>
          </cell>
        </row>
        <row r="29">
          <cell r="C29" t="str">
            <v>Вектор НПК</v>
          </cell>
        </row>
        <row r="30">
          <cell r="C30" t="str">
            <v>Внедрение</v>
          </cell>
        </row>
        <row r="31">
          <cell r="C31" t="str">
            <v>ВНИПИэнергопром</v>
          </cell>
        </row>
        <row r="32">
          <cell r="C32" t="str">
            <v>Водстоксервис</v>
          </cell>
        </row>
        <row r="33">
          <cell r="C33" t="str">
            <v>Гидроматик</v>
          </cell>
        </row>
        <row r="34">
          <cell r="C34" t="str">
            <v>ГУП СПНУ</v>
          </cell>
        </row>
        <row r="35">
          <cell r="C35" t="str">
            <v>Дельта-М</v>
          </cell>
        </row>
        <row r="36">
          <cell r="C36" t="str">
            <v>Инженерное строительство</v>
          </cell>
        </row>
        <row r="37">
          <cell r="C37" t="str">
            <v>Инженер-сервис</v>
          </cell>
        </row>
        <row r="38">
          <cell r="C38" t="str">
            <v>Инко</v>
          </cell>
        </row>
        <row r="39">
          <cell r="C39" t="str">
            <v>Компания Ремстрой</v>
          </cell>
        </row>
        <row r="40">
          <cell r="C40" t="str">
            <v>Луч-СВ</v>
          </cell>
        </row>
        <row r="41">
          <cell r="C41" t="str">
            <v>Мосгоргеотрест</v>
          </cell>
        </row>
        <row r="42">
          <cell r="C42" t="str">
            <v>Моспромгаз</v>
          </cell>
        </row>
        <row r="43">
          <cell r="C43" t="str">
            <v>НПА Вира Реалтайм</v>
          </cell>
        </row>
        <row r="44">
          <cell r="C44" t="str">
            <v>Ньюком</v>
          </cell>
        </row>
        <row r="45">
          <cell r="C45" t="str">
            <v>Оптима</v>
          </cell>
        </row>
        <row r="46">
          <cell r="C46" t="str">
            <v>Практик-Д</v>
          </cell>
        </row>
        <row r="47">
          <cell r="C47" t="str">
            <v>Проект инжиниринг</v>
          </cell>
        </row>
        <row r="48">
          <cell r="C48" t="str">
            <v>ПСП Энергия</v>
          </cell>
        </row>
        <row r="49">
          <cell r="C49" t="str">
            <v>Раско-Ресурс</v>
          </cell>
        </row>
        <row r="50">
          <cell r="C50" t="str">
            <v>Ремстройтрест №21</v>
          </cell>
        </row>
        <row r="51">
          <cell r="C51" t="str">
            <v>Руспройсгаз</v>
          </cell>
        </row>
        <row r="52">
          <cell r="C52" t="str">
            <v>ССП</v>
          </cell>
        </row>
        <row r="53">
          <cell r="C53" t="str">
            <v>Стройводсервис</v>
          </cell>
        </row>
        <row r="54">
          <cell r="C54" t="str">
            <v>СтройЭдвайс</v>
          </cell>
        </row>
        <row r="55">
          <cell r="C55" t="str">
            <v>Теплоблок</v>
          </cell>
        </row>
        <row r="56">
          <cell r="C56" t="str">
            <v>Тепловизор</v>
          </cell>
        </row>
        <row r="57">
          <cell r="C57" t="str">
            <v>Теплопрогресс-М</v>
          </cell>
        </row>
        <row r="58">
          <cell r="C58" t="str">
            <v>ТеплоСвязьАвтоматика</v>
          </cell>
        </row>
        <row r="59">
          <cell r="C59" t="str">
            <v>Теплоучетсервис</v>
          </cell>
        </row>
        <row r="60">
          <cell r="C60" t="str">
            <v>Теплофера</v>
          </cell>
        </row>
        <row r="61">
          <cell r="C61" t="str">
            <v>Теплоэнергостройсервис-ПТ</v>
          </cell>
        </row>
        <row r="62">
          <cell r="C62" t="str">
            <v>Техстрой-6</v>
          </cell>
        </row>
        <row r="63">
          <cell r="C63" t="str">
            <v>Триол-М</v>
          </cell>
        </row>
        <row r="64">
          <cell r="C64" t="str">
            <v>ТЭАС</v>
          </cell>
        </row>
        <row r="65">
          <cell r="C65" t="str">
            <v>ФлоуСистемз</v>
          </cell>
        </row>
        <row r="66">
          <cell r="C66" t="str">
            <v>ЦентрТехКомплект</v>
          </cell>
        </row>
        <row r="67">
          <cell r="C67" t="str">
            <v>ЦЭМ</v>
          </cell>
        </row>
        <row r="68">
          <cell r="C68" t="str">
            <v>Шел.Строй+</v>
          </cell>
        </row>
        <row r="69">
          <cell r="C69" t="str">
            <v>Эко-тепло</v>
          </cell>
        </row>
        <row r="70">
          <cell r="C70" t="str">
            <v>Экотеплогаз</v>
          </cell>
        </row>
        <row r="71">
          <cell r="C71" t="str">
            <v>Эко-Энерг</v>
          </cell>
        </row>
        <row r="72">
          <cell r="C72" t="str">
            <v>Эксперт НПФ</v>
          </cell>
        </row>
        <row r="73">
          <cell r="C73" t="str">
            <v>Электприводмонтажсервис</v>
          </cell>
        </row>
        <row r="74">
          <cell r="C74" t="str">
            <v>Электроспецсервис</v>
          </cell>
        </row>
        <row r="75">
          <cell r="C75" t="str">
            <v>Электротехническая компания</v>
          </cell>
        </row>
        <row r="76">
          <cell r="C76" t="str">
            <v>Элстройпроект</v>
          </cell>
        </row>
        <row r="77">
          <cell r="C77" t="str">
            <v>Энергия-ОМ</v>
          </cell>
        </row>
        <row r="78">
          <cell r="C78" t="str">
            <v>Энерго+</v>
          </cell>
        </row>
        <row r="79">
          <cell r="C79" t="str">
            <v>Энерготехмонтаж</v>
          </cell>
        </row>
        <row r="80">
          <cell r="C80" t="str">
            <v>Янтарь</v>
          </cell>
        </row>
      </sheetData>
      <sheetData sheetId="8">
        <row r="9">
          <cell r="A9" t="str">
            <v>б/к</v>
          </cell>
        </row>
        <row r="10">
          <cell r="A10">
            <v>1</v>
          </cell>
        </row>
        <row r="11">
          <cell r="A11">
            <v>2</v>
          </cell>
        </row>
        <row r="12">
          <cell r="A12">
            <v>3</v>
          </cell>
        </row>
        <row r="13">
          <cell r="A13">
            <v>4</v>
          </cell>
        </row>
        <row r="14">
          <cell r="A14">
            <v>5</v>
          </cell>
        </row>
        <row r="15">
          <cell r="A15">
            <v>6</v>
          </cell>
        </row>
        <row r="16">
          <cell r="A16">
            <v>7</v>
          </cell>
        </row>
        <row r="17">
          <cell r="A17">
            <v>8</v>
          </cell>
        </row>
        <row r="18">
          <cell r="A18">
            <v>9</v>
          </cell>
        </row>
        <row r="19">
          <cell r="A19">
            <v>10</v>
          </cell>
        </row>
        <row r="20">
          <cell r="A20">
            <v>11</v>
          </cell>
        </row>
        <row r="21">
          <cell r="A21">
            <v>12</v>
          </cell>
        </row>
        <row r="22">
          <cell r="A22">
            <v>13</v>
          </cell>
        </row>
        <row r="23">
          <cell r="A23">
            <v>14</v>
          </cell>
        </row>
        <row r="24">
          <cell r="A24">
            <v>15</v>
          </cell>
        </row>
        <row r="25">
          <cell r="A25">
            <v>16</v>
          </cell>
        </row>
        <row r="26">
          <cell r="A26">
            <v>17</v>
          </cell>
        </row>
        <row r="27">
          <cell r="A27">
            <v>18</v>
          </cell>
        </row>
        <row r="28">
          <cell r="A28">
            <v>19</v>
          </cell>
        </row>
        <row r="29">
          <cell r="A29">
            <v>20</v>
          </cell>
        </row>
        <row r="30">
          <cell r="A30">
            <v>21</v>
          </cell>
        </row>
        <row r="31">
          <cell r="A31">
            <v>22</v>
          </cell>
        </row>
        <row r="32">
          <cell r="A32">
            <v>23</v>
          </cell>
        </row>
        <row r="33">
          <cell r="A33">
            <v>24</v>
          </cell>
        </row>
        <row r="34">
          <cell r="A34">
            <v>25</v>
          </cell>
        </row>
        <row r="35">
          <cell r="A35">
            <v>26</v>
          </cell>
        </row>
        <row r="36">
          <cell r="A36">
            <v>27</v>
          </cell>
        </row>
        <row r="37">
          <cell r="A37">
            <v>28</v>
          </cell>
        </row>
        <row r="38">
          <cell r="A38">
            <v>29</v>
          </cell>
        </row>
        <row r="39">
          <cell r="A39">
            <v>30</v>
          </cell>
        </row>
        <row r="40">
          <cell r="A40">
            <v>31</v>
          </cell>
        </row>
        <row r="41">
          <cell r="A41">
            <v>32</v>
          </cell>
        </row>
        <row r="42">
          <cell r="A42">
            <v>33</v>
          </cell>
        </row>
        <row r="43">
          <cell r="A43">
            <v>34</v>
          </cell>
        </row>
        <row r="44">
          <cell r="A44">
            <v>35</v>
          </cell>
        </row>
        <row r="45">
          <cell r="A45">
            <v>36</v>
          </cell>
        </row>
        <row r="46">
          <cell r="A46">
            <v>37</v>
          </cell>
        </row>
        <row r="47">
          <cell r="A47">
            <v>38</v>
          </cell>
        </row>
        <row r="48">
          <cell r="A48">
            <v>39</v>
          </cell>
        </row>
        <row r="49">
          <cell r="A49">
            <v>40</v>
          </cell>
        </row>
        <row r="50">
          <cell r="A50">
            <v>41</v>
          </cell>
        </row>
        <row r="51">
          <cell r="A51">
            <v>42</v>
          </cell>
        </row>
        <row r="52">
          <cell r="A52">
            <v>43</v>
          </cell>
        </row>
        <row r="53">
          <cell r="A53">
            <v>44</v>
          </cell>
        </row>
        <row r="54">
          <cell r="A54">
            <v>45</v>
          </cell>
        </row>
        <row r="55">
          <cell r="A55">
            <v>46</v>
          </cell>
        </row>
        <row r="56">
          <cell r="A56">
            <v>47</v>
          </cell>
        </row>
        <row r="57">
          <cell r="A57">
            <v>48</v>
          </cell>
        </row>
        <row r="58">
          <cell r="A58">
            <v>49</v>
          </cell>
        </row>
        <row r="59">
          <cell r="A59">
            <v>50</v>
          </cell>
        </row>
        <row r="60">
          <cell r="A60">
            <v>51</v>
          </cell>
        </row>
        <row r="61">
          <cell r="A61">
            <v>52</v>
          </cell>
        </row>
        <row r="62">
          <cell r="A62">
            <v>53</v>
          </cell>
        </row>
        <row r="63">
          <cell r="A63">
            <v>54</v>
          </cell>
        </row>
        <row r="64">
          <cell r="A64">
            <v>55</v>
          </cell>
        </row>
        <row r="65">
          <cell r="A65">
            <v>56</v>
          </cell>
        </row>
        <row r="66">
          <cell r="A66">
            <v>57</v>
          </cell>
        </row>
        <row r="67">
          <cell r="A67">
            <v>58</v>
          </cell>
        </row>
        <row r="68">
          <cell r="A68">
            <v>59</v>
          </cell>
        </row>
        <row r="69">
          <cell r="A69">
            <v>60</v>
          </cell>
        </row>
        <row r="70">
          <cell r="A70">
            <v>61</v>
          </cell>
        </row>
        <row r="71">
          <cell r="A71">
            <v>62</v>
          </cell>
        </row>
        <row r="72">
          <cell r="A72">
            <v>63</v>
          </cell>
        </row>
        <row r="73">
          <cell r="A73">
            <v>64</v>
          </cell>
        </row>
        <row r="74">
          <cell r="A74">
            <v>65</v>
          </cell>
        </row>
        <row r="75">
          <cell r="A75">
            <v>66</v>
          </cell>
        </row>
        <row r="76">
          <cell r="A76">
            <v>67</v>
          </cell>
        </row>
        <row r="77">
          <cell r="A77">
            <v>68</v>
          </cell>
        </row>
        <row r="78">
          <cell r="A78">
            <v>69</v>
          </cell>
        </row>
        <row r="79">
          <cell r="A79">
            <v>70</v>
          </cell>
        </row>
        <row r="80">
          <cell r="A80">
            <v>71</v>
          </cell>
        </row>
        <row r="81">
          <cell r="A81">
            <v>72</v>
          </cell>
        </row>
        <row r="82">
          <cell r="A82">
            <v>73</v>
          </cell>
        </row>
        <row r="83">
          <cell r="A83">
            <v>74</v>
          </cell>
        </row>
        <row r="84">
          <cell r="A84">
            <v>75</v>
          </cell>
        </row>
        <row r="85">
          <cell r="A85">
            <v>76</v>
          </cell>
        </row>
        <row r="86">
          <cell r="A86">
            <v>77</v>
          </cell>
        </row>
        <row r="87">
          <cell r="A87">
            <v>78</v>
          </cell>
        </row>
        <row r="88">
          <cell r="A88">
            <v>79</v>
          </cell>
        </row>
        <row r="89">
          <cell r="A89">
            <v>80</v>
          </cell>
        </row>
        <row r="90">
          <cell r="A90">
            <v>81</v>
          </cell>
        </row>
        <row r="91">
          <cell r="A91">
            <v>82</v>
          </cell>
        </row>
        <row r="92">
          <cell r="A92">
            <v>83</v>
          </cell>
        </row>
        <row r="93">
          <cell r="A93">
            <v>84</v>
          </cell>
        </row>
        <row r="94">
          <cell r="A94">
            <v>85</v>
          </cell>
        </row>
        <row r="95">
          <cell r="A95">
            <v>86</v>
          </cell>
        </row>
        <row r="96">
          <cell r="A96">
            <v>87</v>
          </cell>
        </row>
        <row r="97">
          <cell r="A97">
            <v>88</v>
          </cell>
        </row>
        <row r="98">
          <cell r="A98">
            <v>89</v>
          </cell>
        </row>
        <row r="99">
          <cell r="A99">
            <v>90</v>
          </cell>
        </row>
        <row r="100">
          <cell r="A100">
            <v>91</v>
          </cell>
        </row>
        <row r="101">
          <cell r="A101">
            <v>92</v>
          </cell>
        </row>
        <row r="102">
          <cell r="A102">
            <v>93</v>
          </cell>
        </row>
        <row r="103">
          <cell r="A103">
            <v>94</v>
          </cell>
        </row>
        <row r="104">
          <cell r="A104">
            <v>95</v>
          </cell>
        </row>
        <row r="105">
          <cell r="A105">
            <v>96</v>
          </cell>
        </row>
        <row r="106">
          <cell r="A106">
            <v>97</v>
          </cell>
        </row>
        <row r="107">
          <cell r="A107">
            <v>98</v>
          </cell>
        </row>
        <row r="108">
          <cell r="A108">
            <v>99</v>
          </cell>
        </row>
        <row r="109">
          <cell r="A109">
            <v>100</v>
          </cell>
        </row>
        <row r="110">
          <cell r="A110">
            <v>101</v>
          </cell>
        </row>
        <row r="111">
          <cell r="A111">
            <v>102</v>
          </cell>
        </row>
        <row r="112">
          <cell r="A112">
            <v>103</v>
          </cell>
        </row>
        <row r="113">
          <cell r="A113">
            <v>104</v>
          </cell>
        </row>
        <row r="114">
          <cell r="A114">
            <v>105</v>
          </cell>
        </row>
        <row r="115">
          <cell r="A115">
            <v>106</v>
          </cell>
        </row>
        <row r="116">
          <cell r="A116">
            <v>107</v>
          </cell>
        </row>
        <row r="117">
          <cell r="A117">
            <v>108</v>
          </cell>
        </row>
        <row r="118">
          <cell r="A118">
            <v>109</v>
          </cell>
        </row>
        <row r="119">
          <cell r="A119">
            <v>110</v>
          </cell>
        </row>
        <row r="120">
          <cell r="A120">
            <v>111</v>
          </cell>
        </row>
        <row r="121">
          <cell r="A121">
            <v>112</v>
          </cell>
        </row>
        <row r="122">
          <cell r="A122">
            <v>113</v>
          </cell>
        </row>
        <row r="123">
          <cell r="A123">
            <v>114</v>
          </cell>
        </row>
        <row r="124">
          <cell r="A124">
            <v>115</v>
          </cell>
        </row>
        <row r="125">
          <cell r="A125">
            <v>116</v>
          </cell>
        </row>
        <row r="126">
          <cell r="A126">
            <v>117</v>
          </cell>
        </row>
        <row r="127">
          <cell r="A127">
            <v>118</v>
          </cell>
        </row>
        <row r="128">
          <cell r="A128">
            <v>119</v>
          </cell>
        </row>
        <row r="129">
          <cell r="A129">
            <v>120</v>
          </cell>
        </row>
        <row r="130">
          <cell r="A130">
            <v>121</v>
          </cell>
        </row>
        <row r="131">
          <cell r="A131">
            <v>122</v>
          </cell>
        </row>
        <row r="132">
          <cell r="A132">
            <v>123</v>
          </cell>
        </row>
        <row r="133">
          <cell r="A133">
            <v>124</v>
          </cell>
        </row>
        <row r="134">
          <cell r="A134">
            <v>125</v>
          </cell>
        </row>
        <row r="135">
          <cell r="A135">
            <v>126</v>
          </cell>
        </row>
        <row r="136">
          <cell r="A136">
            <v>127</v>
          </cell>
        </row>
        <row r="137">
          <cell r="A137">
            <v>128</v>
          </cell>
        </row>
        <row r="138">
          <cell r="A138">
            <v>129</v>
          </cell>
        </row>
        <row r="139">
          <cell r="A139">
            <v>130</v>
          </cell>
        </row>
        <row r="140">
          <cell r="A140">
            <v>131</v>
          </cell>
        </row>
        <row r="141">
          <cell r="A141">
            <v>132</v>
          </cell>
        </row>
      </sheetData>
      <sheetData sheetId="9">
        <row r="8">
          <cell r="F8" t="str">
            <v>3-ОЭ-11</v>
          </cell>
          <cell r="O8">
            <v>4651.04</v>
          </cell>
        </row>
        <row r="9">
          <cell r="F9" t="str">
            <v>3-ОЭ-11</v>
          </cell>
          <cell r="O9">
            <v>1753.43</v>
          </cell>
        </row>
        <row r="10">
          <cell r="F10" t="str">
            <v>3-ОЭ-11</v>
          </cell>
          <cell r="O10">
            <v>10663.91</v>
          </cell>
        </row>
        <row r="11">
          <cell r="F11" t="str">
            <v>2-2-187</v>
          </cell>
          <cell r="O11">
            <v>170.5</v>
          </cell>
        </row>
        <row r="12">
          <cell r="F12" t="str">
            <v>2-2-187</v>
          </cell>
          <cell r="O12">
            <v>56.2</v>
          </cell>
        </row>
        <row r="13">
          <cell r="F13" t="str">
            <v>2-2-189</v>
          </cell>
          <cell r="O13">
            <v>35.799999999999997</v>
          </cell>
        </row>
        <row r="14">
          <cell r="F14" t="str">
            <v>2-2-190</v>
          </cell>
          <cell r="O14">
            <v>16.3</v>
          </cell>
        </row>
        <row r="15">
          <cell r="F15" t="str">
            <v>2-2-191</v>
          </cell>
          <cell r="O15">
            <v>11.3</v>
          </cell>
        </row>
        <row r="16">
          <cell r="F16" t="str">
            <v>2-2-192</v>
          </cell>
          <cell r="O16">
            <v>19.899999999999999</v>
          </cell>
        </row>
        <row r="17">
          <cell r="F17" t="str">
            <v>2-2-193</v>
          </cell>
          <cell r="O17">
            <v>258.2</v>
          </cell>
        </row>
        <row r="18">
          <cell r="F18" t="str">
            <v>2-2-194</v>
          </cell>
          <cell r="O18">
            <v>242.42</v>
          </cell>
        </row>
        <row r="19">
          <cell r="F19" t="str">
            <v>2-2-195</v>
          </cell>
          <cell r="O19">
            <v>144.5</v>
          </cell>
        </row>
        <row r="20">
          <cell r="F20" t="str">
            <v>2-2-196</v>
          </cell>
          <cell r="O20">
            <v>210.7</v>
          </cell>
        </row>
        <row r="21">
          <cell r="F21" t="str">
            <v>2-2-197</v>
          </cell>
          <cell r="O21">
            <v>253.5</v>
          </cell>
        </row>
        <row r="22">
          <cell r="F22" t="str">
            <v>2-2-198</v>
          </cell>
          <cell r="O22">
            <v>217.5</v>
          </cell>
        </row>
        <row r="23">
          <cell r="F23" t="str">
            <v>2-2-199</v>
          </cell>
          <cell r="O23">
            <v>139.5</v>
          </cell>
        </row>
        <row r="24">
          <cell r="F24" t="str">
            <v>2-2-200</v>
          </cell>
          <cell r="O24">
            <v>104.4</v>
          </cell>
        </row>
        <row r="25">
          <cell r="F25" t="str">
            <v>2-2-201</v>
          </cell>
          <cell r="O25">
            <v>69.7</v>
          </cell>
        </row>
        <row r="26">
          <cell r="F26" t="str">
            <v>2-2-202</v>
          </cell>
          <cell r="O26">
            <v>73.2</v>
          </cell>
        </row>
        <row r="27">
          <cell r="F27" t="str">
            <v>2-2-203</v>
          </cell>
          <cell r="O27">
            <v>22.7</v>
          </cell>
        </row>
        <row r="28">
          <cell r="F28" t="str">
            <v>2-2-204</v>
          </cell>
          <cell r="O28">
            <v>90.1</v>
          </cell>
        </row>
        <row r="29">
          <cell r="F29" t="str">
            <v>2-2-321</v>
          </cell>
          <cell r="O29">
            <v>32.700000000000003</v>
          </cell>
        </row>
        <row r="30">
          <cell r="F30" t="str">
            <v>2-2-322</v>
          </cell>
          <cell r="O30">
            <v>32.700000000000003</v>
          </cell>
        </row>
        <row r="31">
          <cell r="F31" t="str">
            <v>2-2-323</v>
          </cell>
          <cell r="O31">
            <v>32.700000000000003</v>
          </cell>
        </row>
        <row r="32">
          <cell r="F32" t="str">
            <v>2-2-324</v>
          </cell>
          <cell r="O32">
            <v>32.700000000000003</v>
          </cell>
        </row>
        <row r="33">
          <cell r="F33" t="str">
            <v>2-2-325</v>
          </cell>
          <cell r="O33">
            <v>32.700000000000003</v>
          </cell>
        </row>
        <row r="34">
          <cell r="F34" t="str">
            <v>2-2-326</v>
          </cell>
          <cell r="O34">
            <v>32.700000000000003</v>
          </cell>
        </row>
        <row r="35">
          <cell r="F35" t="str">
            <v>2-2-327</v>
          </cell>
          <cell r="O35">
            <v>32.700000000000003</v>
          </cell>
        </row>
        <row r="36">
          <cell r="F36" t="str">
            <v>2-2-328</v>
          </cell>
          <cell r="O36">
            <v>32.700000000000003</v>
          </cell>
        </row>
        <row r="37">
          <cell r="F37" t="str">
            <v>2-2-329</v>
          </cell>
          <cell r="O37">
            <v>32.700000000000003</v>
          </cell>
        </row>
        <row r="38">
          <cell r="F38" t="str">
            <v>2-2-330</v>
          </cell>
          <cell r="O38">
            <v>32.700000000000003</v>
          </cell>
        </row>
        <row r="39">
          <cell r="F39" t="str">
            <v>2-2-331</v>
          </cell>
          <cell r="O39">
            <v>32.700000000000003</v>
          </cell>
        </row>
        <row r="40">
          <cell r="F40" t="str">
            <v>2-2-332</v>
          </cell>
          <cell r="O40">
            <v>32.700000000000003</v>
          </cell>
        </row>
        <row r="41">
          <cell r="F41" t="str">
            <v>2-2-333</v>
          </cell>
          <cell r="O41">
            <v>32.700000000000003</v>
          </cell>
        </row>
        <row r="42">
          <cell r="F42" t="str">
            <v>2-2-334</v>
          </cell>
          <cell r="O42">
            <v>32.700000000000003</v>
          </cell>
        </row>
        <row r="43">
          <cell r="F43" t="str">
            <v>2-2-335</v>
          </cell>
          <cell r="O43">
            <v>32.700000000000003</v>
          </cell>
        </row>
        <row r="44">
          <cell r="F44" t="str">
            <v>2-2-336</v>
          </cell>
          <cell r="O44">
            <v>32.700000000000003</v>
          </cell>
        </row>
        <row r="45">
          <cell r="F45" t="str">
            <v>2-2-337</v>
          </cell>
          <cell r="O45">
            <v>32.700000000000003</v>
          </cell>
        </row>
        <row r="46">
          <cell r="F46" t="str">
            <v>2-2-338</v>
          </cell>
          <cell r="O46">
            <v>32.700000000000003</v>
          </cell>
        </row>
        <row r="47">
          <cell r="F47" t="str">
            <v>2-2-339</v>
          </cell>
          <cell r="O47">
            <v>32.700000000000003</v>
          </cell>
        </row>
        <row r="48">
          <cell r="F48" t="str">
            <v>2-2-340</v>
          </cell>
          <cell r="O48">
            <v>32.700000000000003</v>
          </cell>
        </row>
        <row r="49">
          <cell r="F49" t="str">
            <v>2-2-341</v>
          </cell>
          <cell r="O49">
            <v>32.700000000000003</v>
          </cell>
        </row>
        <row r="50">
          <cell r="F50" t="str">
            <v>2-2-342</v>
          </cell>
          <cell r="O50">
            <v>32.700000000000003</v>
          </cell>
        </row>
        <row r="51">
          <cell r="F51" t="str">
            <v>2-2-343</v>
          </cell>
          <cell r="O51">
            <v>32.700000000000003</v>
          </cell>
        </row>
        <row r="52">
          <cell r="F52" t="str">
            <v>2-2-344</v>
          </cell>
          <cell r="O52">
            <v>32.700000000000003</v>
          </cell>
        </row>
        <row r="53">
          <cell r="F53" t="str">
            <v>2-2-345</v>
          </cell>
          <cell r="O53">
            <v>32.700000000000003</v>
          </cell>
        </row>
        <row r="54">
          <cell r="F54" t="str">
            <v>2-2-346</v>
          </cell>
          <cell r="O54">
            <v>32.700000000000003</v>
          </cell>
        </row>
        <row r="55">
          <cell r="F55" t="str">
            <v>2-2-347</v>
          </cell>
          <cell r="O55">
            <v>32.700000000000003</v>
          </cell>
        </row>
        <row r="56">
          <cell r="F56" t="str">
            <v>2-2-348</v>
          </cell>
          <cell r="O56">
            <v>32.700000000000003</v>
          </cell>
        </row>
        <row r="57">
          <cell r="F57" t="str">
            <v>2-2-349</v>
          </cell>
          <cell r="O57">
            <v>32.700000000000003</v>
          </cell>
        </row>
        <row r="58">
          <cell r="F58" t="str">
            <v>2-2-350</v>
          </cell>
          <cell r="O58">
            <v>32.700000000000003</v>
          </cell>
        </row>
        <row r="59">
          <cell r="F59" t="str">
            <v>2-2-351</v>
          </cell>
          <cell r="O59">
            <v>32.700000000000003</v>
          </cell>
        </row>
        <row r="60">
          <cell r="F60" t="str">
            <v>2-2-352</v>
          </cell>
          <cell r="O60">
            <v>32.700000000000003</v>
          </cell>
        </row>
        <row r="61">
          <cell r="F61" t="str">
            <v>2-2-353</v>
          </cell>
          <cell r="O61">
            <v>32.700000000000003</v>
          </cell>
        </row>
        <row r="62">
          <cell r="F62" t="str">
            <v>2-2-354</v>
          </cell>
          <cell r="O62">
            <v>32.700000000000003</v>
          </cell>
        </row>
        <row r="63">
          <cell r="F63" t="str">
            <v>2-2-355</v>
          </cell>
          <cell r="O63">
            <v>32.700000000000003</v>
          </cell>
        </row>
        <row r="64">
          <cell r="F64" t="str">
            <v>2-2-356</v>
          </cell>
          <cell r="O64">
            <v>32.700000000000003</v>
          </cell>
        </row>
        <row r="65">
          <cell r="F65" t="str">
            <v>2-2-357</v>
          </cell>
          <cell r="O65">
            <v>32.700000000000003</v>
          </cell>
        </row>
        <row r="66">
          <cell r="F66" t="str">
            <v>2-2-358</v>
          </cell>
          <cell r="O66">
            <v>32.700000000000003</v>
          </cell>
        </row>
        <row r="67">
          <cell r="F67" t="str">
            <v>2-2-359</v>
          </cell>
          <cell r="O67">
            <v>32.700000000000003</v>
          </cell>
        </row>
        <row r="68">
          <cell r="F68" t="str">
            <v>2-2-360</v>
          </cell>
          <cell r="O68">
            <v>32.700000000000003</v>
          </cell>
        </row>
        <row r="69">
          <cell r="F69" t="str">
            <v>2-2-361</v>
          </cell>
          <cell r="O69">
            <v>32.700000000000003</v>
          </cell>
        </row>
        <row r="70">
          <cell r="F70" t="str">
            <v>2-2-362</v>
          </cell>
          <cell r="O70">
            <v>32.700000000000003</v>
          </cell>
        </row>
        <row r="71">
          <cell r="F71" t="str">
            <v>2-2-363</v>
          </cell>
          <cell r="O71">
            <v>32.700000000000003</v>
          </cell>
        </row>
        <row r="72">
          <cell r="F72" t="str">
            <v>2-2-364</v>
          </cell>
          <cell r="O72">
            <v>32.700000000000003</v>
          </cell>
        </row>
        <row r="73">
          <cell r="F73" t="str">
            <v>2-2-365</v>
          </cell>
          <cell r="O73">
            <v>32.700000000000003</v>
          </cell>
        </row>
        <row r="74">
          <cell r="F74" t="str">
            <v>2-2-366</v>
          </cell>
          <cell r="O74">
            <v>32.700000000000003</v>
          </cell>
        </row>
        <row r="75">
          <cell r="F75" t="str">
            <v>2-2-367</v>
          </cell>
          <cell r="O75">
            <v>32.700000000000003</v>
          </cell>
        </row>
        <row r="76">
          <cell r="F76" t="str">
            <v>2-2-368</v>
          </cell>
          <cell r="O76">
            <v>32.700000000000003</v>
          </cell>
        </row>
        <row r="77">
          <cell r="F77" t="str">
            <v>2-2-369</v>
          </cell>
          <cell r="O77">
            <v>32.700000000000003</v>
          </cell>
        </row>
        <row r="78">
          <cell r="F78" t="str">
            <v>2-2-370</v>
          </cell>
          <cell r="O78">
            <v>32.700000000000003</v>
          </cell>
        </row>
        <row r="79">
          <cell r="F79" t="str">
            <v>2-2-371</v>
          </cell>
          <cell r="O79">
            <v>32.700000000000003</v>
          </cell>
        </row>
        <row r="80">
          <cell r="F80" t="str">
            <v>2-2-372</v>
          </cell>
          <cell r="O80">
            <v>32.700000000000003</v>
          </cell>
        </row>
        <row r="81">
          <cell r="F81" t="str">
            <v>2-2-373</v>
          </cell>
          <cell r="O81">
            <v>32.700000000000003</v>
          </cell>
        </row>
        <row r="82">
          <cell r="F82" t="str">
            <v>2-2-374</v>
          </cell>
          <cell r="O82">
            <v>32.700000000000003</v>
          </cell>
        </row>
        <row r="83">
          <cell r="F83" t="str">
            <v>2-2-375</v>
          </cell>
          <cell r="O83">
            <v>18.329999999999998</v>
          </cell>
        </row>
        <row r="84">
          <cell r="F84" t="str">
            <v>2-2-376</v>
          </cell>
          <cell r="O84">
            <v>32.700000000000003</v>
          </cell>
        </row>
        <row r="85">
          <cell r="F85" t="str">
            <v>2-2-377</v>
          </cell>
          <cell r="O85">
            <v>32.700000000000003</v>
          </cell>
        </row>
        <row r="86">
          <cell r="F86" t="str">
            <v>2-2-378</v>
          </cell>
          <cell r="O86">
            <v>32.700000000000003</v>
          </cell>
        </row>
        <row r="87">
          <cell r="F87" t="str">
            <v>2-2-379</v>
          </cell>
          <cell r="O87">
            <v>32.700000000000003</v>
          </cell>
        </row>
        <row r="88">
          <cell r="F88" t="str">
            <v>2-2-380</v>
          </cell>
          <cell r="O88">
            <v>32.700000000000003</v>
          </cell>
        </row>
        <row r="89">
          <cell r="F89" t="str">
            <v>2-2-381</v>
          </cell>
          <cell r="O89">
            <v>32.700000000000003</v>
          </cell>
        </row>
        <row r="90">
          <cell r="F90" t="str">
            <v>2-2-382</v>
          </cell>
          <cell r="O90">
            <v>32.700000000000003</v>
          </cell>
        </row>
        <row r="91">
          <cell r="F91" t="str">
            <v>2-2-383</v>
          </cell>
          <cell r="O91">
            <v>32.700000000000003</v>
          </cell>
        </row>
        <row r="92">
          <cell r="F92" t="str">
            <v>2-2-384</v>
          </cell>
          <cell r="O92">
            <v>18.329999999999998</v>
          </cell>
        </row>
        <row r="93">
          <cell r="F93" t="str">
            <v>2-2-385</v>
          </cell>
          <cell r="O93">
            <v>32.700000000000003</v>
          </cell>
        </row>
        <row r="94">
          <cell r="F94" t="str">
            <v>2-2-386</v>
          </cell>
          <cell r="O94">
            <v>32.700000000000003</v>
          </cell>
        </row>
        <row r="95">
          <cell r="F95" t="str">
            <v>2-2-387</v>
          </cell>
          <cell r="O95">
            <v>39.200000000000003</v>
          </cell>
        </row>
        <row r="96">
          <cell r="F96" t="str">
            <v>2-2-400</v>
          </cell>
          <cell r="O96">
            <v>40.5</v>
          </cell>
        </row>
        <row r="97">
          <cell r="F97" t="str">
            <v>2-2-401</v>
          </cell>
          <cell r="O97">
            <v>3.23</v>
          </cell>
        </row>
        <row r="98">
          <cell r="F98" t="str">
            <v>2-2-402</v>
          </cell>
          <cell r="O98">
            <v>37.200000000000003</v>
          </cell>
        </row>
        <row r="99">
          <cell r="F99" t="str">
            <v>2-2-403</v>
          </cell>
          <cell r="O99">
            <v>40.5</v>
          </cell>
        </row>
        <row r="100">
          <cell r="F100" t="str">
            <v>2-2-404</v>
          </cell>
          <cell r="O100">
            <v>40.5</v>
          </cell>
        </row>
        <row r="101">
          <cell r="F101" t="str">
            <v>2-2-405</v>
          </cell>
          <cell r="O101">
            <v>31.4</v>
          </cell>
        </row>
        <row r="102">
          <cell r="F102" t="str">
            <v>2-2-406</v>
          </cell>
          <cell r="O102">
            <v>33.9</v>
          </cell>
        </row>
        <row r="103">
          <cell r="F103" t="str">
            <v>2-2-407</v>
          </cell>
          <cell r="O103">
            <v>31.4</v>
          </cell>
        </row>
        <row r="104">
          <cell r="F104" t="str">
            <v>2-2-408</v>
          </cell>
          <cell r="O104">
            <v>33.9</v>
          </cell>
        </row>
        <row r="105">
          <cell r="F105" t="str">
            <v>2-2-409</v>
          </cell>
          <cell r="O105">
            <v>36.799999999999997</v>
          </cell>
        </row>
        <row r="106">
          <cell r="F106" t="str">
            <v>2-2-410</v>
          </cell>
          <cell r="O106">
            <v>33.9</v>
          </cell>
        </row>
        <row r="107">
          <cell r="F107" t="str">
            <v>2-2-411</v>
          </cell>
          <cell r="O107">
            <v>28.02</v>
          </cell>
        </row>
        <row r="108">
          <cell r="F108" t="str">
            <v>2-2-412</v>
          </cell>
          <cell r="O108">
            <v>40.5</v>
          </cell>
        </row>
        <row r="109">
          <cell r="F109" t="str">
            <v>2-2-413</v>
          </cell>
          <cell r="O109">
            <v>45.7</v>
          </cell>
        </row>
        <row r="110">
          <cell r="F110" t="str">
            <v>2-2-414</v>
          </cell>
          <cell r="O110">
            <v>40.5</v>
          </cell>
        </row>
        <row r="111">
          <cell r="F111" t="str">
            <v>2-2-415</v>
          </cell>
          <cell r="O111">
            <v>40.5</v>
          </cell>
        </row>
        <row r="112">
          <cell r="F112" t="str">
            <v>2-2-416</v>
          </cell>
          <cell r="O112">
            <v>3.23</v>
          </cell>
        </row>
        <row r="113">
          <cell r="F113" t="str">
            <v>2-2-417</v>
          </cell>
          <cell r="O113">
            <v>3.23</v>
          </cell>
        </row>
        <row r="114">
          <cell r="F114" t="str">
            <v>2-2-418</v>
          </cell>
          <cell r="O114">
            <v>40.5</v>
          </cell>
        </row>
        <row r="115">
          <cell r="F115" t="str">
            <v>2-2-419</v>
          </cell>
          <cell r="O115">
            <v>31.4</v>
          </cell>
        </row>
        <row r="116">
          <cell r="F116" t="str">
            <v>2-2-420</v>
          </cell>
          <cell r="O116">
            <v>29.9</v>
          </cell>
        </row>
        <row r="117">
          <cell r="F117" t="str">
            <v>2-2-421</v>
          </cell>
          <cell r="O117">
            <v>35.700000000000003</v>
          </cell>
        </row>
        <row r="118">
          <cell r="F118" t="str">
            <v>2-2-422</v>
          </cell>
          <cell r="O118">
            <v>19.600000000000001</v>
          </cell>
        </row>
        <row r="119">
          <cell r="F119" t="str">
            <v>2-2-389</v>
          </cell>
          <cell r="O119">
            <v>60.99</v>
          </cell>
        </row>
        <row r="120">
          <cell r="F120" t="str">
            <v>2-2-390</v>
          </cell>
          <cell r="O120">
            <v>60.99</v>
          </cell>
        </row>
        <row r="121">
          <cell r="F121" t="str">
            <v>2-2-391</v>
          </cell>
          <cell r="O121">
            <v>60.99</v>
          </cell>
        </row>
        <row r="122">
          <cell r="F122" t="str">
            <v>2-2-392</v>
          </cell>
          <cell r="O122">
            <v>60.99</v>
          </cell>
        </row>
        <row r="123">
          <cell r="F123" t="str">
            <v>2-2-393</v>
          </cell>
          <cell r="O123">
            <v>60.99</v>
          </cell>
        </row>
        <row r="124">
          <cell r="F124" t="str">
            <v>2-2-394</v>
          </cell>
          <cell r="O124">
            <v>60.99</v>
          </cell>
        </row>
        <row r="125">
          <cell r="F125" t="str">
            <v>2-2-395</v>
          </cell>
          <cell r="O125">
            <v>60.99</v>
          </cell>
        </row>
        <row r="126">
          <cell r="F126" t="str">
            <v>2-2-396</v>
          </cell>
          <cell r="O126">
            <v>60.99</v>
          </cell>
        </row>
        <row r="127">
          <cell r="F127" t="str">
            <v>2-2-397</v>
          </cell>
          <cell r="O127">
            <v>60.99</v>
          </cell>
        </row>
        <row r="128">
          <cell r="F128" t="str">
            <v>2-2-398</v>
          </cell>
          <cell r="O128">
            <v>60.99</v>
          </cell>
        </row>
        <row r="129">
          <cell r="F129" t="str">
            <v>2-2-274</v>
          </cell>
          <cell r="O129">
            <v>113.5</v>
          </cell>
        </row>
        <row r="130">
          <cell r="F130" t="str">
            <v>2-2-275</v>
          </cell>
          <cell r="O130">
            <v>257.12</v>
          </cell>
        </row>
        <row r="131">
          <cell r="F131" t="str">
            <v>2-2-276</v>
          </cell>
          <cell r="O131">
            <v>257.12</v>
          </cell>
        </row>
        <row r="132">
          <cell r="F132" t="str">
            <v>2-2-277</v>
          </cell>
          <cell r="O132">
            <v>344.4</v>
          </cell>
        </row>
        <row r="133">
          <cell r="F133" t="str">
            <v>2-2-278</v>
          </cell>
          <cell r="O133">
            <v>283.89999999999998</v>
          </cell>
        </row>
        <row r="134">
          <cell r="F134" t="str">
            <v>2-2-279</v>
          </cell>
          <cell r="O134">
            <v>257.12</v>
          </cell>
        </row>
        <row r="135">
          <cell r="F135" t="str">
            <v>2-2-280</v>
          </cell>
          <cell r="O135">
            <v>355.95</v>
          </cell>
        </row>
        <row r="136">
          <cell r="F136" t="str">
            <v>2-2-281</v>
          </cell>
          <cell r="O136">
            <v>379.8</v>
          </cell>
        </row>
        <row r="137">
          <cell r="F137" t="str">
            <v>2-2-282</v>
          </cell>
          <cell r="O137">
            <v>170.8</v>
          </cell>
        </row>
        <row r="138">
          <cell r="F138" t="str">
            <v>2-2-283</v>
          </cell>
          <cell r="O138">
            <v>283.89999999999998</v>
          </cell>
        </row>
        <row r="139">
          <cell r="F139" t="str">
            <v>2-2-250</v>
          </cell>
          <cell r="O139">
            <v>28.18</v>
          </cell>
        </row>
        <row r="140">
          <cell r="F140" t="str">
            <v>2-2-238</v>
          </cell>
          <cell r="O140">
            <v>160.97999999999999</v>
          </cell>
        </row>
        <row r="141">
          <cell r="F141" t="str">
            <v>2-2-238</v>
          </cell>
          <cell r="O141">
            <v>35.200000000000003</v>
          </cell>
        </row>
        <row r="142">
          <cell r="F142" t="str">
            <v>2-2-251</v>
          </cell>
          <cell r="O142">
            <v>28.18</v>
          </cell>
        </row>
        <row r="143">
          <cell r="F143" t="str">
            <v>2-2-239</v>
          </cell>
          <cell r="O143">
            <v>214.64</v>
          </cell>
        </row>
        <row r="144">
          <cell r="F144" t="str">
            <v>2-2-239</v>
          </cell>
          <cell r="O144">
            <v>52.8</v>
          </cell>
        </row>
        <row r="145">
          <cell r="F145" t="str">
            <v>2-2-252</v>
          </cell>
          <cell r="O145">
            <v>24.95</v>
          </cell>
        </row>
        <row r="146">
          <cell r="F146" t="str">
            <v>2-2-240</v>
          </cell>
          <cell r="O146">
            <v>35.200000000000003</v>
          </cell>
        </row>
        <row r="147">
          <cell r="F147" t="str">
            <v>2-2-253</v>
          </cell>
          <cell r="O147">
            <v>28.18</v>
          </cell>
        </row>
        <row r="148">
          <cell r="F148" t="str">
            <v>2-2-241</v>
          </cell>
          <cell r="O148">
            <v>160.97999999999999</v>
          </cell>
        </row>
        <row r="149">
          <cell r="F149" t="str">
            <v>2-2-254</v>
          </cell>
          <cell r="O149">
            <v>28.18</v>
          </cell>
        </row>
        <row r="150">
          <cell r="F150" t="str">
            <v>2-2-242</v>
          </cell>
          <cell r="O150">
            <v>214.6</v>
          </cell>
        </row>
        <row r="151">
          <cell r="F151" t="str">
            <v>2-2-242</v>
          </cell>
          <cell r="O151">
            <v>52.8</v>
          </cell>
        </row>
        <row r="152">
          <cell r="F152" t="str">
            <v>2-2-255</v>
          </cell>
          <cell r="O152">
            <v>17.32</v>
          </cell>
        </row>
        <row r="153">
          <cell r="F153" t="str">
            <v>2-2-243</v>
          </cell>
          <cell r="O153">
            <v>187.8</v>
          </cell>
        </row>
        <row r="154">
          <cell r="F154" t="str">
            <v>2-2-243</v>
          </cell>
          <cell r="O154">
            <v>35.200000000000003</v>
          </cell>
        </row>
        <row r="155">
          <cell r="F155" t="str">
            <v>2-2-256</v>
          </cell>
          <cell r="O155">
            <v>20.55</v>
          </cell>
        </row>
        <row r="156">
          <cell r="F156" t="str">
            <v>2-2-244</v>
          </cell>
          <cell r="O156">
            <v>187.8</v>
          </cell>
        </row>
        <row r="157">
          <cell r="F157" t="str">
            <v>2-2-257</v>
          </cell>
          <cell r="O157">
            <v>20.55</v>
          </cell>
        </row>
        <row r="158">
          <cell r="F158" t="str">
            <v>2-2-245</v>
          </cell>
          <cell r="O158">
            <v>80.5</v>
          </cell>
        </row>
        <row r="159">
          <cell r="F159" t="str">
            <v>2-2-245</v>
          </cell>
          <cell r="O159">
            <v>26.8</v>
          </cell>
        </row>
        <row r="160">
          <cell r="F160" t="str">
            <v>2-2-258</v>
          </cell>
          <cell r="O160">
            <v>14.09</v>
          </cell>
        </row>
        <row r="161">
          <cell r="F161" t="str">
            <v>2-2-246</v>
          </cell>
          <cell r="O161">
            <v>53.66</v>
          </cell>
        </row>
        <row r="162">
          <cell r="F162" t="str">
            <v>2-2-246</v>
          </cell>
          <cell r="O162">
            <v>53.66</v>
          </cell>
        </row>
        <row r="163">
          <cell r="F163" t="str">
            <v>2-2-259</v>
          </cell>
          <cell r="O163">
            <v>14.09</v>
          </cell>
        </row>
        <row r="164">
          <cell r="F164" t="str">
            <v>2-2-247</v>
          </cell>
          <cell r="O164">
            <v>133.30000000000001</v>
          </cell>
        </row>
        <row r="165">
          <cell r="F165" t="str">
            <v>2-2-235</v>
          </cell>
          <cell r="O165">
            <v>13.96</v>
          </cell>
        </row>
        <row r="166">
          <cell r="F166" t="str">
            <v>2-2-184</v>
          </cell>
          <cell r="O166">
            <v>59.3</v>
          </cell>
        </row>
        <row r="167">
          <cell r="F167" t="str">
            <v>2-2-234</v>
          </cell>
          <cell r="O167">
            <v>39.6</v>
          </cell>
        </row>
        <row r="168">
          <cell r="F168" t="str">
            <v>2-2-183</v>
          </cell>
          <cell r="O168">
            <v>89.2</v>
          </cell>
        </row>
        <row r="169">
          <cell r="F169" t="str">
            <v>2-2-233</v>
          </cell>
          <cell r="O169">
            <v>23.8</v>
          </cell>
        </row>
        <row r="170">
          <cell r="F170" t="str">
            <v>2-2-182</v>
          </cell>
          <cell r="O170">
            <v>64.099999999999994</v>
          </cell>
        </row>
        <row r="171">
          <cell r="F171" t="str">
            <v>2-2-232</v>
          </cell>
          <cell r="O171">
            <v>20.9</v>
          </cell>
        </row>
        <row r="172">
          <cell r="F172" t="str">
            <v>2-2-181</v>
          </cell>
          <cell r="O172">
            <v>61.7</v>
          </cell>
        </row>
        <row r="173">
          <cell r="F173" t="str">
            <v>2-2-231</v>
          </cell>
          <cell r="O173">
            <v>23.8</v>
          </cell>
        </row>
        <row r="174">
          <cell r="F174" t="str">
            <v>2-2-180</v>
          </cell>
          <cell r="O174">
            <v>64.099999999999994</v>
          </cell>
        </row>
        <row r="175">
          <cell r="F175" t="str">
            <v>2-2-230</v>
          </cell>
          <cell r="O175">
            <v>30.76</v>
          </cell>
        </row>
        <row r="176">
          <cell r="F176" t="str">
            <v>2-2-179</v>
          </cell>
          <cell r="O176">
            <v>70.900000000000006</v>
          </cell>
        </row>
        <row r="177">
          <cell r="F177" t="str">
            <v>2-2-229</v>
          </cell>
          <cell r="O177">
            <v>30.76</v>
          </cell>
        </row>
        <row r="178">
          <cell r="F178" t="str">
            <v>2-2-178</v>
          </cell>
          <cell r="O178">
            <v>70.900000000000006</v>
          </cell>
        </row>
        <row r="179">
          <cell r="F179" t="str">
            <v>2-2-228</v>
          </cell>
          <cell r="O179">
            <v>30.76</v>
          </cell>
        </row>
        <row r="180">
          <cell r="F180" t="str">
            <v>2-2-177</v>
          </cell>
          <cell r="O180">
            <v>70.900000000000006</v>
          </cell>
        </row>
        <row r="181">
          <cell r="F181" t="str">
            <v>2-2-227</v>
          </cell>
          <cell r="O181">
            <v>30.76</v>
          </cell>
        </row>
        <row r="182">
          <cell r="F182" t="str">
            <v>2-2-176</v>
          </cell>
          <cell r="O182">
            <v>70.900000000000006</v>
          </cell>
        </row>
        <row r="183">
          <cell r="F183" t="str">
            <v>2-2-226</v>
          </cell>
          <cell r="O183">
            <v>23.8</v>
          </cell>
        </row>
        <row r="184">
          <cell r="F184" t="str">
            <v>2-2-175</v>
          </cell>
          <cell r="O184">
            <v>64.099999999999994</v>
          </cell>
        </row>
        <row r="185">
          <cell r="F185" t="str">
            <v>2-2-166</v>
          </cell>
          <cell r="O185">
            <v>5.3</v>
          </cell>
        </row>
        <row r="186">
          <cell r="F186" t="str">
            <v>2-2-217</v>
          </cell>
          <cell r="O186">
            <v>76.2</v>
          </cell>
        </row>
        <row r="187">
          <cell r="F187" t="str">
            <v>2-2-208</v>
          </cell>
          <cell r="O187">
            <v>31.9</v>
          </cell>
        </row>
        <row r="188">
          <cell r="F188" t="str">
            <v>2-2-157</v>
          </cell>
          <cell r="O188">
            <v>227.65</v>
          </cell>
        </row>
        <row r="189">
          <cell r="F189" t="str">
            <v>2-2-168</v>
          </cell>
          <cell r="O189">
            <v>7.9</v>
          </cell>
        </row>
        <row r="190">
          <cell r="F190" t="str">
            <v>2-2-219</v>
          </cell>
          <cell r="O190">
            <v>114.4</v>
          </cell>
        </row>
        <row r="191">
          <cell r="F191" t="str">
            <v>2-2-209</v>
          </cell>
          <cell r="O191">
            <v>31.9</v>
          </cell>
        </row>
        <row r="192">
          <cell r="F192" t="str">
            <v>2-2-158</v>
          </cell>
          <cell r="O192">
            <v>227.65</v>
          </cell>
        </row>
        <row r="193">
          <cell r="F193" t="str">
            <v>2-2-169</v>
          </cell>
          <cell r="O193">
            <v>7.9</v>
          </cell>
        </row>
        <row r="194">
          <cell r="F194" t="str">
            <v>2-2-220</v>
          </cell>
          <cell r="O194">
            <v>114.4</v>
          </cell>
        </row>
        <row r="195">
          <cell r="F195" t="str">
            <v>2-2-210</v>
          </cell>
          <cell r="O195">
            <v>42.5</v>
          </cell>
        </row>
        <row r="196">
          <cell r="F196" t="str">
            <v>2-2-159</v>
          </cell>
          <cell r="O196">
            <v>303.7</v>
          </cell>
        </row>
        <row r="197">
          <cell r="F197" t="str">
            <v>2-2-170</v>
          </cell>
          <cell r="O197">
            <v>5.3</v>
          </cell>
        </row>
        <row r="198">
          <cell r="F198" t="str">
            <v>2-2-221</v>
          </cell>
          <cell r="O198">
            <v>76.2</v>
          </cell>
        </row>
        <row r="199">
          <cell r="F199" t="str">
            <v>2-2-211</v>
          </cell>
        </row>
        <row r="200">
          <cell r="F200" t="str">
            <v>2-2-160</v>
          </cell>
        </row>
        <row r="201">
          <cell r="F201" t="str">
            <v>2-2-171</v>
          </cell>
          <cell r="O201">
            <v>2.6</v>
          </cell>
        </row>
        <row r="202">
          <cell r="F202" t="str">
            <v>2-2-222</v>
          </cell>
          <cell r="O202">
            <v>38.1</v>
          </cell>
        </row>
        <row r="203">
          <cell r="F203" t="str">
            <v>2-2-212</v>
          </cell>
          <cell r="O203">
            <v>15.94</v>
          </cell>
        </row>
        <row r="204">
          <cell r="F204" t="str">
            <v>2-2-161</v>
          </cell>
          <cell r="O204">
            <v>113.7</v>
          </cell>
        </row>
        <row r="205">
          <cell r="F205" t="str">
            <v>2-2-167</v>
          </cell>
          <cell r="O205">
            <v>5.3</v>
          </cell>
        </row>
        <row r="206">
          <cell r="F206" t="str">
            <v>2-2-218</v>
          </cell>
          <cell r="O206">
            <v>76.2</v>
          </cell>
        </row>
        <row r="207">
          <cell r="F207" t="str">
            <v>2-2-172</v>
          </cell>
          <cell r="O207">
            <v>5.3</v>
          </cell>
        </row>
        <row r="208">
          <cell r="F208" t="str">
            <v>2-2-223</v>
          </cell>
          <cell r="O208">
            <v>76.2</v>
          </cell>
        </row>
        <row r="209">
          <cell r="F209" t="str">
            <v>2-2-213</v>
          </cell>
          <cell r="O209">
            <v>15.94</v>
          </cell>
        </row>
        <row r="210">
          <cell r="F210" t="str">
            <v>2-2-162</v>
          </cell>
          <cell r="O210">
            <v>113.7</v>
          </cell>
        </row>
        <row r="211">
          <cell r="F211" t="str">
            <v>2-2-163</v>
          </cell>
          <cell r="O211">
            <v>37.200000000000003</v>
          </cell>
        </row>
        <row r="212">
          <cell r="F212" t="str">
            <v>2-2-214</v>
          </cell>
          <cell r="O212">
            <v>265.35000000000002</v>
          </cell>
        </row>
        <row r="213">
          <cell r="F213" t="str">
            <v>2-2-164</v>
          </cell>
          <cell r="O213">
            <v>10.6</v>
          </cell>
        </row>
        <row r="214">
          <cell r="F214" t="str">
            <v>2-2-215</v>
          </cell>
          <cell r="O214">
            <v>75.8</v>
          </cell>
        </row>
        <row r="215">
          <cell r="F215" t="str">
            <v>2-2-216</v>
          </cell>
          <cell r="O215">
            <v>31.9</v>
          </cell>
        </row>
        <row r="216">
          <cell r="F216" t="str">
            <v>2-2-165</v>
          </cell>
          <cell r="O216">
            <v>227.65</v>
          </cell>
        </row>
        <row r="217">
          <cell r="F217" t="str">
            <v>3-ОЭ-11</v>
          </cell>
          <cell r="O217">
            <v>4651.04</v>
          </cell>
        </row>
        <row r="218">
          <cell r="F218" t="str">
            <v>3-ОЭ-11</v>
          </cell>
          <cell r="O218">
            <v>1753.43</v>
          </cell>
        </row>
        <row r="219">
          <cell r="F219" t="str">
            <v>3-ОЭ-11</v>
          </cell>
          <cell r="O219">
            <v>10663.91</v>
          </cell>
        </row>
        <row r="220">
          <cell r="F220" t="str">
            <v>2-4-110</v>
          </cell>
          <cell r="O220">
            <v>243.08</v>
          </cell>
        </row>
        <row r="221">
          <cell r="F221" t="str">
            <v>2-2-388</v>
          </cell>
          <cell r="O221">
            <v>731.83</v>
          </cell>
        </row>
        <row r="222">
          <cell r="F222" t="str">
            <v>2-2-400</v>
          </cell>
          <cell r="O222">
            <v>621.13</v>
          </cell>
        </row>
        <row r="223">
          <cell r="F223" t="str">
            <v>2-2-400</v>
          </cell>
          <cell r="O223">
            <v>17.309999999999999</v>
          </cell>
        </row>
        <row r="224">
          <cell r="F224" t="str">
            <v>2-2-320</v>
          </cell>
          <cell r="O224">
            <v>1910.2</v>
          </cell>
        </row>
        <row r="225">
          <cell r="F225" t="str">
            <v>2-2-320</v>
          </cell>
          <cell r="O225">
            <v>34.630000000000003</v>
          </cell>
        </row>
        <row r="226">
          <cell r="F226" t="str">
            <v>2-2-281</v>
          </cell>
          <cell r="O226">
            <v>506.39</v>
          </cell>
        </row>
        <row r="227">
          <cell r="F227" t="str">
            <v>2-2-280</v>
          </cell>
          <cell r="O227">
            <v>355.95</v>
          </cell>
        </row>
        <row r="228">
          <cell r="F228" t="str">
            <v>2-2-279</v>
          </cell>
          <cell r="O228">
            <v>342.83</v>
          </cell>
        </row>
        <row r="229">
          <cell r="F229" t="str">
            <v>2-2-278</v>
          </cell>
          <cell r="O229">
            <v>212.92</v>
          </cell>
        </row>
        <row r="230">
          <cell r="F230" t="str">
            <v>2-2-283</v>
          </cell>
          <cell r="O230">
            <v>97.61</v>
          </cell>
        </row>
        <row r="231">
          <cell r="F231" t="str">
            <v>2-2-282</v>
          </cell>
          <cell r="O231">
            <v>212.92</v>
          </cell>
        </row>
        <row r="232">
          <cell r="F232" t="str">
            <v>2-2-277</v>
          </cell>
          <cell r="O232">
            <v>258.27999999999997</v>
          </cell>
        </row>
        <row r="233">
          <cell r="F233" t="str">
            <v>2-2-276</v>
          </cell>
          <cell r="O233">
            <v>385.68</v>
          </cell>
        </row>
        <row r="234">
          <cell r="F234" t="str">
            <v>2-2-275</v>
          </cell>
          <cell r="O234">
            <v>385.68</v>
          </cell>
        </row>
        <row r="235">
          <cell r="F235" t="str">
            <v>2-2-274</v>
          </cell>
          <cell r="O235">
            <v>70.94</v>
          </cell>
        </row>
        <row r="236">
          <cell r="F236" t="str">
            <v>2-2-273</v>
          </cell>
          <cell r="O236">
            <v>127.69</v>
          </cell>
        </row>
        <row r="237">
          <cell r="F237" t="str">
            <v>2-2-273</v>
          </cell>
          <cell r="O237">
            <v>314.27999999999997</v>
          </cell>
        </row>
        <row r="238">
          <cell r="F238" t="str">
            <v>2-2-273</v>
          </cell>
          <cell r="O238">
            <v>252.04</v>
          </cell>
        </row>
        <row r="239">
          <cell r="F239" t="str">
            <v>2-2-188</v>
          </cell>
          <cell r="O239">
            <v>194.17</v>
          </cell>
        </row>
        <row r="240">
          <cell r="F240" t="str">
            <v>2-2-188</v>
          </cell>
          <cell r="O240">
            <v>182.29</v>
          </cell>
        </row>
        <row r="241">
          <cell r="F241" t="str">
            <v>2-2-188</v>
          </cell>
          <cell r="O241">
            <v>109.5</v>
          </cell>
        </row>
        <row r="242">
          <cell r="F242" t="str">
            <v>2-2-188</v>
          </cell>
          <cell r="O242">
            <v>159.13</v>
          </cell>
        </row>
        <row r="243">
          <cell r="F243" t="str">
            <v>2-2-188</v>
          </cell>
          <cell r="O243">
            <v>191.27</v>
          </cell>
        </row>
        <row r="244">
          <cell r="F244" t="str">
            <v>2-2-188</v>
          </cell>
          <cell r="O244">
            <v>164</v>
          </cell>
        </row>
        <row r="245">
          <cell r="F245" t="str">
            <v>2-2-188</v>
          </cell>
          <cell r="O245">
            <v>105.49</v>
          </cell>
        </row>
        <row r="246">
          <cell r="F246" t="str">
            <v>2-2-188</v>
          </cell>
          <cell r="O246">
            <v>68.28</v>
          </cell>
        </row>
        <row r="247">
          <cell r="F247" t="str">
            <v>2-2-188</v>
          </cell>
          <cell r="O247">
            <v>78.760000000000005</v>
          </cell>
        </row>
        <row r="248">
          <cell r="F248" t="str">
            <v>2-2-188</v>
          </cell>
          <cell r="O248">
            <v>153.96</v>
          </cell>
        </row>
        <row r="249">
          <cell r="F249" t="str">
            <v>2-2-188</v>
          </cell>
          <cell r="O249">
            <v>55.15</v>
          </cell>
        </row>
        <row r="250">
          <cell r="F250" t="str">
            <v>2-2-188</v>
          </cell>
          <cell r="O250">
            <v>17.25</v>
          </cell>
        </row>
        <row r="251">
          <cell r="F251" t="str">
            <v>2-2-188</v>
          </cell>
          <cell r="O251">
            <v>64.349999999999994</v>
          </cell>
        </row>
        <row r="252">
          <cell r="F252" t="str">
            <v>2-2-153</v>
          </cell>
          <cell r="O252">
            <v>308.5</v>
          </cell>
        </row>
        <row r="253">
          <cell r="F253" t="str">
            <v>2-2-153</v>
          </cell>
          <cell r="O253">
            <v>188.88</v>
          </cell>
        </row>
        <row r="254">
          <cell r="F254" t="str">
            <v>2-2-155</v>
          </cell>
          <cell r="O254">
            <v>13.96</v>
          </cell>
        </row>
        <row r="255">
          <cell r="F255" t="str">
            <v>2-2-237</v>
          </cell>
          <cell r="O255">
            <v>59.3</v>
          </cell>
        </row>
        <row r="256">
          <cell r="F256" t="str">
            <v>2-2-237</v>
          </cell>
          <cell r="O256">
            <v>39.6</v>
          </cell>
        </row>
        <row r="257">
          <cell r="F257" t="str">
            <v>2-2-237</v>
          </cell>
          <cell r="O257">
            <v>89.24</v>
          </cell>
        </row>
        <row r="258">
          <cell r="F258" t="str">
            <v>2-2-237</v>
          </cell>
          <cell r="O258">
            <v>23.78</v>
          </cell>
        </row>
        <row r="259">
          <cell r="F259" t="str">
            <v>2-2-237</v>
          </cell>
          <cell r="O259">
            <v>64.069999999999993</v>
          </cell>
        </row>
        <row r="260">
          <cell r="F260" t="str">
            <v>2-2-237</v>
          </cell>
          <cell r="O260">
            <v>20.86</v>
          </cell>
        </row>
        <row r="261">
          <cell r="F261" t="str">
            <v>2-2-237</v>
          </cell>
          <cell r="O261">
            <v>61.69</v>
          </cell>
        </row>
        <row r="262">
          <cell r="F262" t="str">
            <v>2-2-237</v>
          </cell>
          <cell r="O262">
            <v>30.76</v>
          </cell>
        </row>
        <row r="263">
          <cell r="F263" t="str">
            <v>2-2-237</v>
          </cell>
          <cell r="O263">
            <v>70.900000000000006</v>
          </cell>
        </row>
        <row r="264">
          <cell r="F264" t="str">
            <v>2-2-237</v>
          </cell>
          <cell r="O264">
            <v>30.76</v>
          </cell>
        </row>
        <row r="265">
          <cell r="F265" t="str">
            <v>2-2-237</v>
          </cell>
          <cell r="O265">
            <v>70.900000000000006</v>
          </cell>
        </row>
        <row r="266">
          <cell r="F266" t="str">
            <v>2-2-237</v>
          </cell>
          <cell r="O266">
            <v>30.76</v>
          </cell>
        </row>
        <row r="267">
          <cell r="F267" t="str">
            <v>2-2-237</v>
          </cell>
          <cell r="O267">
            <v>70.900000000000006</v>
          </cell>
        </row>
        <row r="268">
          <cell r="F268" t="str">
            <v>2-2-237</v>
          </cell>
          <cell r="O268">
            <v>30.76</v>
          </cell>
        </row>
        <row r="269">
          <cell r="F269" t="str">
            <v>2-2-237</v>
          </cell>
          <cell r="O269">
            <v>70.900000000000006</v>
          </cell>
        </row>
        <row r="270">
          <cell r="F270" t="str">
            <v>2-2-237</v>
          </cell>
          <cell r="O270">
            <v>23.78</v>
          </cell>
        </row>
        <row r="271">
          <cell r="F271" t="str">
            <v>2-2-237</v>
          </cell>
          <cell r="O271">
            <v>64.069999999999993</v>
          </cell>
        </row>
        <row r="272">
          <cell r="F272" t="str">
            <v>2-2-237</v>
          </cell>
          <cell r="O272">
            <v>23.78</v>
          </cell>
        </row>
        <row r="273">
          <cell r="F273" t="str">
            <v>2-2-237</v>
          </cell>
          <cell r="O273">
            <v>64.069999999999993</v>
          </cell>
        </row>
        <row r="274">
          <cell r="F274" t="str">
            <v>2-2-225</v>
          </cell>
          <cell r="O274">
            <v>21.13</v>
          </cell>
        </row>
        <row r="275">
          <cell r="F275" t="str">
            <v>2-2-225</v>
          </cell>
          <cell r="O275">
            <v>18.71</v>
          </cell>
        </row>
        <row r="276">
          <cell r="F276" t="str">
            <v>2-2-225</v>
          </cell>
          <cell r="O276">
            <v>21.13</v>
          </cell>
        </row>
        <row r="277">
          <cell r="F277" t="str">
            <v>2-2-225</v>
          </cell>
          <cell r="O277">
            <v>21.13</v>
          </cell>
        </row>
        <row r="278">
          <cell r="F278" t="str">
            <v>2-2-225</v>
          </cell>
          <cell r="O278">
            <v>21.13</v>
          </cell>
        </row>
        <row r="279">
          <cell r="F279" t="str">
            <v>2-2-225</v>
          </cell>
          <cell r="O279">
            <v>12.99</v>
          </cell>
        </row>
        <row r="280">
          <cell r="F280" t="str">
            <v>2-2-225</v>
          </cell>
          <cell r="O280">
            <v>15.41</v>
          </cell>
        </row>
        <row r="281">
          <cell r="F281" t="str">
            <v>2-2-225</v>
          </cell>
          <cell r="O281">
            <v>15.41</v>
          </cell>
        </row>
        <row r="282">
          <cell r="F282" t="str">
            <v>2-2-225</v>
          </cell>
          <cell r="O282">
            <v>10.57</v>
          </cell>
        </row>
        <row r="283">
          <cell r="F283" t="str">
            <v>2-2-225</v>
          </cell>
          <cell r="O283">
            <v>10.57</v>
          </cell>
        </row>
        <row r="284">
          <cell r="F284" t="str">
            <v>2-2-225</v>
          </cell>
          <cell r="O284">
            <v>26.41</v>
          </cell>
        </row>
        <row r="285">
          <cell r="F285" t="str">
            <v>2-2-225</v>
          </cell>
          <cell r="O285">
            <v>160.97999999999999</v>
          </cell>
        </row>
        <row r="286">
          <cell r="F286" t="str">
            <v>2-2-225</v>
          </cell>
          <cell r="O286">
            <v>39.61</v>
          </cell>
        </row>
        <row r="287">
          <cell r="F287" t="str">
            <v>2-2-225</v>
          </cell>
          <cell r="O287">
            <v>160.97999999999999</v>
          </cell>
        </row>
        <row r="288">
          <cell r="F288" t="str">
            <v>2-2-225</v>
          </cell>
          <cell r="O288">
            <v>120.74</v>
          </cell>
        </row>
        <row r="289">
          <cell r="F289" t="str">
            <v>2-2-225</v>
          </cell>
          <cell r="O289">
            <v>39.61</v>
          </cell>
        </row>
        <row r="290">
          <cell r="F290" t="str">
            <v>2-2-225</v>
          </cell>
          <cell r="O290">
            <v>120.74</v>
          </cell>
        </row>
        <row r="291">
          <cell r="F291" t="str">
            <v>2-2-225</v>
          </cell>
          <cell r="O291">
            <v>26.41</v>
          </cell>
        </row>
        <row r="292">
          <cell r="F292" t="str">
            <v>2-2-225</v>
          </cell>
          <cell r="O292">
            <v>99.98</v>
          </cell>
        </row>
        <row r="293">
          <cell r="F293" t="str">
            <v>2-2-225</v>
          </cell>
          <cell r="O293">
            <v>140.86000000000001</v>
          </cell>
        </row>
        <row r="294">
          <cell r="F294" t="str">
            <v>2-2-225</v>
          </cell>
          <cell r="O294">
            <v>140.86000000000001</v>
          </cell>
        </row>
        <row r="295">
          <cell r="F295" t="str">
            <v>2-2-225</v>
          </cell>
          <cell r="O295">
            <v>26.41</v>
          </cell>
        </row>
        <row r="296">
          <cell r="F296" t="str">
            <v>2-2-225</v>
          </cell>
          <cell r="O296">
            <v>60.37</v>
          </cell>
        </row>
        <row r="297">
          <cell r="F297" t="str">
            <v>2-2-225</v>
          </cell>
          <cell r="O297">
            <v>20.12</v>
          </cell>
        </row>
        <row r="298">
          <cell r="F298" t="str">
            <v>2-2-225</v>
          </cell>
          <cell r="O298">
            <v>40.24</v>
          </cell>
        </row>
        <row r="299">
          <cell r="F299" t="str">
            <v>2-2-225</v>
          </cell>
          <cell r="O299">
            <v>40.24</v>
          </cell>
        </row>
        <row r="300">
          <cell r="F300" t="str">
            <v>2-2-225</v>
          </cell>
          <cell r="O300">
            <v>14.85</v>
          </cell>
        </row>
        <row r="301">
          <cell r="F301" t="str">
            <v>2-2-207</v>
          </cell>
          <cell r="O301">
            <v>5.31</v>
          </cell>
        </row>
        <row r="302">
          <cell r="F302" t="str">
            <v>2-2-207</v>
          </cell>
          <cell r="O302">
            <v>76.23</v>
          </cell>
        </row>
        <row r="303">
          <cell r="F303" t="str">
            <v>2-2-207</v>
          </cell>
          <cell r="O303">
            <v>7.97</v>
          </cell>
        </row>
        <row r="304">
          <cell r="F304" t="str">
            <v>2-2-207</v>
          </cell>
          <cell r="O304">
            <v>114.35</v>
          </cell>
        </row>
        <row r="305">
          <cell r="F305" t="str">
            <v>2-2-207</v>
          </cell>
          <cell r="O305">
            <v>5.31</v>
          </cell>
        </row>
        <row r="306">
          <cell r="F306" t="str">
            <v>2-2-207</v>
          </cell>
          <cell r="O306">
            <v>76.23</v>
          </cell>
        </row>
        <row r="307">
          <cell r="F307" t="str">
            <v>2-2-207</v>
          </cell>
          <cell r="O307">
            <v>2.66</v>
          </cell>
        </row>
        <row r="308">
          <cell r="F308" t="str">
            <v>2-2-207</v>
          </cell>
          <cell r="O308">
            <v>38.119999999999997</v>
          </cell>
        </row>
        <row r="309">
          <cell r="F309" t="str">
            <v>2-2-207</v>
          </cell>
          <cell r="O309">
            <v>5.31</v>
          </cell>
        </row>
        <row r="310">
          <cell r="F310" t="str">
            <v>2-2-207</v>
          </cell>
          <cell r="O310">
            <v>76.23</v>
          </cell>
        </row>
        <row r="311">
          <cell r="F311" t="str">
            <v>2-2-207</v>
          </cell>
          <cell r="O311">
            <v>5.31</v>
          </cell>
        </row>
        <row r="312">
          <cell r="F312" t="str">
            <v>2-2-207</v>
          </cell>
          <cell r="O312">
            <v>76.23</v>
          </cell>
        </row>
        <row r="313">
          <cell r="F313" t="str">
            <v>2-2-207</v>
          </cell>
          <cell r="O313">
            <v>31.89</v>
          </cell>
        </row>
        <row r="314">
          <cell r="F314" t="str">
            <v>2-2-207</v>
          </cell>
          <cell r="O314">
            <v>227.65</v>
          </cell>
        </row>
        <row r="315">
          <cell r="F315" t="str">
            <v>2-2-207</v>
          </cell>
          <cell r="O315">
            <v>42.52</v>
          </cell>
        </row>
        <row r="316">
          <cell r="F316" t="str">
            <v>2-2-207</v>
          </cell>
          <cell r="O316">
            <v>303.68</v>
          </cell>
        </row>
        <row r="317">
          <cell r="F317" t="str">
            <v>2-2-207</v>
          </cell>
          <cell r="O317">
            <v>37.200000000000003</v>
          </cell>
        </row>
        <row r="318">
          <cell r="F318" t="str">
            <v>2-2-207</v>
          </cell>
          <cell r="O318">
            <v>265.35000000000002</v>
          </cell>
        </row>
        <row r="319">
          <cell r="F319" t="str">
            <v>2-2-207</v>
          </cell>
          <cell r="O319">
            <v>37.200000000000003</v>
          </cell>
        </row>
        <row r="320">
          <cell r="F320" t="str">
            <v>2-2-207</v>
          </cell>
          <cell r="O320">
            <v>265.35000000000002</v>
          </cell>
        </row>
        <row r="321">
          <cell r="F321" t="str">
            <v>2-2-207</v>
          </cell>
          <cell r="O321">
            <v>10.63</v>
          </cell>
        </row>
        <row r="322">
          <cell r="F322" t="str">
            <v>2-2-207</v>
          </cell>
          <cell r="O322">
            <v>75.81</v>
          </cell>
        </row>
        <row r="323">
          <cell r="F323" t="str">
            <v>2-2-207</v>
          </cell>
          <cell r="O323">
            <v>10.63</v>
          </cell>
        </row>
        <row r="324">
          <cell r="F324" t="str">
            <v>2-2-207</v>
          </cell>
          <cell r="O324">
            <v>75.81</v>
          </cell>
        </row>
        <row r="325">
          <cell r="F325" t="str">
            <v>2-2-207</v>
          </cell>
          <cell r="O325">
            <v>15.94</v>
          </cell>
        </row>
        <row r="326">
          <cell r="F326" t="str">
            <v>2-2-207</v>
          </cell>
          <cell r="O326">
            <v>113.72</v>
          </cell>
        </row>
        <row r="327">
          <cell r="F327" t="str">
            <v>2-2-207</v>
          </cell>
          <cell r="O327">
            <v>15.94</v>
          </cell>
        </row>
        <row r="328">
          <cell r="F328" t="str">
            <v>2-2-207</v>
          </cell>
          <cell r="O328">
            <v>113.72</v>
          </cell>
        </row>
        <row r="329">
          <cell r="F329" t="str">
            <v>3-ТО-202</v>
          </cell>
          <cell r="O329">
            <v>131.66</v>
          </cell>
        </row>
        <row r="330">
          <cell r="F330" t="str">
            <v>3-ТО-202</v>
          </cell>
          <cell r="O330">
            <v>135.28</v>
          </cell>
        </row>
        <row r="331">
          <cell r="F331" t="str">
            <v>3-ТО-202</v>
          </cell>
          <cell r="O331">
            <v>74.97</v>
          </cell>
        </row>
        <row r="332">
          <cell r="F332" t="str">
            <v>3-ТО-202</v>
          </cell>
          <cell r="O332">
            <v>40.54</v>
          </cell>
        </row>
      </sheetData>
      <sheetData sheetId="10">
        <row r="13">
          <cell r="J13" t="b">
            <v>0</v>
          </cell>
        </row>
      </sheetData>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орма"/>
      <sheetName val="Пример"/>
      <sheetName val="Справочники"/>
      <sheetName val="Укрупненка"/>
      <sheetName val="Справочник "/>
      <sheetName val="План хозсп"/>
      <sheetName val="Лист1"/>
      <sheetName val="Итого"/>
      <sheetName val="Короткая форма"/>
      <sheetName val="Рейтинг"/>
      <sheetName val="текущие цены"/>
      <sheetName val="T0"/>
      <sheetName val="T25"/>
      <sheetName val="T31"/>
      <sheetName val="17.1"/>
      <sheetName val="24"/>
      <sheetName val="25"/>
      <sheetName val="Заголовок"/>
      <sheetName val="Огл. Графиков"/>
      <sheetName val="рабочий"/>
      <sheetName val="окраска"/>
      <sheetName val="перекрестка"/>
      <sheetName val="16"/>
      <sheetName val="18.2"/>
      <sheetName val="6"/>
      <sheetName val="15"/>
      <sheetName val="21.3"/>
      <sheetName val="2.3"/>
      <sheetName val="20"/>
      <sheetName val="27"/>
      <sheetName val="P2.1"/>
      <sheetName val="БАЗА"/>
    </sheetNames>
    <sheetDataSet>
      <sheetData sheetId="0" refreshError="1"/>
      <sheetData sheetId="1" refreshError="1"/>
      <sheetData sheetId="2">
        <row r="87">
          <cell r="A87" t="str">
            <v>Поселение Кленовское Троицкого административного округа города Москвы (Дубровицы)</v>
          </cell>
        </row>
        <row r="88">
          <cell r="A88" t="str">
            <v>Поселение Рязановское Новомосковского административного округа города Москвы (Рязаново)</v>
          </cell>
        </row>
        <row r="89">
          <cell r="A89" t="str">
            <v>Поселение Щаповское Троицкого административного округа города Москвы (Щаповское)</v>
          </cell>
        </row>
        <row r="90">
          <cell r="A90" t="str">
            <v>Поселения Киевский, Новофедоровское, Первомайское Троицкого административного округа и поселения Кокошкино, Марушкинское Новомосковского административного округа города Москвы (НТЭК)</v>
          </cell>
        </row>
        <row r="91">
          <cell r="A91" t="str">
            <v>Поселения Краснопахорское, Вороновское, Роговское, Михайлово-Ярцевское Троицкого административного округа города Москвы (Шишкин лес)</v>
          </cell>
        </row>
        <row r="92">
          <cell r="A92" t="str">
            <v>Поселения Сосенское, Десеновское, Филимонковское, Внуковское, «Мосрентген», Московский, Воскресенское Новомосковского административного округа города Москвы (Видновское)</v>
          </cell>
        </row>
        <row r="93">
          <cell r="A93" t="str">
            <v>Поселенияе Щербинка Новомосковского административного округа города Москвы (Щербинка)</v>
          </cell>
        </row>
        <row r="94">
          <cell r="A94" t="str">
            <v>Поселок Ватутинки-1 поселения Десеновское (Ватутинки-1)</v>
          </cell>
        </row>
        <row r="95">
          <cell r="A95" t="str">
            <v>Поселок подсобного хозяйства Минзаг поселения Краснопахорское Троицкого административного округа города Москвы (ТЛК)</v>
          </cell>
        </row>
      </sheetData>
      <sheetData sheetId="3" refreshError="1"/>
      <sheetData sheetId="4" refreshError="1"/>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1"/>
      <sheetName val="прил2"/>
      <sheetName val="Полезный отпуск"/>
      <sheetName val="Оценка"/>
      <sheetName val="Балансовые показатели"/>
      <sheetName val="Баланс с учетом счетчиков"/>
      <sheetName val="Баланс для заключения"/>
      <sheetName val="Протокол (20э)"/>
      <sheetName val="Анализ (пр + пер)"/>
      <sheetName val="Хар-ки товаров и услуг"/>
      <sheetName val="Оснащенность приборами учета"/>
      <sheetName val="Калькуляция"/>
      <sheetName val="Анализ"/>
      <sheetName val="Сводн газ"/>
      <sheetName val="Газ"/>
      <sheetName val="Оплата труда"/>
      <sheetName val="Мес.зарплата"/>
      <sheetName val="Год ФОТ"/>
      <sheetName val="Расчет %выплат"/>
      <sheetName val="Расчет средн разр"/>
      <sheetName val="Сводн.расчет норм.числ."/>
      <sheetName val="Нормат.числен.электр."/>
      <sheetName val="Норм.числ.слесарей"/>
      <sheetName val="Норм числ раб тепл сет"/>
      <sheetName val="Нормат числ АиТМ"/>
      <sheetName val="Норм.числ.опер"/>
      <sheetName val="Страх взносы страх от несч случ"/>
      <sheetName val="Элект"/>
      <sheetName val="Прогноз цен на электроэн"/>
      <sheetName val="ТО, ТР"/>
      <sheetName val="Услуги произв харак"/>
      <sheetName val="Экология"/>
      <sheetName val="Распределение тран расх"/>
      <sheetName val="Транспортн расходы"/>
      <sheetName val="машиночасы"/>
      <sheetName val="Цеховые "/>
      <sheetName val="Общехозяйственные"/>
      <sheetName val="Непроизводственные расходы"/>
      <sheetName val="Льготный проезд"/>
      <sheetName val="Услуги РКЦ"/>
      <sheetName val="Расшифровка прочих"/>
      <sheetName val="Спецодежда спецобувь"/>
      <sheetName val="Спецпитание"/>
      <sheetName val="Моющие"/>
      <sheetName val="расшифровка аренды"/>
      <sheetName val="Прибыль"/>
      <sheetName val="Средства на развитие про-ва"/>
      <sheetName val="Средства на соц. развитие"/>
      <sheetName val="Расш.необход.прибыли"/>
      <sheetName val="Расшифровки к прибыли"/>
      <sheetName val="Распредел прибыли"/>
      <sheetName val="Выпадающий_доход"/>
      <sheetName val="Содерж СРО"/>
      <sheetName val="пояснительная"/>
      <sheetName val="пояснительная (2)"/>
      <sheetName val="Опись"/>
      <sheetName val="Содержание пос"/>
      <sheetName val="Лист1"/>
      <sheetName val="гр5(о)"/>
      <sheetName val="Производство электроэнергии"/>
      <sheetName val="БАЗА"/>
      <sheetName val="TEHSHEET"/>
    </sheetNames>
    <sheetDataSet>
      <sheetData sheetId="0" refreshError="1"/>
      <sheetData sheetId="1" refreshError="1"/>
      <sheetData sheetId="2" refreshError="1"/>
      <sheetData sheetId="3" refreshError="1"/>
      <sheetData sheetId="4">
        <row r="122">
          <cell r="E122">
            <v>0</v>
          </cell>
        </row>
        <row r="198">
          <cell r="E19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sheetData sheetId="58"/>
      <sheetData sheetId="59" refreshError="1"/>
      <sheetData sheetId="60" refreshError="1"/>
      <sheetData sheetId="6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Раб"/>
      <sheetName val="числ"/>
      <sheetName val="АУП"/>
      <sheetName val="ФОТ"/>
      <sheetName val="От табл 11"/>
      <sheetName val="Парам"/>
      <sheetName val="индекс"/>
      <sheetName val="АДСтабл.19"/>
      <sheetName val="ремонт"/>
      <sheetName val="ОПФ табл6"/>
      <sheetName val="харКот"/>
      <sheetName val="расчТоп"/>
      <sheetName val="стТоп табл4.3"/>
      <sheetName val="Прогр"/>
      <sheetName val="ресурсы"/>
      <sheetName val="топливо табл4"/>
      <sheetName val="кальк ЖКХ табл.1б"/>
      <sheetName val="тарифы"/>
      <sheetName val="сод РСС табл.13"/>
      <sheetName val="ЕТС табл.12"/>
      <sheetName val="табл.14,15"/>
      <sheetName val="прочие табл.17"/>
      <sheetName val="вредн табл.18"/>
      <sheetName val="стор"/>
      <sheetName val="стор табл.16"/>
      <sheetName val="кальк ФЭК табл.1а"/>
      <sheetName val="смета ФЭК табл.1"/>
      <sheetName val="ФОТ ФЭК табл.10"/>
      <sheetName val="норАУП"/>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Списки"/>
      <sheetName val="Настройка"/>
      <sheetName val="Управление"/>
      <sheetName val="Работы на объектах"/>
      <sheetName val="ДДС"/>
      <sheetName val="Субподрядчики"/>
      <sheetName val="Произв. прогр."/>
      <sheetName val="Контрагенты"/>
      <sheetName val="Реестр конкурсов"/>
      <sheetName val="Реестр смет"/>
      <sheetName val="Реестр договоров"/>
      <sheetName val="Реестр КС-2"/>
      <sheetName val="Реестр проч. док-в"/>
      <sheetName val="Реестр учета затр. в хозсп."/>
      <sheetName val="Бюджеты"/>
      <sheetName val="О программе"/>
      <sheetName val="Реестр КС-3"/>
      <sheetName val="Справка ДЭПР"/>
      <sheetName val="Производство электроэнергии"/>
      <sheetName val="форма 3 тс"/>
      <sheetName val="TEHSHEET"/>
      <sheetName val="south america"/>
      <sheetName val="Лист1"/>
      <sheetName val="75-04"/>
      <sheetName val="БАЗА"/>
      <sheetName val="Калькуляция кв"/>
      <sheetName val="Запад полный"/>
      <sheetName val="гр5(о)"/>
      <sheetName val="асду_астуэ_котельная №5"/>
      <sheetName val="спецификация_асутп"/>
    </sheetNames>
    <sheetDataSet>
      <sheetData sheetId="0" refreshError="1"/>
      <sheetData sheetId="1" refreshError="1">
        <row r="242">
          <cell r="A242" t="str">
            <v>Бухгалтерское</v>
          </cell>
        </row>
        <row r="243">
          <cell r="A243" t="str">
            <v>Оперативное</v>
          </cell>
        </row>
      </sheetData>
      <sheetData sheetId="2" refreshError="1">
        <row r="4">
          <cell r="C4">
            <v>38718</v>
          </cell>
        </row>
        <row r="7">
          <cell r="B7">
            <v>38718</v>
          </cell>
          <cell r="C7">
            <v>38748</v>
          </cell>
          <cell r="D7">
            <v>38718</v>
          </cell>
        </row>
        <row r="8">
          <cell r="B8">
            <v>38749</v>
          </cell>
          <cell r="C8">
            <v>38776</v>
          </cell>
          <cell r="D8">
            <v>38749</v>
          </cell>
        </row>
        <row r="9">
          <cell r="B9">
            <v>38777</v>
          </cell>
          <cell r="C9">
            <v>38807</v>
          </cell>
          <cell r="D9">
            <v>38777</v>
          </cell>
        </row>
        <row r="10">
          <cell r="B10">
            <v>38808</v>
          </cell>
          <cell r="C10">
            <v>38837</v>
          </cell>
          <cell r="D10">
            <v>38808</v>
          </cell>
        </row>
        <row r="11">
          <cell r="B11">
            <v>38838</v>
          </cell>
          <cell r="C11">
            <v>38868</v>
          </cell>
          <cell r="D11">
            <v>38838</v>
          </cell>
        </row>
        <row r="12">
          <cell r="B12">
            <v>38869</v>
          </cell>
          <cell r="C12">
            <v>38898</v>
          </cell>
          <cell r="D12">
            <v>38869</v>
          </cell>
        </row>
        <row r="13">
          <cell r="B13">
            <v>38899</v>
          </cell>
          <cell r="C13">
            <v>38929</v>
          </cell>
          <cell r="D13">
            <v>38899</v>
          </cell>
        </row>
        <row r="14">
          <cell r="B14">
            <v>38930</v>
          </cell>
          <cell r="C14">
            <v>38960</v>
          </cell>
          <cell r="D14">
            <v>38930</v>
          </cell>
        </row>
        <row r="15">
          <cell r="B15">
            <v>38961</v>
          </cell>
          <cell r="C15">
            <v>38990</v>
          </cell>
          <cell r="D15">
            <v>38961</v>
          </cell>
        </row>
        <row r="16">
          <cell r="B16">
            <v>38991</v>
          </cell>
          <cell r="C16">
            <v>39021</v>
          </cell>
          <cell r="D16">
            <v>38991</v>
          </cell>
        </row>
        <row r="17">
          <cell r="B17">
            <v>39022</v>
          </cell>
          <cell r="C17">
            <v>39051</v>
          </cell>
          <cell r="D17">
            <v>39022</v>
          </cell>
        </row>
        <row r="18">
          <cell r="B18">
            <v>39052</v>
          </cell>
          <cell r="C18">
            <v>39082</v>
          </cell>
          <cell r="D18">
            <v>39052</v>
          </cell>
        </row>
        <row r="20">
          <cell r="B20" t="str">
            <v>Филиал № 8 "Западный"</v>
          </cell>
        </row>
      </sheetData>
      <sheetData sheetId="3" refreshError="1">
        <row r="12">
          <cell r="J12" t="b">
            <v>1</v>
          </cell>
          <cell r="K12">
            <v>0</v>
          </cell>
        </row>
      </sheetData>
      <sheetData sheetId="4" refreshError="1">
        <row r="12">
          <cell r="I12" t="str">
            <v>1.1.1.1</v>
          </cell>
          <cell r="AJ12">
            <v>3.4000000000000002E-2</v>
          </cell>
          <cell r="AW12">
            <v>126</v>
          </cell>
        </row>
        <row r="13">
          <cell r="AJ13">
            <v>0</v>
          </cell>
          <cell r="AW13">
            <v>0</v>
          </cell>
        </row>
        <row r="14">
          <cell r="AJ14">
            <v>7.8E-2</v>
          </cell>
          <cell r="AW14">
            <v>289</v>
          </cell>
        </row>
        <row r="15">
          <cell r="AJ15">
            <v>0</v>
          </cell>
          <cell r="AW15">
            <v>0</v>
          </cell>
        </row>
        <row r="16">
          <cell r="AJ16">
            <v>0.4</v>
          </cell>
          <cell r="AW16">
            <v>1482.1</v>
          </cell>
        </row>
        <row r="17">
          <cell r="AJ17">
            <v>0</v>
          </cell>
          <cell r="AW17">
            <v>0</v>
          </cell>
        </row>
        <row r="18">
          <cell r="AJ18">
            <v>0</v>
          </cell>
          <cell r="AW18">
            <v>0</v>
          </cell>
        </row>
        <row r="19">
          <cell r="AJ19">
            <v>0</v>
          </cell>
          <cell r="AW19">
            <v>0</v>
          </cell>
        </row>
        <row r="20">
          <cell r="AJ20">
            <v>0</v>
          </cell>
          <cell r="AW20">
            <v>0</v>
          </cell>
        </row>
        <row r="21">
          <cell r="AJ21">
            <v>0</v>
          </cell>
          <cell r="AW21">
            <v>0</v>
          </cell>
        </row>
        <row r="22">
          <cell r="AJ22">
            <v>0.432</v>
          </cell>
          <cell r="AW22">
            <v>1600.7</v>
          </cell>
        </row>
        <row r="23">
          <cell r="AJ23">
            <v>0</v>
          </cell>
          <cell r="AW23">
            <v>0</v>
          </cell>
        </row>
        <row r="24">
          <cell r="AJ24">
            <v>0</v>
          </cell>
          <cell r="AW24">
            <v>0</v>
          </cell>
        </row>
        <row r="25">
          <cell r="AJ25">
            <v>0</v>
          </cell>
          <cell r="AW25">
            <v>0</v>
          </cell>
        </row>
        <row r="26">
          <cell r="AJ26">
            <v>0</v>
          </cell>
          <cell r="AW26">
            <v>0</v>
          </cell>
        </row>
        <row r="27">
          <cell r="AJ27">
            <v>0</v>
          </cell>
          <cell r="AW27">
            <v>0</v>
          </cell>
        </row>
        <row r="28">
          <cell r="AJ28">
            <v>0</v>
          </cell>
          <cell r="AW28">
            <v>0</v>
          </cell>
        </row>
        <row r="29">
          <cell r="AJ29">
            <v>0</v>
          </cell>
          <cell r="AW29">
            <v>0</v>
          </cell>
        </row>
        <row r="30">
          <cell r="AJ30">
            <v>0</v>
          </cell>
          <cell r="AW30">
            <v>0</v>
          </cell>
        </row>
        <row r="31">
          <cell r="AJ31">
            <v>0.50600000000000001</v>
          </cell>
          <cell r="AW31">
            <v>1874.8</v>
          </cell>
        </row>
        <row r="32">
          <cell r="AJ32">
            <v>0</v>
          </cell>
          <cell r="AW32">
            <v>0</v>
          </cell>
        </row>
        <row r="33">
          <cell r="AJ33">
            <v>0</v>
          </cell>
          <cell r="AW33">
            <v>0</v>
          </cell>
        </row>
        <row r="34">
          <cell r="AJ34">
            <v>0</v>
          </cell>
          <cell r="AW34">
            <v>0</v>
          </cell>
        </row>
        <row r="35">
          <cell r="AJ35">
            <v>0</v>
          </cell>
          <cell r="AW35">
            <v>0</v>
          </cell>
        </row>
        <row r="36">
          <cell r="AJ36">
            <v>0</v>
          </cell>
          <cell r="AW36">
            <v>0</v>
          </cell>
        </row>
        <row r="37">
          <cell r="AJ37">
            <v>0</v>
          </cell>
          <cell r="AW37">
            <v>0</v>
          </cell>
        </row>
        <row r="38">
          <cell r="AJ38">
            <v>0</v>
          </cell>
          <cell r="AW38">
            <v>0</v>
          </cell>
        </row>
        <row r="39">
          <cell r="AJ39">
            <v>0</v>
          </cell>
          <cell r="AW39">
            <v>0</v>
          </cell>
        </row>
        <row r="40">
          <cell r="AJ40">
            <v>0</v>
          </cell>
          <cell r="AW40">
            <v>0</v>
          </cell>
        </row>
        <row r="41">
          <cell r="AJ41">
            <v>0</v>
          </cell>
          <cell r="AW41">
            <v>0</v>
          </cell>
        </row>
        <row r="42">
          <cell r="AJ42">
            <v>0</v>
          </cell>
          <cell r="AW42">
            <v>0</v>
          </cell>
        </row>
        <row r="43">
          <cell r="AJ43">
            <v>0</v>
          </cell>
          <cell r="AW43">
            <v>0</v>
          </cell>
        </row>
        <row r="44">
          <cell r="AJ44">
            <v>0</v>
          </cell>
          <cell r="AW44">
            <v>0</v>
          </cell>
        </row>
        <row r="45">
          <cell r="AJ45">
            <v>0</v>
          </cell>
          <cell r="AW45">
            <v>0</v>
          </cell>
        </row>
        <row r="46">
          <cell r="AJ46">
            <v>0.26400000000000001</v>
          </cell>
          <cell r="AW46">
            <v>978.2</v>
          </cell>
        </row>
        <row r="47">
          <cell r="AJ47">
            <v>0</v>
          </cell>
          <cell r="AW47">
            <v>0</v>
          </cell>
        </row>
        <row r="48">
          <cell r="AJ48">
            <v>0</v>
          </cell>
          <cell r="AW48">
            <v>0</v>
          </cell>
        </row>
        <row r="49">
          <cell r="AJ49">
            <v>0.88</v>
          </cell>
          <cell r="AW49">
            <v>3260.7</v>
          </cell>
        </row>
        <row r="50">
          <cell r="AJ50">
            <v>0</v>
          </cell>
          <cell r="AW50">
            <v>0</v>
          </cell>
        </row>
        <row r="51">
          <cell r="AJ51">
            <v>0</v>
          </cell>
          <cell r="AW51">
            <v>0</v>
          </cell>
        </row>
        <row r="52">
          <cell r="AJ52">
            <v>0</v>
          </cell>
          <cell r="AW52">
            <v>0</v>
          </cell>
        </row>
        <row r="53">
          <cell r="AJ53">
            <v>0</v>
          </cell>
          <cell r="AW53">
            <v>0</v>
          </cell>
        </row>
        <row r="54">
          <cell r="AJ54">
            <v>0</v>
          </cell>
          <cell r="AW54">
            <v>0</v>
          </cell>
        </row>
        <row r="55">
          <cell r="AJ55">
            <v>0</v>
          </cell>
          <cell r="AW55">
            <v>0</v>
          </cell>
        </row>
        <row r="56">
          <cell r="AJ56">
            <v>0</v>
          </cell>
          <cell r="AW56">
            <v>0</v>
          </cell>
        </row>
        <row r="57">
          <cell r="AJ57">
            <v>0</v>
          </cell>
          <cell r="AW57">
            <v>0</v>
          </cell>
        </row>
        <row r="58">
          <cell r="AJ58">
            <v>0</v>
          </cell>
          <cell r="AW58">
            <v>0</v>
          </cell>
        </row>
        <row r="59">
          <cell r="AJ59">
            <v>0</v>
          </cell>
          <cell r="AW59">
            <v>0</v>
          </cell>
        </row>
        <row r="60">
          <cell r="AJ60">
            <v>0</v>
          </cell>
          <cell r="AW60">
            <v>0</v>
          </cell>
        </row>
        <row r="61">
          <cell r="AJ61">
            <v>6.6000000000000003E-2</v>
          </cell>
          <cell r="AW61">
            <v>244.6</v>
          </cell>
        </row>
        <row r="62">
          <cell r="AJ62">
            <v>0</v>
          </cell>
          <cell r="AW62">
            <v>0</v>
          </cell>
        </row>
        <row r="63">
          <cell r="AJ63">
            <v>0.32400000000000001</v>
          </cell>
          <cell r="AW63">
            <v>1200.5</v>
          </cell>
        </row>
        <row r="64">
          <cell r="AJ64">
            <v>0</v>
          </cell>
          <cell r="AW64">
            <v>0</v>
          </cell>
        </row>
        <row r="65">
          <cell r="AJ65">
            <v>0</v>
          </cell>
          <cell r="AW65">
            <v>0</v>
          </cell>
        </row>
        <row r="66">
          <cell r="AJ66">
            <v>0</v>
          </cell>
          <cell r="AW66">
            <v>0</v>
          </cell>
        </row>
        <row r="67">
          <cell r="AJ67">
            <v>0</v>
          </cell>
          <cell r="AW67">
            <v>0</v>
          </cell>
        </row>
        <row r="68">
          <cell r="AJ68">
            <v>0</v>
          </cell>
          <cell r="AW68">
            <v>0</v>
          </cell>
        </row>
        <row r="69">
          <cell r="AJ69">
            <v>7.3999999999999996E-2</v>
          </cell>
          <cell r="AW69">
            <v>274.2</v>
          </cell>
        </row>
        <row r="70">
          <cell r="AJ70">
            <v>8.4000000000000005E-2</v>
          </cell>
          <cell r="AW70">
            <v>311.2</v>
          </cell>
        </row>
        <row r="71">
          <cell r="AJ71">
            <v>0</v>
          </cell>
          <cell r="AW71">
            <v>0</v>
          </cell>
        </row>
        <row r="72">
          <cell r="AJ72">
            <v>0</v>
          </cell>
          <cell r="AW72">
            <v>0</v>
          </cell>
        </row>
        <row r="73">
          <cell r="AJ73">
            <v>0</v>
          </cell>
          <cell r="AW73">
            <v>0</v>
          </cell>
        </row>
        <row r="74">
          <cell r="AJ74">
            <v>0</v>
          </cell>
          <cell r="AW74">
            <v>0</v>
          </cell>
        </row>
        <row r="75">
          <cell r="AJ75">
            <v>0</v>
          </cell>
          <cell r="AW75">
            <v>0</v>
          </cell>
        </row>
        <row r="76">
          <cell r="AJ76">
            <v>0.316</v>
          </cell>
          <cell r="AW76">
            <v>1170.9000000000001</v>
          </cell>
        </row>
        <row r="77">
          <cell r="AJ77">
            <v>0</v>
          </cell>
          <cell r="AW77">
            <v>0</v>
          </cell>
        </row>
        <row r="78">
          <cell r="AJ78">
            <v>0</v>
          </cell>
          <cell r="AW78">
            <v>0</v>
          </cell>
        </row>
        <row r="79">
          <cell r="AJ79">
            <v>0</v>
          </cell>
          <cell r="AW79">
            <v>0</v>
          </cell>
        </row>
        <row r="80">
          <cell r="AJ80">
            <v>0</v>
          </cell>
          <cell r="AW80">
            <v>0</v>
          </cell>
        </row>
        <row r="81">
          <cell r="AJ81">
            <v>0</v>
          </cell>
          <cell r="AW81">
            <v>0</v>
          </cell>
        </row>
        <row r="82">
          <cell r="AJ82">
            <v>0</v>
          </cell>
          <cell r="AW82">
            <v>0</v>
          </cell>
        </row>
        <row r="83">
          <cell r="AJ83">
            <v>0.108</v>
          </cell>
          <cell r="AW83">
            <v>400.2</v>
          </cell>
        </row>
        <row r="84">
          <cell r="AJ84">
            <v>0</v>
          </cell>
          <cell r="AW84">
            <v>0</v>
          </cell>
        </row>
        <row r="85">
          <cell r="AJ85">
            <v>3.7999999999999999E-2</v>
          </cell>
          <cell r="AW85">
            <v>140.80000000000001</v>
          </cell>
        </row>
        <row r="86">
          <cell r="AJ86">
            <v>0</v>
          </cell>
          <cell r="AW86">
            <v>0</v>
          </cell>
        </row>
        <row r="87">
          <cell r="AJ87">
            <v>0.16400000000000001</v>
          </cell>
          <cell r="AW87">
            <v>607.70000000000005</v>
          </cell>
        </row>
        <row r="88">
          <cell r="AJ88">
            <v>0</v>
          </cell>
          <cell r="AW88">
            <v>0</v>
          </cell>
        </row>
        <row r="89">
          <cell r="AJ89">
            <v>0.19400000000000001</v>
          </cell>
          <cell r="AW89">
            <v>718.8</v>
          </cell>
        </row>
        <row r="90">
          <cell r="AJ90">
            <v>0</v>
          </cell>
          <cell r="AW90">
            <v>0</v>
          </cell>
        </row>
        <row r="91">
          <cell r="AJ91">
            <v>0</v>
          </cell>
          <cell r="AW91">
            <v>0</v>
          </cell>
        </row>
        <row r="92">
          <cell r="AJ92">
            <v>0.12</v>
          </cell>
          <cell r="AW92">
            <v>444.6</v>
          </cell>
        </row>
        <row r="93">
          <cell r="AJ93">
            <v>0</v>
          </cell>
          <cell r="AW93">
            <v>0</v>
          </cell>
        </row>
        <row r="94">
          <cell r="AJ94">
            <v>0</v>
          </cell>
          <cell r="AW94">
            <v>0</v>
          </cell>
        </row>
        <row r="95">
          <cell r="AJ95">
            <v>0.04</v>
          </cell>
          <cell r="AW95">
            <v>148.19999999999999</v>
          </cell>
        </row>
        <row r="96">
          <cell r="AJ96">
            <v>0</v>
          </cell>
          <cell r="AW96">
            <v>0</v>
          </cell>
        </row>
        <row r="97">
          <cell r="AJ97">
            <v>0.51600000000000001</v>
          </cell>
          <cell r="AW97">
            <v>1912</v>
          </cell>
        </row>
        <row r="98">
          <cell r="AJ98">
            <v>0</v>
          </cell>
          <cell r="AW98">
            <v>0</v>
          </cell>
        </row>
        <row r="99">
          <cell r="AJ99">
            <v>0.13600000000000001</v>
          </cell>
          <cell r="AW99">
            <v>504</v>
          </cell>
        </row>
        <row r="100">
          <cell r="AJ100">
            <v>0</v>
          </cell>
          <cell r="AW100">
            <v>0</v>
          </cell>
        </row>
        <row r="101">
          <cell r="AJ101">
            <v>0</v>
          </cell>
          <cell r="AW101">
            <v>0</v>
          </cell>
        </row>
        <row r="102">
          <cell r="AJ102">
            <v>0.158</v>
          </cell>
          <cell r="AW102">
            <v>585.4</v>
          </cell>
        </row>
        <row r="103">
          <cell r="AJ103">
            <v>0</v>
          </cell>
          <cell r="AW103">
            <v>0</v>
          </cell>
        </row>
        <row r="104">
          <cell r="AJ104">
            <v>0.106</v>
          </cell>
          <cell r="AW104">
            <v>392.8</v>
          </cell>
        </row>
        <row r="105">
          <cell r="AJ105">
            <v>0</v>
          </cell>
          <cell r="AW105">
            <v>0</v>
          </cell>
        </row>
        <row r="106">
          <cell r="AJ106">
            <v>5.8000000000000003E-2</v>
          </cell>
          <cell r="AW106">
            <v>214.9</v>
          </cell>
        </row>
        <row r="107">
          <cell r="AJ107">
            <v>0</v>
          </cell>
          <cell r="AW107">
            <v>0</v>
          </cell>
        </row>
        <row r="108">
          <cell r="AJ108">
            <v>0.25800000000000001</v>
          </cell>
          <cell r="AW108">
            <v>956</v>
          </cell>
        </row>
        <row r="109">
          <cell r="AJ109">
            <v>0</v>
          </cell>
          <cell r="AW109">
            <v>0</v>
          </cell>
        </row>
        <row r="110">
          <cell r="AJ110">
            <v>0.13200000000000001</v>
          </cell>
          <cell r="AW110">
            <v>489.1</v>
          </cell>
        </row>
        <row r="111">
          <cell r="AJ111">
            <v>0</v>
          </cell>
          <cell r="AW111">
            <v>0</v>
          </cell>
        </row>
        <row r="112">
          <cell r="AJ112">
            <v>0</v>
          </cell>
          <cell r="AW112">
            <v>0</v>
          </cell>
        </row>
        <row r="113">
          <cell r="AJ113">
            <v>0</v>
          </cell>
          <cell r="AW113">
            <v>0</v>
          </cell>
        </row>
        <row r="114">
          <cell r="AJ114">
            <v>0</v>
          </cell>
          <cell r="AW114">
            <v>0</v>
          </cell>
        </row>
        <row r="115">
          <cell r="AJ115">
            <v>0.496</v>
          </cell>
          <cell r="AW115">
            <v>1837.8</v>
          </cell>
        </row>
        <row r="116">
          <cell r="AJ116">
            <v>0</v>
          </cell>
          <cell r="AW116">
            <v>0</v>
          </cell>
        </row>
        <row r="117">
          <cell r="AJ117">
            <v>0</v>
          </cell>
          <cell r="AW117">
            <v>0</v>
          </cell>
        </row>
        <row r="118">
          <cell r="AJ118">
            <v>0</v>
          </cell>
          <cell r="AW118">
            <v>0</v>
          </cell>
        </row>
        <row r="119">
          <cell r="AJ119">
            <v>0.13600000000000001</v>
          </cell>
          <cell r="AW119">
            <v>503.9</v>
          </cell>
        </row>
        <row r="120">
          <cell r="AJ120">
            <v>0</v>
          </cell>
          <cell r="AW120">
            <v>0</v>
          </cell>
        </row>
        <row r="121">
          <cell r="AJ121">
            <v>0</v>
          </cell>
          <cell r="AW121">
            <v>0</v>
          </cell>
        </row>
        <row r="122">
          <cell r="AJ122">
            <v>0</v>
          </cell>
          <cell r="AW122">
            <v>0</v>
          </cell>
        </row>
        <row r="123">
          <cell r="AJ123">
            <v>0</v>
          </cell>
          <cell r="AW123">
            <v>0</v>
          </cell>
        </row>
        <row r="124">
          <cell r="AJ124">
            <v>0</v>
          </cell>
          <cell r="AW124">
            <v>0</v>
          </cell>
        </row>
        <row r="125">
          <cell r="AJ125">
            <v>0</v>
          </cell>
          <cell r="AW125">
            <v>0</v>
          </cell>
        </row>
        <row r="126">
          <cell r="AJ126">
            <v>0</v>
          </cell>
          <cell r="AW126">
            <v>0</v>
          </cell>
        </row>
        <row r="127">
          <cell r="AJ127">
            <v>0</v>
          </cell>
          <cell r="AW127">
            <v>0</v>
          </cell>
        </row>
        <row r="128">
          <cell r="AJ128">
            <v>0</v>
          </cell>
          <cell r="AW128">
            <v>0</v>
          </cell>
        </row>
        <row r="129">
          <cell r="AJ129">
            <v>2.1360000000000001</v>
          </cell>
          <cell r="AW129">
            <v>7914.5</v>
          </cell>
        </row>
        <row r="130">
          <cell r="AJ130">
            <v>0</v>
          </cell>
          <cell r="AW130">
            <v>0</v>
          </cell>
        </row>
        <row r="131">
          <cell r="AJ131">
            <v>0</v>
          </cell>
          <cell r="AW131">
            <v>0</v>
          </cell>
        </row>
        <row r="132">
          <cell r="AJ132">
            <v>0</v>
          </cell>
          <cell r="AW132">
            <v>0</v>
          </cell>
        </row>
        <row r="133">
          <cell r="AJ133">
            <v>0</v>
          </cell>
          <cell r="AW133">
            <v>0</v>
          </cell>
        </row>
        <row r="134">
          <cell r="AJ134">
            <v>0</v>
          </cell>
          <cell r="AW134">
            <v>0</v>
          </cell>
        </row>
        <row r="135">
          <cell r="AJ135">
            <v>0</v>
          </cell>
          <cell r="AW135">
            <v>0</v>
          </cell>
        </row>
        <row r="136">
          <cell r="AJ136">
            <v>0</v>
          </cell>
          <cell r="AW136">
            <v>0</v>
          </cell>
        </row>
        <row r="137">
          <cell r="AJ137">
            <v>0</v>
          </cell>
          <cell r="AW137">
            <v>0</v>
          </cell>
        </row>
        <row r="138">
          <cell r="AJ138">
            <v>0</v>
          </cell>
          <cell r="AW138">
            <v>0</v>
          </cell>
        </row>
        <row r="139">
          <cell r="AJ139">
            <v>0</v>
          </cell>
          <cell r="AW139">
            <v>0</v>
          </cell>
        </row>
        <row r="140">
          <cell r="AJ140">
            <v>0</v>
          </cell>
          <cell r="AW140">
            <v>0</v>
          </cell>
        </row>
        <row r="141">
          <cell r="AJ141">
            <v>0</v>
          </cell>
          <cell r="AW141">
            <v>0</v>
          </cell>
        </row>
        <row r="142">
          <cell r="AJ142">
            <v>0</v>
          </cell>
          <cell r="AW142">
            <v>0</v>
          </cell>
        </row>
        <row r="143">
          <cell r="AJ143">
            <v>0</v>
          </cell>
          <cell r="AW143">
            <v>0</v>
          </cell>
        </row>
        <row r="144">
          <cell r="AJ144">
            <v>0</v>
          </cell>
          <cell r="AW144">
            <v>0</v>
          </cell>
        </row>
        <row r="145">
          <cell r="AJ145">
            <v>0</v>
          </cell>
          <cell r="AW145">
            <v>0</v>
          </cell>
        </row>
        <row r="146">
          <cell r="AJ146">
            <v>0</v>
          </cell>
          <cell r="AW146">
            <v>0</v>
          </cell>
        </row>
        <row r="147">
          <cell r="AJ147">
            <v>0</v>
          </cell>
          <cell r="AW147">
            <v>0</v>
          </cell>
        </row>
        <row r="148">
          <cell r="AJ148">
            <v>0</v>
          </cell>
          <cell r="AW148">
            <v>0</v>
          </cell>
        </row>
        <row r="149">
          <cell r="AJ149">
            <v>0</v>
          </cell>
          <cell r="AW149">
            <v>0</v>
          </cell>
        </row>
        <row r="150">
          <cell r="AJ150">
            <v>0</v>
          </cell>
          <cell r="AW150">
            <v>0</v>
          </cell>
        </row>
        <row r="151">
          <cell r="AJ151">
            <v>0</v>
          </cell>
          <cell r="AW151">
            <v>0</v>
          </cell>
        </row>
        <row r="152">
          <cell r="AJ152">
            <v>0</v>
          </cell>
          <cell r="AW152">
            <v>0</v>
          </cell>
        </row>
        <row r="153">
          <cell r="AJ153">
            <v>0</v>
          </cell>
          <cell r="AW153">
            <v>0</v>
          </cell>
        </row>
        <row r="154">
          <cell r="AJ154">
            <v>0</v>
          </cell>
          <cell r="AW154">
            <v>0</v>
          </cell>
        </row>
        <row r="155">
          <cell r="AJ155">
            <v>0</v>
          </cell>
          <cell r="AW155">
            <v>0</v>
          </cell>
        </row>
        <row r="156">
          <cell r="AJ156">
            <v>0</v>
          </cell>
          <cell r="AW156">
            <v>0</v>
          </cell>
        </row>
        <row r="157">
          <cell r="AJ157">
            <v>0</v>
          </cell>
          <cell r="AW157">
            <v>0</v>
          </cell>
        </row>
        <row r="158">
          <cell r="AJ158">
            <v>0</v>
          </cell>
          <cell r="AW158">
            <v>0</v>
          </cell>
        </row>
        <row r="159">
          <cell r="AJ159">
            <v>0.3</v>
          </cell>
          <cell r="AW159">
            <v>1386.7</v>
          </cell>
        </row>
        <row r="160">
          <cell r="AJ160">
            <v>0</v>
          </cell>
          <cell r="AW160">
            <v>0</v>
          </cell>
        </row>
        <row r="161">
          <cell r="AJ161">
            <v>0</v>
          </cell>
          <cell r="AW161">
            <v>0</v>
          </cell>
        </row>
        <row r="162">
          <cell r="AJ162">
            <v>0</v>
          </cell>
          <cell r="AW162">
            <v>0</v>
          </cell>
        </row>
        <row r="163">
          <cell r="AJ163">
            <v>0</v>
          </cell>
          <cell r="AW163">
            <v>0</v>
          </cell>
        </row>
        <row r="164">
          <cell r="AJ164">
            <v>0</v>
          </cell>
          <cell r="AW164">
            <v>0</v>
          </cell>
        </row>
        <row r="165">
          <cell r="AJ165">
            <v>0</v>
          </cell>
          <cell r="AW165">
            <v>0</v>
          </cell>
        </row>
        <row r="166">
          <cell r="AJ166">
            <v>0</v>
          </cell>
          <cell r="AW166">
            <v>0</v>
          </cell>
        </row>
        <row r="167">
          <cell r="AJ167">
            <v>0</v>
          </cell>
          <cell r="AW167">
            <v>0</v>
          </cell>
        </row>
        <row r="168">
          <cell r="AJ168">
            <v>0</v>
          </cell>
          <cell r="AW168">
            <v>0</v>
          </cell>
        </row>
        <row r="169">
          <cell r="AJ169">
            <v>0</v>
          </cell>
          <cell r="AW169">
            <v>0</v>
          </cell>
        </row>
        <row r="170">
          <cell r="AJ170">
            <v>0</v>
          </cell>
          <cell r="AW170">
            <v>0</v>
          </cell>
        </row>
        <row r="171">
          <cell r="AJ171">
            <v>0</v>
          </cell>
          <cell r="AW171">
            <v>0</v>
          </cell>
        </row>
        <row r="172">
          <cell r="AJ172">
            <v>0</v>
          </cell>
          <cell r="AW172">
            <v>0</v>
          </cell>
        </row>
        <row r="173">
          <cell r="AJ173">
            <v>0</v>
          </cell>
          <cell r="AW173">
            <v>0</v>
          </cell>
        </row>
        <row r="174">
          <cell r="AJ174">
            <v>0</v>
          </cell>
          <cell r="AW174">
            <v>0</v>
          </cell>
        </row>
        <row r="175">
          <cell r="AJ175">
            <v>0</v>
          </cell>
          <cell r="AW175">
            <v>0</v>
          </cell>
        </row>
        <row r="176">
          <cell r="AJ176">
            <v>0</v>
          </cell>
          <cell r="AW176">
            <v>0</v>
          </cell>
        </row>
        <row r="177">
          <cell r="AJ177">
            <v>6.2E-2</v>
          </cell>
          <cell r="AW177">
            <v>286.60000000000002</v>
          </cell>
        </row>
        <row r="178">
          <cell r="AJ178">
            <v>0</v>
          </cell>
          <cell r="AW178">
            <v>0</v>
          </cell>
        </row>
        <row r="179">
          <cell r="AJ179">
            <v>0</v>
          </cell>
          <cell r="AW179">
            <v>0</v>
          </cell>
        </row>
        <row r="180">
          <cell r="AJ180">
            <v>0.16800000000000001</v>
          </cell>
          <cell r="AW180">
            <v>776.5</v>
          </cell>
        </row>
        <row r="181">
          <cell r="AJ181">
            <v>0</v>
          </cell>
          <cell r="AW181">
            <v>0</v>
          </cell>
        </row>
        <row r="182">
          <cell r="AJ182">
            <v>0</v>
          </cell>
          <cell r="AW182">
            <v>0</v>
          </cell>
        </row>
        <row r="183">
          <cell r="AJ183">
            <v>0</v>
          </cell>
          <cell r="AW183">
            <v>0</v>
          </cell>
        </row>
        <row r="184">
          <cell r="AJ184">
            <v>0</v>
          </cell>
          <cell r="AW184">
            <v>0</v>
          </cell>
        </row>
        <row r="185">
          <cell r="AJ185">
            <v>0</v>
          </cell>
          <cell r="AW185">
            <v>0</v>
          </cell>
        </row>
        <row r="186">
          <cell r="AJ186">
            <v>0</v>
          </cell>
          <cell r="AW186">
            <v>0</v>
          </cell>
        </row>
        <row r="187">
          <cell r="AJ187">
            <v>0</v>
          </cell>
          <cell r="AW187">
            <v>0</v>
          </cell>
        </row>
        <row r="188">
          <cell r="AJ188">
            <v>0</v>
          </cell>
          <cell r="AW188">
            <v>0</v>
          </cell>
        </row>
        <row r="189">
          <cell r="AJ189">
            <v>0.40799999999999997</v>
          </cell>
          <cell r="AW189">
            <v>1885.9</v>
          </cell>
        </row>
        <row r="190">
          <cell r="AJ190">
            <v>0</v>
          </cell>
          <cell r="AW190">
            <v>0</v>
          </cell>
        </row>
        <row r="191">
          <cell r="AJ191">
            <v>0</v>
          </cell>
          <cell r="AW191">
            <v>0</v>
          </cell>
        </row>
        <row r="192">
          <cell r="AJ192">
            <v>0</v>
          </cell>
          <cell r="AW192">
            <v>0</v>
          </cell>
        </row>
        <row r="193">
          <cell r="AJ193">
            <v>0</v>
          </cell>
          <cell r="AW193">
            <v>0</v>
          </cell>
        </row>
        <row r="194">
          <cell r="AJ194">
            <v>0</v>
          </cell>
          <cell r="AW194">
            <v>0</v>
          </cell>
        </row>
        <row r="195">
          <cell r="AJ195">
            <v>0</v>
          </cell>
          <cell r="AW195">
            <v>0</v>
          </cell>
        </row>
        <row r="196">
          <cell r="AJ196">
            <v>0</v>
          </cell>
          <cell r="AW196">
            <v>0</v>
          </cell>
        </row>
        <row r="197">
          <cell r="AJ197">
            <v>0</v>
          </cell>
          <cell r="AW197">
            <v>0</v>
          </cell>
        </row>
        <row r="198">
          <cell r="AJ198">
            <v>0</v>
          </cell>
          <cell r="AW198">
            <v>0</v>
          </cell>
        </row>
        <row r="199">
          <cell r="AJ199">
            <v>0</v>
          </cell>
          <cell r="AW199">
            <v>0</v>
          </cell>
        </row>
        <row r="200">
          <cell r="AJ200">
            <v>0</v>
          </cell>
          <cell r="AW200">
            <v>0</v>
          </cell>
        </row>
        <row r="201">
          <cell r="AJ201">
            <v>0</v>
          </cell>
          <cell r="AW201">
            <v>0</v>
          </cell>
        </row>
        <row r="202">
          <cell r="AJ202">
            <v>0</v>
          </cell>
          <cell r="AW202">
            <v>0</v>
          </cell>
        </row>
        <row r="203">
          <cell r="AJ203">
            <v>0</v>
          </cell>
          <cell r="AW203">
            <v>0</v>
          </cell>
        </row>
        <row r="204">
          <cell r="AJ204">
            <v>0</v>
          </cell>
          <cell r="AW204">
            <v>0</v>
          </cell>
        </row>
        <row r="205">
          <cell r="AJ205">
            <v>0</v>
          </cell>
          <cell r="AW205">
            <v>0</v>
          </cell>
        </row>
        <row r="206">
          <cell r="AJ206">
            <v>0</v>
          </cell>
          <cell r="AW206">
            <v>0</v>
          </cell>
        </row>
        <row r="207">
          <cell r="AJ207">
            <v>0</v>
          </cell>
          <cell r="AW207">
            <v>0</v>
          </cell>
        </row>
        <row r="208">
          <cell r="AJ208">
            <v>0</v>
          </cell>
          <cell r="AW208">
            <v>0</v>
          </cell>
        </row>
        <row r="209">
          <cell r="AJ209">
            <v>0</v>
          </cell>
          <cell r="AW209">
            <v>0</v>
          </cell>
        </row>
        <row r="210">
          <cell r="AJ210">
            <v>0.98399999999999999</v>
          </cell>
          <cell r="AW210">
            <v>4548.2</v>
          </cell>
        </row>
        <row r="211">
          <cell r="AJ211">
            <v>0</v>
          </cell>
          <cell r="AW211">
            <v>0</v>
          </cell>
        </row>
        <row r="212">
          <cell r="AJ212">
            <v>0</v>
          </cell>
          <cell r="AW212">
            <v>0</v>
          </cell>
        </row>
        <row r="213">
          <cell r="AJ213">
            <v>0</v>
          </cell>
          <cell r="AW213">
            <v>0</v>
          </cell>
        </row>
        <row r="214">
          <cell r="AJ214">
            <v>0</v>
          </cell>
          <cell r="AW214">
            <v>0</v>
          </cell>
        </row>
        <row r="215">
          <cell r="AJ215">
            <v>0</v>
          </cell>
          <cell r="AW215">
            <v>0</v>
          </cell>
        </row>
        <row r="216">
          <cell r="AJ216">
            <v>0</v>
          </cell>
          <cell r="AW216">
            <v>0</v>
          </cell>
        </row>
        <row r="217">
          <cell r="AJ217">
            <v>0</v>
          </cell>
          <cell r="AW217">
            <v>0</v>
          </cell>
        </row>
        <row r="218">
          <cell r="AJ218">
            <v>0</v>
          </cell>
          <cell r="AW218">
            <v>0</v>
          </cell>
        </row>
        <row r="219">
          <cell r="AJ219">
            <v>1.0880000000000001</v>
          </cell>
          <cell r="AW219">
            <v>5029</v>
          </cell>
        </row>
        <row r="220">
          <cell r="AJ220">
            <v>0</v>
          </cell>
          <cell r="AW220">
            <v>0</v>
          </cell>
        </row>
        <row r="221">
          <cell r="AJ221">
            <v>0</v>
          </cell>
          <cell r="AW221">
            <v>0</v>
          </cell>
        </row>
        <row r="222">
          <cell r="AJ222">
            <v>0</v>
          </cell>
          <cell r="AW222">
            <v>0</v>
          </cell>
        </row>
        <row r="223">
          <cell r="AJ223">
            <v>0</v>
          </cell>
          <cell r="AW223">
            <v>0</v>
          </cell>
        </row>
        <row r="224">
          <cell r="AJ224">
            <v>0</v>
          </cell>
          <cell r="AW224">
            <v>0</v>
          </cell>
        </row>
        <row r="225">
          <cell r="AJ225">
            <v>0</v>
          </cell>
          <cell r="AW225">
            <v>0</v>
          </cell>
        </row>
        <row r="226">
          <cell r="AJ226">
            <v>0</v>
          </cell>
          <cell r="AW226">
            <v>0</v>
          </cell>
        </row>
        <row r="227">
          <cell r="AJ227">
            <v>0</v>
          </cell>
          <cell r="AW227">
            <v>0</v>
          </cell>
        </row>
        <row r="228">
          <cell r="AJ228">
            <v>0</v>
          </cell>
          <cell r="AW228">
            <v>0</v>
          </cell>
        </row>
        <row r="229">
          <cell r="AJ229">
            <v>0</v>
          </cell>
          <cell r="AW229">
            <v>0</v>
          </cell>
        </row>
        <row r="230">
          <cell r="AJ230">
            <v>0</v>
          </cell>
          <cell r="AW230">
            <v>0</v>
          </cell>
        </row>
        <row r="231">
          <cell r="AJ231">
            <v>0</v>
          </cell>
          <cell r="AW231">
            <v>0</v>
          </cell>
        </row>
        <row r="232">
          <cell r="AJ232">
            <v>0</v>
          </cell>
          <cell r="AW232">
            <v>0</v>
          </cell>
        </row>
        <row r="233">
          <cell r="AJ233">
            <v>0</v>
          </cell>
          <cell r="AW233">
            <v>0</v>
          </cell>
        </row>
        <row r="234">
          <cell r="AJ234">
            <v>0</v>
          </cell>
          <cell r="AW234">
            <v>0</v>
          </cell>
        </row>
        <row r="235">
          <cell r="AJ235">
            <v>0</v>
          </cell>
          <cell r="AW235">
            <v>0</v>
          </cell>
        </row>
        <row r="236">
          <cell r="AJ236">
            <v>0</v>
          </cell>
          <cell r="AW236">
            <v>0</v>
          </cell>
        </row>
        <row r="237">
          <cell r="AJ237">
            <v>0</v>
          </cell>
          <cell r="AW237">
            <v>0</v>
          </cell>
        </row>
        <row r="238">
          <cell r="AJ238">
            <v>0</v>
          </cell>
          <cell r="AW238">
            <v>0</v>
          </cell>
        </row>
        <row r="239">
          <cell r="AJ239">
            <v>0</v>
          </cell>
          <cell r="AW239">
            <v>0</v>
          </cell>
        </row>
        <row r="240">
          <cell r="AJ240">
            <v>0</v>
          </cell>
          <cell r="AW240">
            <v>0</v>
          </cell>
        </row>
        <row r="241">
          <cell r="AJ241">
            <v>0</v>
          </cell>
          <cell r="AW241">
            <v>0</v>
          </cell>
        </row>
        <row r="242">
          <cell r="AJ242">
            <v>0</v>
          </cell>
          <cell r="AW242">
            <v>0</v>
          </cell>
        </row>
        <row r="243">
          <cell r="AJ243">
            <v>0</v>
          </cell>
          <cell r="AW243">
            <v>0</v>
          </cell>
        </row>
        <row r="244">
          <cell r="AJ244">
            <v>0</v>
          </cell>
          <cell r="AW244">
            <v>0</v>
          </cell>
        </row>
        <row r="245">
          <cell r="AJ245">
            <v>0</v>
          </cell>
          <cell r="AW245">
            <v>0</v>
          </cell>
        </row>
        <row r="246">
          <cell r="AJ246">
            <v>0</v>
          </cell>
          <cell r="AW246">
            <v>0</v>
          </cell>
        </row>
        <row r="247">
          <cell r="AJ247">
            <v>0</v>
          </cell>
          <cell r="AW247">
            <v>0</v>
          </cell>
        </row>
        <row r="248">
          <cell r="AJ248">
            <v>0</v>
          </cell>
          <cell r="AW248">
            <v>0</v>
          </cell>
        </row>
        <row r="249">
          <cell r="AJ249">
            <v>0</v>
          </cell>
          <cell r="AW249">
            <v>0</v>
          </cell>
        </row>
        <row r="250">
          <cell r="AJ250">
            <v>0</v>
          </cell>
          <cell r="AW250">
            <v>0</v>
          </cell>
        </row>
        <row r="251">
          <cell r="AJ251">
            <v>0</v>
          </cell>
          <cell r="AW251">
            <v>0</v>
          </cell>
        </row>
        <row r="252">
          <cell r="AJ252">
            <v>0</v>
          </cell>
          <cell r="AW252">
            <v>0</v>
          </cell>
        </row>
        <row r="253">
          <cell r="AJ253">
            <v>0</v>
          </cell>
          <cell r="AW253">
            <v>0</v>
          </cell>
        </row>
        <row r="254">
          <cell r="AJ254">
            <v>0</v>
          </cell>
          <cell r="AW254">
            <v>0</v>
          </cell>
        </row>
        <row r="255">
          <cell r="AJ255">
            <v>0</v>
          </cell>
          <cell r="AW255">
            <v>0</v>
          </cell>
        </row>
        <row r="256">
          <cell r="AJ256">
            <v>0</v>
          </cell>
          <cell r="AW256">
            <v>0</v>
          </cell>
        </row>
        <row r="257">
          <cell r="AJ257">
            <v>0</v>
          </cell>
          <cell r="AW257">
            <v>0</v>
          </cell>
        </row>
        <row r="258">
          <cell r="AJ258">
            <v>0</v>
          </cell>
          <cell r="AW258">
            <v>0</v>
          </cell>
        </row>
        <row r="259">
          <cell r="AJ259">
            <v>0</v>
          </cell>
          <cell r="AW259">
            <v>0</v>
          </cell>
        </row>
        <row r="260">
          <cell r="AJ260">
            <v>0</v>
          </cell>
          <cell r="AW260">
            <v>0</v>
          </cell>
        </row>
        <row r="261">
          <cell r="AJ261">
            <v>0</v>
          </cell>
          <cell r="AW261">
            <v>0</v>
          </cell>
        </row>
        <row r="262">
          <cell r="AJ262">
            <v>0</v>
          </cell>
          <cell r="AW262">
            <v>0</v>
          </cell>
        </row>
        <row r="263">
          <cell r="AJ263">
            <v>0</v>
          </cell>
          <cell r="AW263">
            <v>0</v>
          </cell>
        </row>
        <row r="264">
          <cell r="AJ264">
            <v>0</v>
          </cell>
          <cell r="AW264">
            <v>0</v>
          </cell>
        </row>
        <row r="265">
          <cell r="AJ265">
            <v>0</v>
          </cell>
          <cell r="AW265">
            <v>0</v>
          </cell>
        </row>
        <row r="266">
          <cell r="AJ266">
            <v>0</v>
          </cell>
          <cell r="AW266">
            <v>0</v>
          </cell>
        </row>
        <row r="267">
          <cell r="AJ267">
            <v>0.11600000000000001</v>
          </cell>
          <cell r="AW267">
            <v>536.20000000000005</v>
          </cell>
        </row>
        <row r="268">
          <cell r="AJ268">
            <v>0</v>
          </cell>
          <cell r="AW268">
            <v>0</v>
          </cell>
        </row>
        <row r="269">
          <cell r="AJ269">
            <v>0</v>
          </cell>
          <cell r="AW269">
            <v>0</v>
          </cell>
        </row>
        <row r="270">
          <cell r="AJ270">
            <v>0.14000000000000001</v>
          </cell>
          <cell r="AW270">
            <v>647.1</v>
          </cell>
        </row>
        <row r="271">
          <cell r="AJ271">
            <v>0</v>
          </cell>
          <cell r="AW271">
            <v>0</v>
          </cell>
        </row>
        <row r="272">
          <cell r="AJ272">
            <v>0</v>
          </cell>
          <cell r="AW272">
            <v>0</v>
          </cell>
        </row>
        <row r="273">
          <cell r="AJ273">
            <v>0</v>
          </cell>
          <cell r="AW273">
            <v>0</v>
          </cell>
        </row>
        <row r="274">
          <cell r="AJ274">
            <v>0</v>
          </cell>
          <cell r="AW274">
            <v>0</v>
          </cell>
        </row>
        <row r="275">
          <cell r="AJ275">
            <v>0</v>
          </cell>
          <cell r="AW275">
            <v>0</v>
          </cell>
        </row>
        <row r="276">
          <cell r="AJ276">
            <v>0</v>
          </cell>
          <cell r="AW276">
            <v>0</v>
          </cell>
        </row>
        <row r="277">
          <cell r="AJ277">
            <v>0</v>
          </cell>
          <cell r="AW277">
            <v>0</v>
          </cell>
        </row>
        <row r="278">
          <cell r="AJ278">
            <v>0</v>
          </cell>
          <cell r="AW278">
            <v>0</v>
          </cell>
        </row>
        <row r="279">
          <cell r="AJ279">
            <v>0.35199999999999998</v>
          </cell>
          <cell r="AW279">
            <v>1627</v>
          </cell>
        </row>
        <row r="280">
          <cell r="AJ280">
            <v>0</v>
          </cell>
          <cell r="AW280">
            <v>0</v>
          </cell>
        </row>
        <row r="281">
          <cell r="AJ281">
            <v>0</v>
          </cell>
          <cell r="AW281">
            <v>0</v>
          </cell>
        </row>
        <row r="282">
          <cell r="AJ282">
            <v>0</v>
          </cell>
          <cell r="AW282">
            <v>0</v>
          </cell>
        </row>
        <row r="283">
          <cell r="AJ283">
            <v>0</v>
          </cell>
          <cell r="AW283">
            <v>0</v>
          </cell>
        </row>
        <row r="284">
          <cell r="AJ284">
            <v>0</v>
          </cell>
          <cell r="AW284">
            <v>0</v>
          </cell>
        </row>
        <row r="285">
          <cell r="AJ285">
            <v>0</v>
          </cell>
          <cell r="AW285">
            <v>0</v>
          </cell>
        </row>
        <row r="286">
          <cell r="AJ286">
            <v>0</v>
          </cell>
          <cell r="AW286">
            <v>0</v>
          </cell>
        </row>
        <row r="287">
          <cell r="AJ287">
            <v>0</v>
          </cell>
          <cell r="AW287">
            <v>0</v>
          </cell>
        </row>
        <row r="288">
          <cell r="AJ288">
            <v>0.27600000000000002</v>
          </cell>
          <cell r="AW288">
            <v>1275.7</v>
          </cell>
        </row>
        <row r="289">
          <cell r="AJ289">
            <v>0</v>
          </cell>
          <cell r="AW289">
            <v>0</v>
          </cell>
        </row>
        <row r="290">
          <cell r="AJ290">
            <v>0</v>
          </cell>
          <cell r="AW290">
            <v>0</v>
          </cell>
        </row>
        <row r="291">
          <cell r="AJ291">
            <v>0</v>
          </cell>
          <cell r="AW291">
            <v>0</v>
          </cell>
        </row>
        <row r="292">
          <cell r="AJ292">
            <v>0</v>
          </cell>
          <cell r="AW292">
            <v>0</v>
          </cell>
        </row>
        <row r="293">
          <cell r="AJ293">
            <v>0</v>
          </cell>
          <cell r="AW293">
            <v>0</v>
          </cell>
        </row>
        <row r="294">
          <cell r="AJ294">
            <v>0</v>
          </cell>
          <cell r="AW294">
            <v>0</v>
          </cell>
        </row>
        <row r="295">
          <cell r="AJ295">
            <v>0</v>
          </cell>
          <cell r="AW295">
            <v>0</v>
          </cell>
        </row>
        <row r="296">
          <cell r="AJ296">
            <v>0</v>
          </cell>
          <cell r="AW296">
            <v>0</v>
          </cell>
        </row>
        <row r="297">
          <cell r="AJ297">
            <v>0</v>
          </cell>
          <cell r="AW297">
            <v>0</v>
          </cell>
        </row>
        <row r="298">
          <cell r="AJ298">
            <v>0</v>
          </cell>
          <cell r="AW298">
            <v>0</v>
          </cell>
        </row>
        <row r="299">
          <cell r="AJ299">
            <v>0</v>
          </cell>
          <cell r="AW299">
            <v>0</v>
          </cell>
        </row>
        <row r="300">
          <cell r="AJ300">
            <v>0</v>
          </cell>
          <cell r="AW300">
            <v>0</v>
          </cell>
        </row>
        <row r="301">
          <cell r="AJ301">
            <v>0</v>
          </cell>
          <cell r="AW301">
            <v>0</v>
          </cell>
        </row>
        <row r="302">
          <cell r="AJ302">
            <v>0</v>
          </cell>
          <cell r="AW302">
            <v>0</v>
          </cell>
        </row>
        <row r="303">
          <cell r="AJ303">
            <v>0</v>
          </cell>
          <cell r="AW303">
            <v>0</v>
          </cell>
        </row>
        <row r="304">
          <cell r="AJ304">
            <v>0</v>
          </cell>
          <cell r="AW304">
            <v>0</v>
          </cell>
        </row>
        <row r="305">
          <cell r="AJ305">
            <v>0</v>
          </cell>
          <cell r="AW305">
            <v>0</v>
          </cell>
        </row>
        <row r="306">
          <cell r="AJ306">
            <v>0.95599999999999996</v>
          </cell>
          <cell r="AW306">
            <v>4418.8</v>
          </cell>
        </row>
        <row r="307">
          <cell r="AJ307">
            <v>0</v>
          </cell>
          <cell r="AW307">
            <v>0</v>
          </cell>
        </row>
        <row r="308">
          <cell r="AJ308">
            <v>0</v>
          </cell>
          <cell r="AW308">
            <v>0</v>
          </cell>
        </row>
        <row r="309">
          <cell r="AJ309">
            <v>0</v>
          </cell>
          <cell r="AW309">
            <v>0</v>
          </cell>
        </row>
        <row r="310">
          <cell r="AJ310">
            <v>0</v>
          </cell>
          <cell r="AW310">
            <v>0</v>
          </cell>
        </row>
        <row r="311">
          <cell r="AJ311">
            <v>0</v>
          </cell>
          <cell r="AW311">
            <v>0</v>
          </cell>
        </row>
        <row r="312">
          <cell r="AJ312">
            <v>0</v>
          </cell>
          <cell r="AW312">
            <v>0</v>
          </cell>
        </row>
        <row r="313">
          <cell r="AJ313">
            <v>0</v>
          </cell>
          <cell r="AW313">
            <v>0</v>
          </cell>
        </row>
        <row r="314">
          <cell r="AJ314">
            <v>0</v>
          </cell>
          <cell r="AW314">
            <v>0</v>
          </cell>
        </row>
        <row r="315">
          <cell r="AJ315">
            <v>0</v>
          </cell>
          <cell r="AW315">
            <v>0</v>
          </cell>
        </row>
        <row r="316">
          <cell r="AJ316">
            <v>0</v>
          </cell>
          <cell r="AW316">
            <v>0</v>
          </cell>
        </row>
        <row r="317">
          <cell r="AJ317">
            <v>0</v>
          </cell>
          <cell r="AW317">
            <v>0</v>
          </cell>
        </row>
        <row r="318">
          <cell r="AJ318">
            <v>0</v>
          </cell>
          <cell r="AW318">
            <v>0</v>
          </cell>
        </row>
        <row r="319">
          <cell r="AJ319">
            <v>0</v>
          </cell>
          <cell r="AW319">
            <v>0</v>
          </cell>
        </row>
        <row r="320">
          <cell r="AJ320">
            <v>0</v>
          </cell>
          <cell r="AW320">
            <v>0</v>
          </cell>
        </row>
        <row r="321">
          <cell r="AJ321">
            <v>0</v>
          </cell>
          <cell r="AW321">
            <v>0</v>
          </cell>
        </row>
        <row r="322">
          <cell r="AJ322">
            <v>0</v>
          </cell>
          <cell r="AW322">
            <v>0</v>
          </cell>
        </row>
        <row r="323">
          <cell r="AJ323">
            <v>0</v>
          </cell>
          <cell r="AW323">
            <v>0</v>
          </cell>
        </row>
        <row r="324">
          <cell r="AJ324">
            <v>0</v>
          </cell>
          <cell r="AW324">
            <v>0</v>
          </cell>
        </row>
        <row r="325">
          <cell r="AJ325">
            <v>0</v>
          </cell>
          <cell r="AW325">
            <v>0</v>
          </cell>
        </row>
        <row r="326">
          <cell r="AJ326">
            <v>0</v>
          </cell>
          <cell r="AW326">
            <v>0</v>
          </cell>
        </row>
        <row r="327">
          <cell r="AJ327">
            <v>0</v>
          </cell>
          <cell r="AW327">
            <v>0</v>
          </cell>
        </row>
        <row r="328">
          <cell r="AJ328">
            <v>0</v>
          </cell>
          <cell r="AW328">
            <v>0</v>
          </cell>
        </row>
        <row r="329">
          <cell r="AJ329">
            <v>0</v>
          </cell>
          <cell r="AW329">
            <v>0</v>
          </cell>
        </row>
        <row r="330">
          <cell r="AJ330">
            <v>0</v>
          </cell>
          <cell r="AW330">
            <v>0</v>
          </cell>
        </row>
        <row r="331">
          <cell r="AJ331">
            <v>0</v>
          </cell>
          <cell r="AW331">
            <v>0</v>
          </cell>
        </row>
        <row r="332">
          <cell r="AJ332">
            <v>0</v>
          </cell>
          <cell r="AW332">
            <v>0</v>
          </cell>
        </row>
        <row r="333">
          <cell r="AJ333">
            <v>0</v>
          </cell>
          <cell r="AW333">
            <v>0</v>
          </cell>
        </row>
        <row r="334">
          <cell r="AJ334">
            <v>0</v>
          </cell>
          <cell r="AW334">
            <v>0</v>
          </cell>
        </row>
        <row r="335">
          <cell r="AJ335">
            <v>0</v>
          </cell>
          <cell r="AW335">
            <v>0</v>
          </cell>
        </row>
        <row r="336">
          <cell r="AJ336">
            <v>0</v>
          </cell>
          <cell r="AW336">
            <v>0</v>
          </cell>
        </row>
        <row r="337">
          <cell r="AJ337">
            <v>0</v>
          </cell>
          <cell r="AW337">
            <v>0</v>
          </cell>
        </row>
        <row r="338">
          <cell r="AJ338">
            <v>0</v>
          </cell>
          <cell r="AW338">
            <v>0</v>
          </cell>
        </row>
        <row r="339">
          <cell r="AJ339">
            <v>0</v>
          </cell>
          <cell r="AW339">
            <v>0</v>
          </cell>
        </row>
        <row r="340">
          <cell r="AJ340">
            <v>0</v>
          </cell>
          <cell r="AW340">
            <v>0</v>
          </cell>
        </row>
        <row r="341">
          <cell r="AJ341">
            <v>0</v>
          </cell>
          <cell r="AW341">
            <v>0</v>
          </cell>
        </row>
        <row r="342">
          <cell r="AJ342">
            <v>0</v>
          </cell>
          <cell r="AW342">
            <v>0</v>
          </cell>
        </row>
        <row r="343">
          <cell r="AJ343">
            <v>0</v>
          </cell>
          <cell r="AW343">
            <v>0</v>
          </cell>
        </row>
        <row r="344">
          <cell r="AJ344">
            <v>0</v>
          </cell>
          <cell r="AW344">
            <v>0</v>
          </cell>
        </row>
        <row r="345">
          <cell r="AJ345">
            <v>0.67200000000000004</v>
          </cell>
          <cell r="AW345">
            <v>3106.1</v>
          </cell>
        </row>
        <row r="346">
          <cell r="AJ346">
            <v>0</v>
          </cell>
          <cell r="AW346">
            <v>0</v>
          </cell>
        </row>
        <row r="347">
          <cell r="AJ347">
            <v>0</v>
          </cell>
          <cell r="AW347">
            <v>0</v>
          </cell>
        </row>
        <row r="348">
          <cell r="AJ348">
            <v>0</v>
          </cell>
          <cell r="AW348">
            <v>0</v>
          </cell>
        </row>
        <row r="349">
          <cell r="AJ349">
            <v>0</v>
          </cell>
          <cell r="AW349">
            <v>0</v>
          </cell>
        </row>
        <row r="350">
          <cell r="AJ350">
            <v>0</v>
          </cell>
          <cell r="AW350">
            <v>0</v>
          </cell>
        </row>
        <row r="351">
          <cell r="AJ351">
            <v>0</v>
          </cell>
          <cell r="AW351">
            <v>0</v>
          </cell>
        </row>
        <row r="352">
          <cell r="AJ352">
            <v>0</v>
          </cell>
          <cell r="AW352">
            <v>0</v>
          </cell>
        </row>
        <row r="353">
          <cell r="AJ353">
            <v>0</v>
          </cell>
          <cell r="AW353">
            <v>0</v>
          </cell>
        </row>
        <row r="354">
          <cell r="AJ354">
            <v>0</v>
          </cell>
          <cell r="AW354">
            <v>0</v>
          </cell>
        </row>
        <row r="355">
          <cell r="AJ355">
            <v>0</v>
          </cell>
          <cell r="AW355">
            <v>0</v>
          </cell>
        </row>
        <row r="356">
          <cell r="AJ356">
            <v>0</v>
          </cell>
          <cell r="AW356">
            <v>0</v>
          </cell>
        </row>
        <row r="357">
          <cell r="AJ357">
            <v>0</v>
          </cell>
          <cell r="AW357">
            <v>0</v>
          </cell>
        </row>
        <row r="358">
          <cell r="AJ358">
            <v>0</v>
          </cell>
          <cell r="AW358">
            <v>0</v>
          </cell>
        </row>
        <row r="359">
          <cell r="AJ359">
            <v>0</v>
          </cell>
          <cell r="AW359">
            <v>0</v>
          </cell>
        </row>
        <row r="360">
          <cell r="AJ360">
            <v>0</v>
          </cell>
          <cell r="AW360">
            <v>0</v>
          </cell>
        </row>
        <row r="361">
          <cell r="AJ361">
            <v>0</v>
          </cell>
          <cell r="AW361">
            <v>0</v>
          </cell>
        </row>
        <row r="362">
          <cell r="AJ362">
            <v>0</v>
          </cell>
          <cell r="AW362">
            <v>0</v>
          </cell>
        </row>
        <row r="363">
          <cell r="AJ363">
            <v>0.14799999999999999</v>
          </cell>
          <cell r="AW363">
            <v>684.1</v>
          </cell>
        </row>
        <row r="364">
          <cell r="AJ364">
            <v>0</v>
          </cell>
          <cell r="AW364">
            <v>0</v>
          </cell>
        </row>
        <row r="365">
          <cell r="AJ365">
            <v>0</v>
          </cell>
          <cell r="AW365">
            <v>0</v>
          </cell>
        </row>
        <row r="366">
          <cell r="AJ366">
            <v>0</v>
          </cell>
          <cell r="AW366">
            <v>0</v>
          </cell>
        </row>
        <row r="367">
          <cell r="AJ367">
            <v>0</v>
          </cell>
          <cell r="AW367">
            <v>0</v>
          </cell>
        </row>
        <row r="368">
          <cell r="AJ368">
            <v>0</v>
          </cell>
          <cell r="AW368">
            <v>0</v>
          </cell>
        </row>
        <row r="369">
          <cell r="AJ369">
            <v>0</v>
          </cell>
          <cell r="AW369">
            <v>0</v>
          </cell>
        </row>
        <row r="370">
          <cell r="AJ370">
            <v>0</v>
          </cell>
          <cell r="AW370">
            <v>0</v>
          </cell>
        </row>
        <row r="371">
          <cell r="AJ371">
            <v>0</v>
          </cell>
          <cell r="AW371">
            <v>0</v>
          </cell>
        </row>
        <row r="372">
          <cell r="AJ372">
            <v>0.34399999999999997</v>
          </cell>
          <cell r="AW372">
            <v>2952</v>
          </cell>
        </row>
        <row r="373">
          <cell r="AJ373">
            <v>0</v>
          </cell>
          <cell r="AW373">
            <v>0</v>
          </cell>
        </row>
        <row r="374">
          <cell r="AJ374">
            <v>0</v>
          </cell>
          <cell r="AW374">
            <v>0</v>
          </cell>
        </row>
        <row r="375">
          <cell r="AJ375">
            <v>0</v>
          </cell>
          <cell r="AW375">
            <v>0</v>
          </cell>
        </row>
        <row r="376">
          <cell r="AJ376">
            <v>0</v>
          </cell>
          <cell r="AW376">
            <v>0</v>
          </cell>
        </row>
        <row r="377">
          <cell r="AJ377">
            <v>0</v>
          </cell>
          <cell r="AW377">
            <v>693.4</v>
          </cell>
        </row>
        <row r="378">
          <cell r="AJ378">
            <v>1</v>
          </cell>
          <cell r="AW378">
            <v>503</v>
          </cell>
        </row>
        <row r="379">
          <cell r="AJ379">
            <v>1</v>
          </cell>
          <cell r="AW379">
            <v>82.8</v>
          </cell>
        </row>
        <row r="380">
          <cell r="AJ380">
            <v>1</v>
          </cell>
          <cell r="AW380">
            <v>69.599999999999994</v>
          </cell>
        </row>
        <row r="381">
          <cell r="AJ381">
            <v>1</v>
          </cell>
          <cell r="AW381">
            <v>84.3</v>
          </cell>
        </row>
        <row r="382">
          <cell r="AJ382">
            <v>1</v>
          </cell>
          <cell r="AW382">
            <v>345</v>
          </cell>
        </row>
        <row r="383">
          <cell r="AJ383">
            <v>1</v>
          </cell>
          <cell r="AW383">
            <v>268.39999999999998</v>
          </cell>
        </row>
        <row r="384">
          <cell r="AJ384">
            <v>1</v>
          </cell>
          <cell r="AW384">
            <v>44.2</v>
          </cell>
        </row>
        <row r="385">
          <cell r="AJ385">
            <v>1</v>
          </cell>
          <cell r="AW385">
            <v>37.1</v>
          </cell>
        </row>
        <row r="386">
          <cell r="AJ386">
            <v>1</v>
          </cell>
          <cell r="AW386">
            <v>45</v>
          </cell>
        </row>
        <row r="387">
          <cell r="AJ387">
            <v>1</v>
          </cell>
          <cell r="AW387">
            <v>86</v>
          </cell>
        </row>
        <row r="388">
          <cell r="AJ388">
            <v>1</v>
          </cell>
          <cell r="AW388">
            <v>1704.6</v>
          </cell>
        </row>
        <row r="389">
          <cell r="AJ389">
            <v>1</v>
          </cell>
          <cell r="AW389">
            <v>280.8</v>
          </cell>
        </row>
        <row r="390">
          <cell r="AJ390">
            <v>1</v>
          </cell>
          <cell r="AW390">
            <v>235.6</v>
          </cell>
        </row>
        <row r="391">
          <cell r="AJ391">
            <v>1</v>
          </cell>
          <cell r="AW391">
            <v>285.7</v>
          </cell>
        </row>
        <row r="392">
          <cell r="AJ392">
            <v>1</v>
          </cell>
          <cell r="AW392">
            <v>798.8</v>
          </cell>
        </row>
        <row r="393">
          <cell r="AJ393">
            <v>1</v>
          </cell>
          <cell r="AW393">
            <v>608.9</v>
          </cell>
        </row>
        <row r="394">
          <cell r="AJ394">
            <v>1</v>
          </cell>
          <cell r="AW394">
            <v>100.3</v>
          </cell>
        </row>
        <row r="395">
          <cell r="AJ395">
            <v>1</v>
          </cell>
          <cell r="AW395">
            <v>84.2</v>
          </cell>
        </row>
        <row r="396">
          <cell r="AJ396">
            <v>1</v>
          </cell>
          <cell r="AW396">
            <v>102.1</v>
          </cell>
        </row>
        <row r="397">
          <cell r="AJ397">
            <v>1</v>
          </cell>
          <cell r="AW397">
            <v>94.5</v>
          </cell>
        </row>
        <row r="398">
          <cell r="AJ398">
            <v>1</v>
          </cell>
          <cell r="AW398">
            <v>268.3</v>
          </cell>
        </row>
        <row r="399">
          <cell r="AJ399">
            <v>1</v>
          </cell>
          <cell r="AW399">
            <v>44.1</v>
          </cell>
        </row>
        <row r="400">
          <cell r="AJ400">
            <v>1</v>
          </cell>
          <cell r="AW400">
            <v>37</v>
          </cell>
        </row>
        <row r="401">
          <cell r="AJ401">
            <v>1</v>
          </cell>
          <cell r="AW401">
            <v>45</v>
          </cell>
        </row>
        <row r="402">
          <cell r="AJ402">
            <v>1</v>
          </cell>
          <cell r="AW402">
            <v>102.2</v>
          </cell>
        </row>
        <row r="403">
          <cell r="AJ403">
            <v>1</v>
          </cell>
          <cell r="AW403">
            <v>388.7</v>
          </cell>
        </row>
        <row r="404">
          <cell r="AJ404">
            <v>1</v>
          </cell>
          <cell r="AW404">
            <v>64.099999999999994</v>
          </cell>
        </row>
        <row r="405">
          <cell r="AJ405">
            <v>1</v>
          </cell>
          <cell r="AW405">
            <v>53.8</v>
          </cell>
        </row>
        <row r="406">
          <cell r="AJ406">
            <v>1</v>
          </cell>
          <cell r="AW406">
            <v>65.2</v>
          </cell>
        </row>
        <row r="407">
          <cell r="AJ407">
            <v>1</v>
          </cell>
          <cell r="AW407">
            <v>98</v>
          </cell>
        </row>
        <row r="408">
          <cell r="AJ408">
            <v>1</v>
          </cell>
          <cell r="AW408">
            <v>2081.1999999999998</v>
          </cell>
        </row>
        <row r="409">
          <cell r="AJ409">
            <v>1</v>
          </cell>
          <cell r="AW409">
            <v>118.7</v>
          </cell>
        </row>
        <row r="410">
          <cell r="AJ410">
            <v>1</v>
          </cell>
          <cell r="AW410">
            <v>19.600000000000001</v>
          </cell>
        </row>
        <row r="411">
          <cell r="AJ411">
            <v>1</v>
          </cell>
          <cell r="AW411">
            <v>16.399999999999999</v>
          </cell>
        </row>
        <row r="412">
          <cell r="AJ412">
            <v>1</v>
          </cell>
          <cell r="AW412">
            <v>19.899999999999999</v>
          </cell>
        </row>
        <row r="413">
          <cell r="AJ413">
            <v>1</v>
          </cell>
          <cell r="AW413">
            <v>80</v>
          </cell>
        </row>
        <row r="414">
          <cell r="AJ414">
            <v>1</v>
          </cell>
          <cell r="AW414">
            <v>851.3</v>
          </cell>
        </row>
        <row r="415">
          <cell r="AJ415">
            <v>1</v>
          </cell>
          <cell r="AW415">
            <v>94.7</v>
          </cell>
        </row>
        <row r="416">
          <cell r="AJ416">
            <v>1</v>
          </cell>
          <cell r="AW416">
            <v>15.6</v>
          </cell>
        </row>
        <row r="417">
          <cell r="AJ417">
            <v>1</v>
          </cell>
          <cell r="AW417">
            <v>13.1</v>
          </cell>
        </row>
        <row r="418">
          <cell r="AJ418">
            <v>1</v>
          </cell>
          <cell r="AW418">
            <v>15.9</v>
          </cell>
        </row>
        <row r="419">
          <cell r="AJ419">
            <v>1</v>
          </cell>
          <cell r="AW419">
            <v>85.2</v>
          </cell>
        </row>
        <row r="420">
          <cell r="AJ420">
            <v>1</v>
          </cell>
          <cell r="AW420">
            <v>2037.6</v>
          </cell>
        </row>
        <row r="421">
          <cell r="AJ421">
            <v>1</v>
          </cell>
          <cell r="AW421">
            <v>1392.1</v>
          </cell>
        </row>
        <row r="422">
          <cell r="AJ422">
            <v>1</v>
          </cell>
          <cell r="AW422">
            <v>229.2</v>
          </cell>
        </row>
        <row r="423">
          <cell r="AJ423">
            <v>1</v>
          </cell>
          <cell r="AW423">
            <v>192.4</v>
          </cell>
        </row>
        <row r="424">
          <cell r="AJ424">
            <v>1</v>
          </cell>
          <cell r="AW424">
            <v>233.2</v>
          </cell>
        </row>
        <row r="425">
          <cell r="AJ425">
            <v>1</v>
          </cell>
          <cell r="AW425">
            <v>440.4</v>
          </cell>
        </row>
        <row r="426">
          <cell r="AJ426">
            <v>1</v>
          </cell>
          <cell r="AW426">
            <v>1053.7</v>
          </cell>
        </row>
        <row r="427">
          <cell r="AJ427">
            <v>1</v>
          </cell>
          <cell r="AW427">
            <v>520</v>
          </cell>
        </row>
        <row r="428">
          <cell r="AJ428">
            <v>1</v>
          </cell>
          <cell r="AW428">
            <v>85.7</v>
          </cell>
        </row>
        <row r="429">
          <cell r="AJ429">
            <v>1</v>
          </cell>
          <cell r="AW429">
            <v>71.900000000000006</v>
          </cell>
        </row>
        <row r="430">
          <cell r="AJ430">
            <v>1</v>
          </cell>
          <cell r="AW430">
            <v>87.2</v>
          </cell>
        </row>
        <row r="431">
          <cell r="AJ431">
            <v>1</v>
          </cell>
          <cell r="AW431">
            <v>998.4</v>
          </cell>
        </row>
        <row r="432">
          <cell r="AJ432">
            <v>1</v>
          </cell>
          <cell r="AW432">
            <v>1986.6</v>
          </cell>
        </row>
        <row r="433">
          <cell r="AJ433">
            <v>1</v>
          </cell>
          <cell r="AW433">
            <v>441.1</v>
          </cell>
        </row>
        <row r="434">
          <cell r="AJ434">
            <v>1</v>
          </cell>
          <cell r="AW434">
            <v>72.7</v>
          </cell>
        </row>
        <row r="435">
          <cell r="AJ435">
            <v>1</v>
          </cell>
          <cell r="AW435">
            <v>61</v>
          </cell>
        </row>
        <row r="436">
          <cell r="AJ436">
            <v>1</v>
          </cell>
          <cell r="AW436">
            <v>73.900000000000006</v>
          </cell>
        </row>
        <row r="437">
          <cell r="AJ437">
            <v>1</v>
          </cell>
          <cell r="AW437">
            <v>1000.2</v>
          </cell>
        </row>
        <row r="438">
          <cell r="AJ438">
            <v>1</v>
          </cell>
          <cell r="AW438">
            <v>228.3</v>
          </cell>
        </row>
        <row r="439">
          <cell r="AJ439">
            <v>1</v>
          </cell>
          <cell r="AW439">
            <v>123.8</v>
          </cell>
        </row>
        <row r="440">
          <cell r="AJ440">
            <v>1</v>
          </cell>
          <cell r="AW440">
            <v>20.399999999999999</v>
          </cell>
        </row>
        <row r="441">
          <cell r="AJ441">
            <v>1</v>
          </cell>
          <cell r="AW441">
            <v>17.100000000000001</v>
          </cell>
        </row>
        <row r="442">
          <cell r="AJ442">
            <v>1</v>
          </cell>
          <cell r="AW442">
            <v>20.8</v>
          </cell>
        </row>
        <row r="443">
          <cell r="AJ443">
            <v>1</v>
          </cell>
          <cell r="AW443">
            <v>768.3</v>
          </cell>
        </row>
        <row r="444">
          <cell r="AJ444">
            <v>1</v>
          </cell>
          <cell r="AW444">
            <v>927</v>
          </cell>
        </row>
        <row r="445">
          <cell r="AJ445">
            <v>1</v>
          </cell>
          <cell r="AW445">
            <v>239.8</v>
          </cell>
        </row>
        <row r="446">
          <cell r="AJ446">
            <v>1</v>
          </cell>
          <cell r="AW446">
            <v>39.6</v>
          </cell>
        </row>
        <row r="447">
          <cell r="AJ447">
            <v>1</v>
          </cell>
          <cell r="AW447">
            <v>33.200000000000003</v>
          </cell>
        </row>
        <row r="448">
          <cell r="AJ448">
            <v>1</v>
          </cell>
          <cell r="AW448">
            <v>40.299999999999997</v>
          </cell>
        </row>
        <row r="449">
          <cell r="AJ449">
            <v>1</v>
          </cell>
          <cell r="AW449">
            <v>127.8</v>
          </cell>
        </row>
        <row r="450">
          <cell r="AJ450">
            <v>1</v>
          </cell>
          <cell r="AW450">
            <v>614.9</v>
          </cell>
        </row>
        <row r="451">
          <cell r="AJ451">
            <v>1</v>
          </cell>
          <cell r="AW451">
            <v>83</v>
          </cell>
        </row>
        <row r="452">
          <cell r="AJ452">
            <v>1</v>
          </cell>
          <cell r="AW452">
            <v>13.6</v>
          </cell>
        </row>
        <row r="453">
          <cell r="AJ453">
            <v>1</v>
          </cell>
          <cell r="AW453">
            <v>11.5</v>
          </cell>
        </row>
        <row r="454">
          <cell r="AJ454">
            <v>1</v>
          </cell>
          <cell r="AW454">
            <v>13.9</v>
          </cell>
        </row>
        <row r="455">
          <cell r="AJ455">
            <v>1</v>
          </cell>
          <cell r="AW455">
            <v>118.4</v>
          </cell>
        </row>
        <row r="456">
          <cell r="AJ456">
            <v>1</v>
          </cell>
          <cell r="AW456">
            <v>1560.9</v>
          </cell>
        </row>
        <row r="457">
          <cell r="AJ457">
            <v>1</v>
          </cell>
          <cell r="AW457">
            <v>141.19999999999999</v>
          </cell>
        </row>
        <row r="458">
          <cell r="AJ458">
            <v>1</v>
          </cell>
          <cell r="AW458">
            <v>23.2</v>
          </cell>
        </row>
        <row r="459">
          <cell r="AJ459">
            <v>1</v>
          </cell>
          <cell r="AW459">
            <v>19.5</v>
          </cell>
        </row>
        <row r="460">
          <cell r="AJ460">
            <v>1</v>
          </cell>
          <cell r="AW460">
            <v>23.7</v>
          </cell>
        </row>
        <row r="461">
          <cell r="AJ461">
            <v>1</v>
          </cell>
          <cell r="AW461">
            <v>75</v>
          </cell>
        </row>
        <row r="462">
          <cell r="AJ462">
            <v>1</v>
          </cell>
          <cell r="AW462">
            <v>747.3</v>
          </cell>
        </row>
        <row r="463">
          <cell r="AJ463">
            <v>1</v>
          </cell>
          <cell r="AW463">
            <v>170</v>
          </cell>
        </row>
        <row r="464">
          <cell r="AJ464">
            <v>1</v>
          </cell>
          <cell r="AW464">
            <v>28</v>
          </cell>
        </row>
        <row r="465">
          <cell r="AJ465">
            <v>1</v>
          </cell>
          <cell r="AW465">
            <v>23.5</v>
          </cell>
        </row>
        <row r="466">
          <cell r="AJ466">
            <v>1</v>
          </cell>
          <cell r="AW466">
            <v>28.5</v>
          </cell>
        </row>
        <row r="467">
          <cell r="AJ467">
            <v>1</v>
          </cell>
          <cell r="AW467">
            <v>114.7</v>
          </cell>
        </row>
        <row r="468">
          <cell r="AJ468">
            <v>1</v>
          </cell>
          <cell r="AW468">
            <v>804.1</v>
          </cell>
        </row>
        <row r="469">
          <cell r="AJ469">
            <v>1</v>
          </cell>
          <cell r="AW469">
            <v>168.9</v>
          </cell>
        </row>
        <row r="470">
          <cell r="AJ470">
            <v>1</v>
          </cell>
          <cell r="AW470">
            <v>27.8</v>
          </cell>
        </row>
        <row r="471">
          <cell r="AJ471">
            <v>1</v>
          </cell>
          <cell r="AW471">
            <v>23.3</v>
          </cell>
        </row>
        <row r="472">
          <cell r="AJ472">
            <v>1</v>
          </cell>
          <cell r="AW472">
            <v>28.3</v>
          </cell>
        </row>
        <row r="473">
          <cell r="AJ473">
            <v>1</v>
          </cell>
          <cell r="AW473">
            <v>115.4</v>
          </cell>
        </row>
        <row r="474">
          <cell r="AJ474">
            <v>1</v>
          </cell>
          <cell r="AW474">
            <v>353</v>
          </cell>
        </row>
        <row r="475">
          <cell r="AJ475">
            <v>1</v>
          </cell>
          <cell r="AW475">
            <v>353</v>
          </cell>
        </row>
        <row r="476">
          <cell r="AJ476">
            <v>1</v>
          </cell>
          <cell r="AW476">
            <v>400</v>
          </cell>
        </row>
        <row r="477">
          <cell r="AJ477">
            <v>1</v>
          </cell>
          <cell r="AW477">
            <v>353</v>
          </cell>
        </row>
        <row r="478">
          <cell r="AJ478">
            <v>1</v>
          </cell>
          <cell r="AW478">
            <v>353</v>
          </cell>
        </row>
        <row r="479">
          <cell r="AJ479">
            <v>1</v>
          </cell>
          <cell r="AW479">
            <v>353</v>
          </cell>
        </row>
        <row r="480">
          <cell r="AJ480">
            <v>1</v>
          </cell>
          <cell r="AW480">
            <v>353</v>
          </cell>
        </row>
        <row r="481">
          <cell r="AJ481">
            <v>1</v>
          </cell>
          <cell r="AW481">
            <v>92</v>
          </cell>
        </row>
        <row r="482">
          <cell r="AJ482">
            <v>1</v>
          </cell>
          <cell r="AW482">
            <v>525.02</v>
          </cell>
        </row>
        <row r="483">
          <cell r="AJ483">
            <v>1</v>
          </cell>
          <cell r="AW483">
            <v>2.94</v>
          </cell>
        </row>
        <row r="484">
          <cell r="AJ484">
            <v>1</v>
          </cell>
          <cell r="AW484">
            <v>2.96</v>
          </cell>
        </row>
        <row r="485">
          <cell r="AJ485">
            <v>1</v>
          </cell>
          <cell r="AW485">
            <v>3</v>
          </cell>
        </row>
        <row r="486">
          <cell r="AJ486">
            <v>1</v>
          </cell>
          <cell r="AW486">
            <v>2.9</v>
          </cell>
        </row>
        <row r="487">
          <cell r="AJ487">
            <v>1</v>
          </cell>
          <cell r="AW487">
            <v>2.96</v>
          </cell>
        </row>
        <row r="488">
          <cell r="AJ488">
            <v>1</v>
          </cell>
          <cell r="AW488">
            <v>3</v>
          </cell>
        </row>
        <row r="489">
          <cell r="AJ489">
            <v>1</v>
          </cell>
          <cell r="AW489">
            <v>2.94</v>
          </cell>
        </row>
        <row r="490">
          <cell r="AJ490">
            <v>1</v>
          </cell>
          <cell r="AW490">
            <v>510</v>
          </cell>
        </row>
        <row r="491">
          <cell r="AJ491">
            <v>20</v>
          </cell>
          <cell r="AW491">
            <v>940</v>
          </cell>
        </row>
        <row r="492">
          <cell r="AJ492">
            <v>1</v>
          </cell>
          <cell r="AW492">
            <v>41.7</v>
          </cell>
        </row>
        <row r="493">
          <cell r="AJ493">
            <v>1</v>
          </cell>
          <cell r="AW493">
            <v>8.6</v>
          </cell>
        </row>
        <row r="494">
          <cell r="AJ494">
            <v>1</v>
          </cell>
          <cell r="AW494">
            <v>23.4</v>
          </cell>
        </row>
        <row r="495">
          <cell r="AJ495">
            <v>1</v>
          </cell>
          <cell r="AW495">
            <v>38.4</v>
          </cell>
        </row>
        <row r="496">
          <cell r="AJ496">
            <v>1</v>
          </cell>
          <cell r="AW496">
            <v>18.399999999999999</v>
          </cell>
        </row>
        <row r="497">
          <cell r="AJ497">
            <v>1</v>
          </cell>
          <cell r="AW497">
            <v>136.80000000000001</v>
          </cell>
        </row>
        <row r="498">
          <cell r="AJ498">
            <v>1</v>
          </cell>
          <cell r="AW498">
            <v>151.30000000000001</v>
          </cell>
        </row>
        <row r="499">
          <cell r="AJ499">
            <v>1</v>
          </cell>
          <cell r="AW499">
            <v>16.100000000000001</v>
          </cell>
        </row>
        <row r="500">
          <cell r="AJ500">
            <v>1</v>
          </cell>
          <cell r="AW500">
            <v>19.5</v>
          </cell>
        </row>
        <row r="501">
          <cell r="AJ501">
            <v>1</v>
          </cell>
          <cell r="AW501">
            <v>48.9</v>
          </cell>
        </row>
        <row r="502">
          <cell r="AJ502">
            <v>1</v>
          </cell>
          <cell r="AW502">
            <v>38.4</v>
          </cell>
        </row>
        <row r="503">
          <cell r="AJ503">
            <v>1</v>
          </cell>
          <cell r="AW503">
            <v>132.9</v>
          </cell>
        </row>
        <row r="504">
          <cell r="AJ504">
            <v>1</v>
          </cell>
          <cell r="AW504">
            <v>93.4</v>
          </cell>
        </row>
        <row r="505">
          <cell r="AJ505">
            <v>1</v>
          </cell>
          <cell r="AW505">
            <v>20.6</v>
          </cell>
        </row>
        <row r="506">
          <cell r="AJ506">
            <v>1</v>
          </cell>
          <cell r="AW506">
            <v>119.7</v>
          </cell>
        </row>
        <row r="507">
          <cell r="AJ507">
            <v>1</v>
          </cell>
          <cell r="AW507">
            <v>119.7</v>
          </cell>
        </row>
        <row r="508">
          <cell r="AJ508">
            <v>1</v>
          </cell>
          <cell r="AW508">
            <v>119.7</v>
          </cell>
        </row>
        <row r="509">
          <cell r="AJ509">
            <v>1</v>
          </cell>
          <cell r="AW509">
            <v>119.7</v>
          </cell>
        </row>
        <row r="510">
          <cell r="AJ510">
            <v>1</v>
          </cell>
          <cell r="AW510">
            <v>119.7</v>
          </cell>
        </row>
        <row r="511">
          <cell r="AJ511">
            <v>1</v>
          </cell>
          <cell r="AW511">
            <v>119.7</v>
          </cell>
        </row>
        <row r="512">
          <cell r="AJ512">
            <v>1</v>
          </cell>
          <cell r="AW512">
            <v>119.7</v>
          </cell>
        </row>
        <row r="513">
          <cell r="AJ513">
            <v>1</v>
          </cell>
          <cell r="AW513">
            <v>119.7</v>
          </cell>
        </row>
        <row r="514">
          <cell r="AJ514">
            <v>1</v>
          </cell>
          <cell r="AW514">
            <v>83.13</v>
          </cell>
        </row>
        <row r="515">
          <cell r="AJ515">
            <v>1</v>
          </cell>
          <cell r="AW515">
            <v>83.13</v>
          </cell>
        </row>
        <row r="516">
          <cell r="AJ516">
            <v>1</v>
          </cell>
          <cell r="AW516">
            <v>83.13</v>
          </cell>
        </row>
        <row r="517">
          <cell r="AJ517">
            <v>1</v>
          </cell>
          <cell r="AW517">
            <v>54.28</v>
          </cell>
        </row>
        <row r="518">
          <cell r="AJ518">
            <v>1</v>
          </cell>
          <cell r="AW518">
            <v>54.28</v>
          </cell>
        </row>
        <row r="519">
          <cell r="AJ519">
            <v>1</v>
          </cell>
          <cell r="AW519">
            <v>54.28</v>
          </cell>
        </row>
        <row r="520">
          <cell r="AJ520">
            <v>1</v>
          </cell>
          <cell r="AW520">
            <v>54.28</v>
          </cell>
        </row>
        <row r="521">
          <cell r="AJ521">
            <v>1</v>
          </cell>
          <cell r="AW521">
            <v>54.28</v>
          </cell>
        </row>
        <row r="522">
          <cell r="AJ522">
            <v>1</v>
          </cell>
          <cell r="AW522">
            <v>54.28</v>
          </cell>
        </row>
        <row r="523">
          <cell r="AJ523">
            <v>1</v>
          </cell>
          <cell r="AW523">
            <v>54.28</v>
          </cell>
        </row>
        <row r="524">
          <cell r="AJ524">
            <v>1</v>
          </cell>
          <cell r="AW524">
            <v>730</v>
          </cell>
        </row>
        <row r="525">
          <cell r="AJ525">
            <v>0</v>
          </cell>
          <cell r="AW525">
            <v>118.00000000000001</v>
          </cell>
        </row>
        <row r="526">
          <cell r="AJ526">
            <v>28</v>
          </cell>
          <cell r="AW526">
            <v>3150</v>
          </cell>
        </row>
        <row r="527">
          <cell r="AJ527">
            <v>13</v>
          </cell>
          <cell r="AW527">
            <v>7139.99</v>
          </cell>
        </row>
        <row r="528">
          <cell r="AJ528">
            <v>0</v>
          </cell>
          <cell r="AW528">
            <v>120</v>
          </cell>
        </row>
        <row r="529">
          <cell r="AJ529">
            <v>0</v>
          </cell>
          <cell r="AW529">
            <v>328</v>
          </cell>
        </row>
        <row r="530">
          <cell r="AJ530">
            <v>0</v>
          </cell>
          <cell r="AW530">
            <v>9600</v>
          </cell>
        </row>
        <row r="531">
          <cell r="AJ531">
            <v>0</v>
          </cell>
          <cell r="AW531">
            <v>0</v>
          </cell>
        </row>
        <row r="532">
          <cell r="AJ532">
            <v>0</v>
          </cell>
          <cell r="AW532">
            <v>97</v>
          </cell>
        </row>
        <row r="533">
          <cell r="AJ533">
            <v>0</v>
          </cell>
          <cell r="AW533">
            <v>162</v>
          </cell>
        </row>
        <row r="534">
          <cell r="AJ534">
            <v>0</v>
          </cell>
          <cell r="AW534">
            <v>218</v>
          </cell>
        </row>
        <row r="535">
          <cell r="AJ535">
            <v>0</v>
          </cell>
          <cell r="AW535">
            <v>2076</v>
          </cell>
        </row>
        <row r="536">
          <cell r="AJ536">
            <v>0</v>
          </cell>
          <cell r="AW536">
            <v>1160</v>
          </cell>
        </row>
        <row r="537">
          <cell r="AJ537">
            <v>0</v>
          </cell>
          <cell r="AW537">
            <v>115.5</v>
          </cell>
        </row>
        <row r="538">
          <cell r="AJ538">
            <v>0</v>
          </cell>
          <cell r="AW538">
            <v>440.99999999999994</v>
          </cell>
        </row>
        <row r="539">
          <cell r="AJ539">
            <v>0</v>
          </cell>
          <cell r="AW539">
            <v>493.5</v>
          </cell>
        </row>
        <row r="540">
          <cell r="AJ540">
            <v>0</v>
          </cell>
          <cell r="AW540">
            <v>81</v>
          </cell>
        </row>
        <row r="541">
          <cell r="AJ541">
            <v>0</v>
          </cell>
          <cell r="AW541">
            <v>0</v>
          </cell>
        </row>
        <row r="542">
          <cell r="AJ542">
            <v>0</v>
          </cell>
          <cell r="AW542">
            <v>4524</v>
          </cell>
        </row>
        <row r="543">
          <cell r="AJ543">
            <v>102</v>
          </cell>
          <cell r="AW543">
            <v>976</v>
          </cell>
        </row>
        <row r="544">
          <cell r="AJ544">
            <v>8</v>
          </cell>
          <cell r="AW544">
            <v>817</v>
          </cell>
        </row>
        <row r="545">
          <cell r="AJ545">
            <v>7</v>
          </cell>
          <cell r="AW545">
            <v>315</v>
          </cell>
        </row>
        <row r="546">
          <cell r="AJ546">
            <v>0</v>
          </cell>
          <cell r="AW546">
            <v>1324</v>
          </cell>
        </row>
        <row r="547">
          <cell r="AJ547">
            <v>0</v>
          </cell>
          <cell r="AW547">
            <v>216</v>
          </cell>
        </row>
        <row r="548">
          <cell r="AJ548">
            <v>0</v>
          </cell>
          <cell r="AW548">
            <v>0</v>
          </cell>
        </row>
        <row r="549">
          <cell r="AJ549">
            <v>0</v>
          </cell>
          <cell r="AW549">
            <v>0</v>
          </cell>
        </row>
        <row r="550">
          <cell r="AJ550">
            <v>0</v>
          </cell>
          <cell r="AW550">
            <v>0</v>
          </cell>
        </row>
        <row r="551">
          <cell r="AJ551">
            <v>0</v>
          </cell>
          <cell r="AW551">
            <v>0</v>
          </cell>
        </row>
        <row r="552">
          <cell r="AJ552">
            <v>0</v>
          </cell>
          <cell r="AW552">
            <v>1332</v>
          </cell>
        </row>
        <row r="553">
          <cell r="AJ553">
            <v>0</v>
          </cell>
          <cell r="AW553">
            <v>0</v>
          </cell>
        </row>
        <row r="554">
          <cell r="AJ554">
            <v>0</v>
          </cell>
          <cell r="AW554">
            <v>466</v>
          </cell>
        </row>
        <row r="555">
          <cell r="AJ555">
            <v>23</v>
          </cell>
          <cell r="AW555">
            <v>3154.8</v>
          </cell>
        </row>
        <row r="556">
          <cell r="AJ556">
            <v>0</v>
          </cell>
          <cell r="AW556">
            <v>0</v>
          </cell>
        </row>
        <row r="557">
          <cell r="AJ557">
            <v>0</v>
          </cell>
          <cell r="AW557">
            <v>0</v>
          </cell>
        </row>
        <row r="558">
          <cell r="AJ558">
            <v>0</v>
          </cell>
          <cell r="AW558">
            <v>0</v>
          </cell>
        </row>
        <row r="559">
          <cell r="AJ559">
            <v>0</v>
          </cell>
          <cell r="AW559">
            <v>0</v>
          </cell>
        </row>
        <row r="560">
          <cell r="AJ560">
            <v>0</v>
          </cell>
          <cell r="AW560">
            <v>0</v>
          </cell>
        </row>
        <row r="561">
          <cell r="AJ561">
            <v>0</v>
          </cell>
          <cell r="AW561">
            <v>0</v>
          </cell>
        </row>
        <row r="562">
          <cell r="AJ562">
            <v>0</v>
          </cell>
          <cell r="AW562">
            <v>0</v>
          </cell>
        </row>
        <row r="563">
          <cell r="AJ563">
            <v>0</v>
          </cell>
          <cell r="AW563">
            <v>0</v>
          </cell>
        </row>
        <row r="564">
          <cell r="AJ564">
            <v>0</v>
          </cell>
          <cell r="AW564">
            <v>0</v>
          </cell>
        </row>
        <row r="565">
          <cell r="AJ565">
            <v>0</v>
          </cell>
          <cell r="AW565">
            <v>0</v>
          </cell>
        </row>
        <row r="566">
          <cell r="AJ566">
            <v>0</v>
          </cell>
          <cell r="AW566">
            <v>0</v>
          </cell>
        </row>
        <row r="567">
          <cell r="AJ567">
            <v>0</v>
          </cell>
          <cell r="AW567">
            <v>0</v>
          </cell>
        </row>
        <row r="568">
          <cell r="AJ568">
            <v>0</v>
          </cell>
          <cell r="AW568">
            <v>0</v>
          </cell>
        </row>
        <row r="569">
          <cell r="AJ569">
            <v>0</v>
          </cell>
          <cell r="AW569">
            <v>0</v>
          </cell>
        </row>
        <row r="570">
          <cell r="AJ570">
            <v>0</v>
          </cell>
          <cell r="AW570">
            <v>0</v>
          </cell>
        </row>
        <row r="571">
          <cell r="AJ571">
            <v>0</v>
          </cell>
          <cell r="AW571">
            <v>0</v>
          </cell>
        </row>
        <row r="572">
          <cell r="AJ572">
            <v>44</v>
          </cell>
          <cell r="AW572">
            <v>1283.3200000000002</v>
          </cell>
        </row>
        <row r="573">
          <cell r="AJ573">
            <v>0</v>
          </cell>
          <cell r="AW573">
            <v>0</v>
          </cell>
        </row>
        <row r="574">
          <cell r="AJ574">
            <v>0</v>
          </cell>
          <cell r="AW574">
            <v>0</v>
          </cell>
        </row>
        <row r="575">
          <cell r="AJ575">
            <v>0</v>
          </cell>
          <cell r="AW575">
            <v>0</v>
          </cell>
        </row>
        <row r="576">
          <cell r="AJ576">
            <v>0</v>
          </cell>
          <cell r="AW576">
            <v>0</v>
          </cell>
        </row>
        <row r="577">
          <cell r="AJ577">
            <v>0</v>
          </cell>
          <cell r="AW577">
            <v>0</v>
          </cell>
        </row>
        <row r="578">
          <cell r="AJ578">
            <v>0</v>
          </cell>
          <cell r="AW578">
            <v>0</v>
          </cell>
        </row>
        <row r="579">
          <cell r="AJ579">
            <v>0</v>
          </cell>
          <cell r="AW579">
            <v>0</v>
          </cell>
        </row>
        <row r="580">
          <cell r="AJ580">
            <v>0</v>
          </cell>
          <cell r="AW580">
            <v>0</v>
          </cell>
        </row>
        <row r="581">
          <cell r="AJ581">
            <v>0</v>
          </cell>
          <cell r="AW581">
            <v>0</v>
          </cell>
        </row>
        <row r="582">
          <cell r="AJ582">
            <v>0</v>
          </cell>
          <cell r="AW582">
            <v>0</v>
          </cell>
        </row>
        <row r="583">
          <cell r="AJ583">
            <v>0</v>
          </cell>
          <cell r="AW583">
            <v>0</v>
          </cell>
        </row>
        <row r="584">
          <cell r="AJ584">
            <v>0</v>
          </cell>
          <cell r="AW584">
            <v>0</v>
          </cell>
        </row>
        <row r="585">
          <cell r="AJ585">
            <v>0</v>
          </cell>
          <cell r="AW585">
            <v>0</v>
          </cell>
        </row>
        <row r="586">
          <cell r="AJ586">
            <v>0</v>
          </cell>
          <cell r="AW586">
            <v>0</v>
          </cell>
        </row>
        <row r="587">
          <cell r="AJ587">
            <v>0</v>
          </cell>
          <cell r="AW587">
            <v>0</v>
          </cell>
        </row>
        <row r="588">
          <cell r="AJ588">
            <v>0</v>
          </cell>
          <cell r="AW588">
            <v>0</v>
          </cell>
        </row>
        <row r="589">
          <cell r="AJ589">
            <v>0</v>
          </cell>
          <cell r="AW589">
            <v>0</v>
          </cell>
        </row>
        <row r="590">
          <cell r="AJ590">
            <v>0</v>
          </cell>
          <cell r="AW590">
            <v>0</v>
          </cell>
        </row>
        <row r="591">
          <cell r="AJ591">
            <v>0</v>
          </cell>
          <cell r="AW591">
            <v>0</v>
          </cell>
        </row>
        <row r="592">
          <cell r="AJ592">
            <v>0</v>
          </cell>
          <cell r="AW592">
            <v>0</v>
          </cell>
        </row>
        <row r="593">
          <cell r="AJ593">
            <v>0</v>
          </cell>
          <cell r="AW593">
            <v>0</v>
          </cell>
        </row>
        <row r="594">
          <cell r="AJ594">
            <v>0</v>
          </cell>
          <cell r="AW594">
            <v>0</v>
          </cell>
        </row>
        <row r="595">
          <cell r="AJ595">
            <v>0</v>
          </cell>
          <cell r="AW595">
            <v>0</v>
          </cell>
        </row>
        <row r="596">
          <cell r="AJ596">
            <v>0</v>
          </cell>
          <cell r="AW596">
            <v>0</v>
          </cell>
        </row>
        <row r="597">
          <cell r="AJ597">
            <v>0</v>
          </cell>
          <cell r="AW597">
            <v>0</v>
          </cell>
        </row>
        <row r="598">
          <cell r="AJ598">
            <v>0</v>
          </cell>
          <cell r="AW598">
            <v>0</v>
          </cell>
        </row>
        <row r="599">
          <cell r="AJ599">
            <v>0</v>
          </cell>
          <cell r="AW599">
            <v>0</v>
          </cell>
        </row>
        <row r="600">
          <cell r="AJ600">
            <v>0</v>
          </cell>
          <cell r="AW600">
            <v>0</v>
          </cell>
        </row>
        <row r="601">
          <cell r="AJ601">
            <v>0</v>
          </cell>
          <cell r="AW601">
            <v>0</v>
          </cell>
        </row>
        <row r="602">
          <cell r="AJ602">
            <v>0</v>
          </cell>
          <cell r="AW602">
            <v>0</v>
          </cell>
        </row>
        <row r="603">
          <cell r="AJ603">
            <v>0</v>
          </cell>
          <cell r="AW603">
            <v>0</v>
          </cell>
        </row>
        <row r="604">
          <cell r="AJ604">
            <v>0</v>
          </cell>
          <cell r="AW604">
            <v>0</v>
          </cell>
        </row>
        <row r="605">
          <cell r="AJ605">
            <v>0</v>
          </cell>
          <cell r="AW605">
            <v>0</v>
          </cell>
        </row>
        <row r="606">
          <cell r="AJ606">
            <v>0</v>
          </cell>
          <cell r="AW606">
            <v>0</v>
          </cell>
        </row>
        <row r="607">
          <cell r="AJ607">
            <v>0</v>
          </cell>
          <cell r="AW607">
            <v>0</v>
          </cell>
        </row>
        <row r="608">
          <cell r="AJ608">
            <v>0</v>
          </cell>
          <cell r="AW608">
            <v>0</v>
          </cell>
        </row>
        <row r="609">
          <cell r="AJ609">
            <v>0</v>
          </cell>
          <cell r="AW609">
            <v>0</v>
          </cell>
        </row>
        <row r="610">
          <cell r="AJ610">
            <v>0</v>
          </cell>
          <cell r="AW610">
            <v>0</v>
          </cell>
        </row>
        <row r="611">
          <cell r="AJ611">
            <v>0</v>
          </cell>
          <cell r="AW611">
            <v>0</v>
          </cell>
        </row>
        <row r="612">
          <cell r="AJ612">
            <v>0</v>
          </cell>
          <cell r="AW612">
            <v>0</v>
          </cell>
        </row>
        <row r="613">
          <cell r="AJ613">
            <v>0</v>
          </cell>
          <cell r="AW613">
            <v>0</v>
          </cell>
        </row>
        <row r="614">
          <cell r="AJ614">
            <v>0</v>
          </cell>
          <cell r="AW614">
            <v>0</v>
          </cell>
        </row>
        <row r="615">
          <cell r="AJ615">
            <v>0</v>
          </cell>
          <cell r="AW615">
            <v>0</v>
          </cell>
        </row>
        <row r="616">
          <cell r="AJ616">
            <v>0</v>
          </cell>
          <cell r="AW616">
            <v>0</v>
          </cell>
        </row>
        <row r="617">
          <cell r="AJ617">
            <v>0</v>
          </cell>
          <cell r="AW617">
            <v>0</v>
          </cell>
        </row>
        <row r="618">
          <cell r="AJ618">
            <v>0</v>
          </cell>
          <cell r="AW618">
            <v>0</v>
          </cell>
        </row>
        <row r="619">
          <cell r="AJ619">
            <v>0</v>
          </cell>
          <cell r="AW619">
            <v>0</v>
          </cell>
        </row>
        <row r="620">
          <cell r="AJ620">
            <v>0</v>
          </cell>
          <cell r="AW620">
            <v>0</v>
          </cell>
        </row>
        <row r="621">
          <cell r="AJ621">
            <v>0</v>
          </cell>
          <cell r="AW621">
            <v>0</v>
          </cell>
        </row>
        <row r="622">
          <cell r="AJ622">
            <v>0</v>
          </cell>
          <cell r="AW622">
            <v>0</v>
          </cell>
        </row>
        <row r="623">
          <cell r="AJ623">
            <v>0</v>
          </cell>
          <cell r="AW623">
            <v>0</v>
          </cell>
        </row>
        <row r="624">
          <cell r="AJ624">
            <v>0</v>
          </cell>
          <cell r="AW624">
            <v>0</v>
          </cell>
        </row>
        <row r="625">
          <cell r="AJ625">
            <v>0</v>
          </cell>
          <cell r="AW625">
            <v>0</v>
          </cell>
        </row>
        <row r="626">
          <cell r="AJ626">
            <v>0</v>
          </cell>
          <cell r="AW626">
            <v>0</v>
          </cell>
        </row>
        <row r="627">
          <cell r="AJ627">
            <v>0</v>
          </cell>
          <cell r="AW627">
            <v>0</v>
          </cell>
        </row>
        <row r="628">
          <cell r="AJ628">
            <v>0</v>
          </cell>
          <cell r="AW628">
            <v>0</v>
          </cell>
        </row>
        <row r="629">
          <cell r="AJ629">
            <v>0</v>
          </cell>
          <cell r="AW629">
            <v>0</v>
          </cell>
        </row>
        <row r="630">
          <cell r="AJ630">
            <v>0</v>
          </cell>
          <cell r="AW630">
            <v>0</v>
          </cell>
        </row>
        <row r="631">
          <cell r="AJ631">
            <v>0</v>
          </cell>
          <cell r="AW631">
            <v>0</v>
          </cell>
        </row>
        <row r="632">
          <cell r="AJ632">
            <v>0</v>
          </cell>
          <cell r="AW632">
            <v>0</v>
          </cell>
        </row>
        <row r="633">
          <cell r="AJ633">
            <v>0</v>
          </cell>
          <cell r="AW633">
            <v>0</v>
          </cell>
        </row>
        <row r="634">
          <cell r="AJ634">
            <v>0</v>
          </cell>
          <cell r="AW634">
            <v>0</v>
          </cell>
        </row>
        <row r="635">
          <cell r="AJ635">
            <v>0</v>
          </cell>
          <cell r="AW635">
            <v>0</v>
          </cell>
        </row>
        <row r="636">
          <cell r="AJ636">
            <v>0</v>
          </cell>
          <cell r="AW636">
            <v>0</v>
          </cell>
        </row>
        <row r="637">
          <cell r="AJ637">
            <v>0</v>
          </cell>
          <cell r="AW637">
            <v>0</v>
          </cell>
        </row>
        <row r="638">
          <cell r="AJ638">
            <v>0</v>
          </cell>
          <cell r="AW638">
            <v>0</v>
          </cell>
        </row>
        <row r="639">
          <cell r="AJ639">
            <v>0</v>
          </cell>
          <cell r="AW639">
            <v>0</v>
          </cell>
        </row>
        <row r="640">
          <cell r="AJ640">
            <v>0</v>
          </cell>
          <cell r="AW640">
            <v>0</v>
          </cell>
        </row>
        <row r="641">
          <cell r="AJ641">
            <v>0</v>
          </cell>
          <cell r="AW641">
            <v>0</v>
          </cell>
        </row>
        <row r="642">
          <cell r="AJ642">
            <v>0</v>
          </cell>
          <cell r="AW642">
            <v>0</v>
          </cell>
        </row>
        <row r="643">
          <cell r="AJ643">
            <v>0</v>
          </cell>
          <cell r="AW643">
            <v>0</v>
          </cell>
        </row>
        <row r="644">
          <cell r="AJ644">
            <v>0</v>
          </cell>
          <cell r="AW644">
            <v>0</v>
          </cell>
        </row>
        <row r="645">
          <cell r="AJ645">
            <v>0</v>
          </cell>
          <cell r="AW645">
            <v>0</v>
          </cell>
        </row>
        <row r="646">
          <cell r="AJ646">
            <v>61</v>
          </cell>
          <cell r="AW646">
            <v>19597.3</v>
          </cell>
        </row>
        <row r="647">
          <cell r="AJ647">
            <v>0</v>
          </cell>
          <cell r="AW647">
            <v>0</v>
          </cell>
        </row>
        <row r="648">
          <cell r="AJ648">
            <v>0</v>
          </cell>
          <cell r="AW648">
            <v>0</v>
          </cell>
        </row>
        <row r="649">
          <cell r="AJ649">
            <v>0</v>
          </cell>
          <cell r="AW649">
            <v>0</v>
          </cell>
        </row>
        <row r="650">
          <cell r="AJ650">
            <v>0</v>
          </cell>
          <cell r="AW650">
            <v>0</v>
          </cell>
        </row>
        <row r="651">
          <cell r="AJ651">
            <v>0</v>
          </cell>
          <cell r="AW651">
            <v>0</v>
          </cell>
        </row>
        <row r="652">
          <cell r="AJ652">
            <v>0</v>
          </cell>
          <cell r="AW652">
            <v>0</v>
          </cell>
        </row>
        <row r="653">
          <cell r="AJ653">
            <v>0</v>
          </cell>
          <cell r="AW653">
            <v>0</v>
          </cell>
        </row>
        <row r="654">
          <cell r="AJ654">
            <v>0</v>
          </cell>
          <cell r="AW654">
            <v>0</v>
          </cell>
        </row>
        <row r="655">
          <cell r="AJ655">
            <v>0</v>
          </cell>
          <cell r="AW655">
            <v>0</v>
          </cell>
        </row>
        <row r="656">
          <cell r="AJ656">
            <v>0</v>
          </cell>
          <cell r="AW656">
            <v>0</v>
          </cell>
        </row>
        <row r="657">
          <cell r="AJ657">
            <v>0</v>
          </cell>
          <cell r="AW657">
            <v>0</v>
          </cell>
        </row>
        <row r="658">
          <cell r="AJ658">
            <v>0</v>
          </cell>
          <cell r="AW658">
            <v>0</v>
          </cell>
        </row>
        <row r="659">
          <cell r="AJ659">
            <v>0</v>
          </cell>
          <cell r="AW659">
            <v>0</v>
          </cell>
        </row>
        <row r="660">
          <cell r="AJ660">
            <v>0</v>
          </cell>
          <cell r="AW660">
            <v>0</v>
          </cell>
        </row>
        <row r="661">
          <cell r="AJ661">
            <v>0</v>
          </cell>
          <cell r="AW661">
            <v>0</v>
          </cell>
        </row>
        <row r="662">
          <cell r="AJ662">
            <v>0</v>
          </cell>
          <cell r="AW662">
            <v>0</v>
          </cell>
        </row>
        <row r="663">
          <cell r="AJ663">
            <v>0</v>
          </cell>
          <cell r="AW663">
            <v>0</v>
          </cell>
        </row>
        <row r="664">
          <cell r="AJ664">
            <v>0</v>
          </cell>
          <cell r="AW664">
            <v>0</v>
          </cell>
        </row>
        <row r="665">
          <cell r="AJ665">
            <v>0</v>
          </cell>
          <cell r="AW665">
            <v>0</v>
          </cell>
        </row>
        <row r="666">
          <cell r="AJ666">
            <v>0</v>
          </cell>
          <cell r="AW666">
            <v>0</v>
          </cell>
        </row>
        <row r="667">
          <cell r="AJ667">
            <v>0</v>
          </cell>
          <cell r="AW667">
            <v>0</v>
          </cell>
        </row>
        <row r="668">
          <cell r="AJ668">
            <v>0</v>
          </cell>
          <cell r="AW668">
            <v>0</v>
          </cell>
        </row>
        <row r="669">
          <cell r="AJ669">
            <v>0</v>
          </cell>
          <cell r="AW669">
            <v>0</v>
          </cell>
        </row>
        <row r="670">
          <cell r="AJ670">
            <v>0</v>
          </cell>
          <cell r="AW670">
            <v>0</v>
          </cell>
        </row>
        <row r="671">
          <cell r="AJ671">
            <v>0</v>
          </cell>
          <cell r="AW671">
            <v>0</v>
          </cell>
        </row>
        <row r="672">
          <cell r="AJ672">
            <v>0</v>
          </cell>
          <cell r="AW672">
            <v>0</v>
          </cell>
        </row>
        <row r="673">
          <cell r="AJ673">
            <v>0</v>
          </cell>
          <cell r="AW673">
            <v>0</v>
          </cell>
        </row>
        <row r="674">
          <cell r="AJ674">
            <v>0</v>
          </cell>
          <cell r="AW674">
            <v>0</v>
          </cell>
        </row>
        <row r="675">
          <cell r="AJ675">
            <v>0</v>
          </cell>
          <cell r="AW675">
            <v>0</v>
          </cell>
        </row>
        <row r="676">
          <cell r="AJ676">
            <v>0</v>
          </cell>
          <cell r="AW676">
            <v>0</v>
          </cell>
        </row>
        <row r="677">
          <cell r="AJ677">
            <v>0</v>
          </cell>
          <cell r="AW677">
            <v>0</v>
          </cell>
        </row>
        <row r="678">
          <cell r="AJ678">
            <v>0</v>
          </cell>
          <cell r="AW678">
            <v>0</v>
          </cell>
        </row>
        <row r="679">
          <cell r="AJ679">
            <v>0</v>
          </cell>
          <cell r="AW679">
            <v>0</v>
          </cell>
        </row>
        <row r="680">
          <cell r="AJ680">
            <v>0</v>
          </cell>
          <cell r="AW680">
            <v>0</v>
          </cell>
        </row>
        <row r="681">
          <cell r="AJ681">
            <v>0</v>
          </cell>
          <cell r="AW681">
            <v>0</v>
          </cell>
        </row>
        <row r="682">
          <cell r="AJ682">
            <v>0</v>
          </cell>
          <cell r="AW682">
            <v>0</v>
          </cell>
        </row>
        <row r="683">
          <cell r="AJ683">
            <v>0</v>
          </cell>
          <cell r="AW683">
            <v>0</v>
          </cell>
        </row>
        <row r="684">
          <cell r="AJ684">
            <v>0</v>
          </cell>
          <cell r="AW684">
            <v>0</v>
          </cell>
        </row>
        <row r="685">
          <cell r="AJ685">
            <v>0</v>
          </cell>
          <cell r="AW685">
            <v>0</v>
          </cell>
        </row>
        <row r="686">
          <cell r="AJ686">
            <v>0</v>
          </cell>
          <cell r="AW686">
            <v>0</v>
          </cell>
        </row>
        <row r="687">
          <cell r="AJ687">
            <v>0</v>
          </cell>
          <cell r="AW687">
            <v>0</v>
          </cell>
        </row>
        <row r="688">
          <cell r="AJ688">
            <v>0</v>
          </cell>
          <cell r="AW688">
            <v>0</v>
          </cell>
        </row>
        <row r="689">
          <cell r="AJ689">
            <v>0</v>
          </cell>
          <cell r="AW689">
            <v>0</v>
          </cell>
        </row>
        <row r="690">
          <cell r="AJ690">
            <v>0</v>
          </cell>
          <cell r="AW690">
            <v>0</v>
          </cell>
        </row>
        <row r="691">
          <cell r="AJ691">
            <v>0</v>
          </cell>
          <cell r="AW691">
            <v>0</v>
          </cell>
        </row>
        <row r="692">
          <cell r="AJ692">
            <v>0</v>
          </cell>
          <cell r="AW692">
            <v>0</v>
          </cell>
        </row>
        <row r="693">
          <cell r="AJ693">
            <v>0</v>
          </cell>
          <cell r="AW693">
            <v>0</v>
          </cell>
        </row>
        <row r="694">
          <cell r="AJ694">
            <v>0</v>
          </cell>
          <cell r="AW694">
            <v>0</v>
          </cell>
        </row>
        <row r="695">
          <cell r="AJ695">
            <v>0</v>
          </cell>
          <cell r="AW695">
            <v>0</v>
          </cell>
        </row>
        <row r="696">
          <cell r="AJ696">
            <v>0</v>
          </cell>
          <cell r="AW696">
            <v>0</v>
          </cell>
        </row>
        <row r="697">
          <cell r="AJ697">
            <v>0</v>
          </cell>
          <cell r="AW697">
            <v>0</v>
          </cell>
        </row>
        <row r="698">
          <cell r="AJ698">
            <v>0</v>
          </cell>
          <cell r="AW698">
            <v>0</v>
          </cell>
        </row>
        <row r="699">
          <cell r="AJ699">
            <v>0</v>
          </cell>
          <cell r="AW699">
            <v>0</v>
          </cell>
        </row>
        <row r="700">
          <cell r="AJ700">
            <v>0</v>
          </cell>
          <cell r="AW700">
            <v>0</v>
          </cell>
        </row>
        <row r="701">
          <cell r="AJ701">
            <v>0</v>
          </cell>
          <cell r="AW701">
            <v>0</v>
          </cell>
        </row>
        <row r="702">
          <cell r="AJ702">
            <v>0</v>
          </cell>
          <cell r="AW702">
            <v>0</v>
          </cell>
        </row>
        <row r="703">
          <cell r="AJ703">
            <v>0</v>
          </cell>
          <cell r="AW703">
            <v>0</v>
          </cell>
        </row>
        <row r="704">
          <cell r="AJ704">
            <v>0</v>
          </cell>
          <cell r="AW704">
            <v>0</v>
          </cell>
        </row>
        <row r="705">
          <cell r="AJ705">
            <v>0</v>
          </cell>
          <cell r="AW705">
            <v>0</v>
          </cell>
        </row>
        <row r="706">
          <cell r="AJ706">
            <v>0</v>
          </cell>
          <cell r="AW706">
            <v>0</v>
          </cell>
        </row>
        <row r="707">
          <cell r="AJ707">
            <v>1</v>
          </cell>
          <cell r="AW707">
            <v>1500</v>
          </cell>
        </row>
        <row r="708">
          <cell r="AJ708">
            <v>1</v>
          </cell>
          <cell r="AW708">
            <v>500</v>
          </cell>
        </row>
        <row r="709">
          <cell r="AJ709">
            <v>1</v>
          </cell>
          <cell r="AW709">
            <v>3200</v>
          </cell>
        </row>
        <row r="710">
          <cell r="AJ710">
            <v>1</v>
          </cell>
          <cell r="AW710">
            <v>150</v>
          </cell>
        </row>
        <row r="711">
          <cell r="AJ711">
            <v>1</v>
          </cell>
          <cell r="AW711">
            <v>900</v>
          </cell>
        </row>
        <row r="712">
          <cell r="AJ712">
            <v>1</v>
          </cell>
          <cell r="AW712">
            <v>900</v>
          </cell>
        </row>
        <row r="713">
          <cell r="AJ713">
            <v>1</v>
          </cell>
          <cell r="AW713">
            <v>900</v>
          </cell>
        </row>
        <row r="714">
          <cell r="AJ714">
            <v>1</v>
          </cell>
          <cell r="AW714">
            <v>900</v>
          </cell>
        </row>
        <row r="715">
          <cell r="AJ715">
            <v>1</v>
          </cell>
          <cell r="AW715">
            <v>900</v>
          </cell>
        </row>
        <row r="716">
          <cell r="AJ716">
            <v>1</v>
          </cell>
          <cell r="AW716">
            <v>5400</v>
          </cell>
        </row>
        <row r="717">
          <cell r="AJ717">
            <v>1</v>
          </cell>
          <cell r="AW717">
            <v>410</v>
          </cell>
        </row>
        <row r="718">
          <cell r="AJ718">
            <v>1</v>
          </cell>
          <cell r="AW718">
            <v>100</v>
          </cell>
        </row>
        <row r="719">
          <cell r="AJ719">
            <v>1</v>
          </cell>
          <cell r="AW719">
            <v>100</v>
          </cell>
        </row>
        <row r="720">
          <cell r="AJ720">
            <v>1</v>
          </cell>
          <cell r="AW720">
            <v>100</v>
          </cell>
        </row>
        <row r="721">
          <cell r="AJ721">
            <v>1</v>
          </cell>
          <cell r="AW721">
            <v>100</v>
          </cell>
        </row>
        <row r="722">
          <cell r="AJ722">
            <v>1</v>
          </cell>
          <cell r="AW722">
            <v>100</v>
          </cell>
        </row>
        <row r="723">
          <cell r="AJ723">
            <v>1</v>
          </cell>
          <cell r="AW723">
            <v>100</v>
          </cell>
        </row>
        <row r="724">
          <cell r="AJ724">
            <v>1</v>
          </cell>
          <cell r="AW724">
            <v>200</v>
          </cell>
        </row>
        <row r="725">
          <cell r="AJ725">
            <v>1</v>
          </cell>
          <cell r="AW725">
            <v>200</v>
          </cell>
        </row>
        <row r="726">
          <cell r="AJ726">
            <v>1</v>
          </cell>
          <cell r="AW726">
            <v>250</v>
          </cell>
        </row>
        <row r="727">
          <cell r="AJ727">
            <v>1</v>
          </cell>
          <cell r="AW727">
            <v>350</v>
          </cell>
        </row>
        <row r="728">
          <cell r="AJ728">
            <v>0</v>
          </cell>
          <cell r="AW728">
            <v>2775</v>
          </cell>
        </row>
        <row r="729">
          <cell r="AJ729">
            <v>0</v>
          </cell>
          <cell r="AW729">
            <v>0</v>
          </cell>
        </row>
        <row r="730">
          <cell r="AJ730">
            <v>0</v>
          </cell>
          <cell r="AW730">
            <v>0</v>
          </cell>
        </row>
        <row r="731">
          <cell r="AJ731">
            <v>0</v>
          </cell>
          <cell r="AW731">
            <v>0</v>
          </cell>
        </row>
        <row r="732">
          <cell r="AJ732">
            <v>0</v>
          </cell>
          <cell r="AW732">
            <v>0</v>
          </cell>
        </row>
        <row r="733">
          <cell r="AJ733">
            <v>0</v>
          </cell>
          <cell r="AW733">
            <v>0</v>
          </cell>
        </row>
        <row r="734">
          <cell r="AJ734">
            <v>0</v>
          </cell>
          <cell r="AW734">
            <v>0</v>
          </cell>
        </row>
        <row r="735">
          <cell r="AJ735">
            <v>0</v>
          </cell>
          <cell r="AW735">
            <v>0</v>
          </cell>
        </row>
        <row r="736">
          <cell r="AJ736">
            <v>0</v>
          </cell>
          <cell r="AW736">
            <v>0</v>
          </cell>
        </row>
        <row r="737">
          <cell r="AJ737">
            <v>0</v>
          </cell>
          <cell r="AW737">
            <v>0</v>
          </cell>
        </row>
        <row r="738">
          <cell r="AJ738">
            <v>0</v>
          </cell>
          <cell r="AW738">
            <v>0</v>
          </cell>
        </row>
        <row r="739">
          <cell r="AJ739">
            <v>0</v>
          </cell>
          <cell r="AW739">
            <v>0</v>
          </cell>
        </row>
        <row r="740">
          <cell r="AJ740">
            <v>0</v>
          </cell>
          <cell r="AW740">
            <v>0</v>
          </cell>
        </row>
        <row r="741">
          <cell r="AJ741">
            <v>0</v>
          </cell>
          <cell r="AW741">
            <v>0</v>
          </cell>
        </row>
        <row r="742">
          <cell r="AJ742">
            <v>0</v>
          </cell>
          <cell r="AW742">
            <v>0</v>
          </cell>
        </row>
        <row r="743">
          <cell r="AJ743">
            <v>0</v>
          </cell>
          <cell r="AW743">
            <v>0</v>
          </cell>
        </row>
        <row r="744">
          <cell r="AJ744">
            <v>0</v>
          </cell>
          <cell r="AW744">
            <v>0</v>
          </cell>
        </row>
        <row r="745">
          <cell r="AJ745">
            <v>0</v>
          </cell>
          <cell r="AW745">
            <v>0</v>
          </cell>
        </row>
        <row r="746">
          <cell r="AJ746">
            <v>0</v>
          </cell>
          <cell r="AW746">
            <v>0</v>
          </cell>
        </row>
        <row r="747">
          <cell r="AJ747">
            <v>0</v>
          </cell>
          <cell r="AW747">
            <v>0</v>
          </cell>
        </row>
        <row r="748">
          <cell r="AJ748">
            <v>0</v>
          </cell>
          <cell r="AW748">
            <v>0</v>
          </cell>
        </row>
        <row r="749">
          <cell r="AJ749">
            <v>0</v>
          </cell>
          <cell r="AW749">
            <v>0</v>
          </cell>
        </row>
        <row r="750">
          <cell r="AJ750">
            <v>0</v>
          </cell>
          <cell r="AW750">
            <v>0</v>
          </cell>
        </row>
        <row r="751">
          <cell r="AJ751">
            <v>0</v>
          </cell>
          <cell r="AW751">
            <v>0</v>
          </cell>
        </row>
        <row r="752">
          <cell r="AJ752">
            <v>0</v>
          </cell>
          <cell r="AW752">
            <v>0</v>
          </cell>
        </row>
        <row r="753">
          <cell r="AJ753">
            <v>0</v>
          </cell>
          <cell r="AW753">
            <v>0</v>
          </cell>
        </row>
        <row r="754">
          <cell r="AJ754">
            <v>0</v>
          </cell>
          <cell r="AW754">
            <v>0</v>
          </cell>
        </row>
        <row r="755">
          <cell r="AJ755">
            <v>0</v>
          </cell>
          <cell r="AW755">
            <v>0</v>
          </cell>
        </row>
        <row r="756">
          <cell r="AJ756">
            <v>0</v>
          </cell>
          <cell r="AW756">
            <v>0</v>
          </cell>
        </row>
        <row r="757">
          <cell r="AJ757">
            <v>0</v>
          </cell>
          <cell r="AW757">
            <v>0</v>
          </cell>
        </row>
        <row r="758">
          <cell r="AJ758">
            <v>0</v>
          </cell>
          <cell r="AW758">
            <v>0</v>
          </cell>
        </row>
        <row r="759">
          <cell r="AJ759">
            <v>0</v>
          </cell>
          <cell r="AW759">
            <v>0</v>
          </cell>
        </row>
        <row r="760">
          <cell r="AJ760">
            <v>0</v>
          </cell>
          <cell r="AW760">
            <v>0</v>
          </cell>
        </row>
        <row r="761">
          <cell r="AJ761">
            <v>0</v>
          </cell>
          <cell r="AW761">
            <v>0</v>
          </cell>
        </row>
        <row r="762">
          <cell r="AJ762">
            <v>0</v>
          </cell>
          <cell r="AW762">
            <v>0</v>
          </cell>
        </row>
        <row r="763">
          <cell r="AJ763">
            <v>0</v>
          </cell>
          <cell r="AW763">
            <v>0</v>
          </cell>
        </row>
        <row r="764">
          <cell r="AJ764">
            <v>0</v>
          </cell>
          <cell r="AW764">
            <v>0</v>
          </cell>
        </row>
        <row r="765">
          <cell r="AJ765">
            <v>0</v>
          </cell>
          <cell r="AW765">
            <v>0</v>
          </cell>
        </row>
        <row r="766">
          <cell r="AJ766">
            <v>0</v>
          </cell>
          <cell r="AW766">
            <v>0</v>
          </cell>
        </row>
        <row r="767">
          <cell r="AJ767">
            <v>0</v>
          </cell>
          <cell r="AW767">
            <v>0</v>
          </cell>
        </row>
        <row r="768">
          <cell r="AJ768">
            <v>0</v>
          </cell>
          <cell r="AW768">
            <v>0</v>
          </cell>
        </row>
        <row r="769">
          <cell r="AJ769">
            <v>0</v>
          </cell>
          <cell r="AW769">
            <v>0</v>
          </cell>
        </row>
        <row r="770">
          <cell r="AJ770">
            <v>0</v>
          </cell>
          <cell r="AW770">
            <v>0</v>
          </cell>
        </row>
        <row r="771">
          <cell r="AJ771">
            <v>0</v>
          </cell>
          <cell r="AW771">
            <v>0</v>
          </cell>
        </row>
        <row r="772">
          <cell r="AJ772">
            <v>0</v>
          </cell>
          <cell r="AW772">
            <v>0</v>
          </cell>
        </row>
        <row r="773">
          <cell r="AJ773">
            <v>0</v>
          </cell>
          <cell r="AW773">
            <v>0</v>
          </cell>
        </row>
        <row r="774">
          <cell r="AJ774">
            <v>0</v>
          </cell>
          <cell r="AW774">
            <v>0</v>
          </cell>
        </row>
        <row r="775">
          <cell r="AJ775">
            <v>0</v>
          </cell>
          <cell r="AW775">
            <v>0</v>
          </cell>
        </row>
        <row r="776">
          <cell r="AJ776">
            <v>0</v>
          </cell>
          <cell r="AW776">
            <v>0</v>
          </cell>
        </row>
        <row r="777">
          <cell r="AJ777">
            <v>0</v>
          </cell>
          <cell r="AW777">
            <v>0</v>
          </cell>
        </row>
        <row r="778">
          <cell r="AJ778">
            <v>0</v>
          </cell>
          <cell r="AW778">
            <v>0</v>
          </cell>
        </row>
        <row r="779">
          <cell r="AJ779">
            <v>0</v>
          </cell>
          <cell r="AW779">
            <v>0</v>
          </cell>
        </row>
        <row r="780">
          <cell r="AJ780">
            <v>0</v>
          </cell>
          <cell r="AW780">
            <v>0</v>
          </cell>
        </row>
        <row r="781">
          <cell r="AJ781">
            <v>0</v>
          </cell>
          <cell r="AW781">
            <v>0</v>
          </cell>
        </row>
        <row r="782">
          <cell r="AJ782">
            <v>0</v>
          </cell>
          <cell r="AW782">
            <v>0</v>
          </cell>
        </row>
        <row r="783">
          <cell r="AJ783">
            <v>0</v>
          </cell>
          <cell r="AW783">
            <v>0</v>
          </cell>
        </row>
        <row r="784">
          <cell r="AJ784">
            <v>0</v>
          </cell>
          <cell r="AW784">
            <v>0</v>
          </cell>
        </row>
        <row r="785">
          <cell r="AJ785">
            <v>0</v>
          </cell>
          <cell r="AW785">
            <v>0</v>
          </cell>
        </row>
        <row r="786">
          <cell r="AJ786">
            <v>0</v>
          </cell>
          <cell r="AW786">
            <v>0</v>
          </cell>
        </row>
        <row r="787">
          <cell r="AJ787">
            <v>0</v>
          </cell>
          <cell r="AW787">
            <v>0</v>
          </cell>
        </row>
        <row r="788">
          <cell r="AJ788">
            <v>0</v>
          </cell>
          <cell r="AW788">
            <v>0</v>
          </cell>
        </row>
        <row r="789">
          <cell r="AJ789">
            <v>0</v>
          </cell>
          <cell r="AW789">
            <v>0</v>
          </cell>
        </row>
        <row r="790">
          <cell r="AJ790">
            <v>0</v>
          </cell>
          <cell r="AW790">
            <v>0</v>
          </cell>
        </row>
        <row r="791">
          <cell r="AJ791">
            <v>0</v>
          </cell>
          <cell r="AW791">
            <v>0</v>
          </cell>
        </row>
        <row r="792">
          <cell r="AJ792">
            <v>0</v>
          </cell>
          <cell r="AW792">
            <v>0</v>
          </cell>
        </row>
        <row r="793">
          <cell r="AJ793">
            <v>0</v>
          </cell>
          <cell r="AW793">
            <v>0</v>
          </cell>
        </row>
        <row r="794">
          <cell r="AJ794">
            <v>0</v>
          </cell>
          <cell r="AW794">
            <v>0</v>
          </cell>
        </row>
        <row r="795">
          <cell r="AJ795">
            <v>0</v>
          </cell>
          <cell r="AW795">
            <v>0</v>
          </cell>
        </row>
        <row r="796">
          <cell r="AJ796">
            <v>0</v>
          </cell>
          <cell r="AW796">
            <v>0</v>
          </cell>
        </row>
        <row r="797">
          <cell r="AJ797">
            <v>0</v>
          </cell>
          <cell r="AW797">
            <v>0</v>
          </cell>
        </row>
        <row r="798">
          <cell r="AJ798">
            <v>0</v>
          </cell>
          <cell r="AW798">
            <v>0</v>
          </cell>
        </row>
        <row r="799">
          <cell r="AJ799">
            <v>0</v>
          </cell>
          <cell r="AW799">
            <v>0</v>
          </cell>
        </row>
        <row r="800">
          <cell r="AJ800">
            <v>0</v>
          </cell>
          <cell r="AW800">
            <v>0</v>
          </cell>
        </row>
        <row r="801">
          <cell r="AJ801">
            <v>0</v>
          </cell>
          <cell r="AW801">
            <v>0</v>
          </cell>
        </row>
        <row r="802">
          <cell r="AJ802">
            <v>0</v>
          </cell>
          <cell r="AW802">
            <v>0</v>
          </cell>
        </row>
        <row r="803">
          <cell r="AJ803">
            <v>0</v>
          </cell>
          <cell r="AW803">
            <v>0</v>
          </cell>
        </row>
        <row r="804">
          <cell r="AJ804">
            <v>0</v>
          </cell>
          <cell r="AW804">
            <v>0</v>
          </cell>
        </row>
        <row r="805">
          <cell r="AJ805">
            <v>0</v>
          </cell>
          <cell r="AW805">
            <v>0</v>
          </cell>
        </row>
        <row r="806">
          <cell r="AJ806">
            <v>0</v>
          </cell>
          <cell r="AW806">
            <v>0</v>
          </cell>
        </row>
        <row r="807">
          <cell r="AJ807">
            <v>0</v>
          </cell>
          <cell r="AW807">
            <v>0</v>
          </cell>
        </row>
        <row r="808">
          <cell r="AJ808">
            <v>0</v>
          </cell>
          <cell r="AW808">
            <v>0</v>
          </cell>
        </row>
        <row r="809">
          <cell r="AJ809">
            <v>0</v>
          </cell>
          <cell r="AW809">
            <v>0</v>
          </cell>
        </row>
        <row r="810">
          <cell r="AJ810">
            <v>0</v>
          </cell>
          <cell r="AW810">
            <v>0</v>
          </cell>
        </row>
        <row r="811">
          <cell r="AJ811">
            <v>0</v>
          </cell>
          <cell r="AW811">
            <v>0</v>
          </cell>
        </row>
        <row r="812">
          <cell r="AJ812">
            <v>0</v>
          </cell>
          <cell r="AW812">
            <v>0</v>
          </cell>
        </row>
        <row r="813">
          <cell r="AJ813">
            <v>0</v>
          </cell>
          <cell r="AW813">
            <v>0</v>
          </cell>
        </row>
        <row r="814">
          <cell r="AJ814">
            <v>0</v>
          </cell>
          <cell r="AW814">
            <v>0</v>
          </cell>
        </row>
        <row r="815">
          <cell r="AJ815">
            <v>0</v>
          </cell>
          <cell r="AW815">
            <v>0</v>
          </cell>
        </row>
        <row r="816">
          <cell r="AJ816">
            <v>0</v>
          </cell>
          <cell r="AW816">
            <v>0</v>
          </cell>
        </row>
        <row r="817">
          <cell r="AJ817">
            <v>0</v>
          </cell>
          <cell r="AW817">
            <v>0</v>
          </cell>
        </row>
        <row r="818">
          <cell r="AJ818">
            <v>0</v>
          </cell>
          <cell r="AW818">
            <v>0</v>
          </cell>
        </row>
        <row r="819">
          <cell r="AJ819">
            <v>0</v>
          </cell>
          <cell r="AW819">
            <v>0</v>
          </cell>
        </row>
        <row r="820">
          <cell r="AJ820">
            <v>0</v>
          </cell>
          <cell r="AW820">
            <v>0</v>
          </cell>
        </row>
        <row r="821">
          <cell r="AJ821">
            <v>0</v>
          </cell>
          <cell r="AW821">
            <v>0</v>
          </cell>
        </row>
        <row r="822">
          <cell r="AJ822">
            <v>0</v>
          </cell>
          <cell r="AW822">
            <v>0</v>
          </cell>
        </row>
        <row r="823">
          <cell r="AJ823">
            <v>0</v>
          </cell>
          <cell r="AW823">
            <v>0</v>
          </cell>
        </row>
        <row r="824">
          <cell r="AJ824">
            <v>0</v>
          </cell>
          <cell r="AW824">
            <v>0</v>
          </cell>
        </row>
        <row r="825">
          <cell r="AJ825">
            <v>0</v>
          </cell>
          <cell r="AW825">
            <v>0</v>
          </cell>
        </row>
        <row r="826">
          <cell r="AJ826">
            <v>0</v>
          </cell>
          <cell r="AW826">
            <v>0</v>
          </cell>
        </row>
        <row r="827">
          <cell r="AJ827">
            <v>0</v>
          </cell>
          <cell r="AW827">
            <v>0</v>
          </cell>
        </row>
        <row r="828">
          <cell r="AJ828">
            <v>0</v>
          </cell>
          <cell r="AW828">
            <v>0</v>
          </cell>
        </row>
        <row r="829">
          <cell r="AJ829">
            <v>0</v>
          </cell>
          <cell r="AW829">
            <v>0</v>
          </cell>
        </row>
        <row r="830">
          <cell r="AJ830">
            <v>0</v>
          </cell>
          <cell r="AW830">
            <v>0</v>
          </cell>
        </row>
        <row r="831">
          <cell r="AJ831">
            <v>0</v>
          </cell>
          <cell r="AW831">
            <v>0</v>
          </cell>
        </row>
        <row r="832">
          <cell r="AJ832">
            <v>0</v>
          </cell>
          <cell r="AW832">
            <v>0</v>
          </cell>
        </row>
        <row r="833">
          <cell r="AJ833">
            <v>0</v>
          </cell>
          <cell r="AW833">
            <v>0</v>
          </cell>
        </row>
        <row r="834">
          <cell r="AJ834">
            <v>0</v>
          </cell>
          <cell r="AW834">
            <v>0</v>
          </cell>
        </row>
        <row r="835">
          <cell r="AJ835">
            <v>0</v>
          </cell>
          <cell r="AW835">
            <v>0</v>
          </cell>
        </row>
        <row r="836">
          <cell r="AJ836">
            <v>0</v>
          </cell>
          <cell r="AW836">
            <v>0</v>
          </cell>
        </row>
        <row r="837">
          <cell r="AJ837">
            <v>0</v>
          </cell>
          <cell r="AW837">
            <v>0</v>
          </cell>
        </row>
        <row r="838">
          <cell r="AJ838">
            <v>0</v>
          </cell>
          <cell r="AW838">
            <v>0</v>
          </cell>
        </row>
        <row r="839">
          <cell r="AJ839">
            <v>0</v>
          </cell>
          <cell r="AW839">
            <v>0</v>
          </cell>
        </row>
        <row r="840">
          <cell r="AJ840">
            <v>0</v>
          </cell>
          <cell r="AW840">
            <v>0</v>
          </cell>
        </row>
        <row r="841">
          <cell r="AJ841">
            <v>0</v>
          </cell>
          <cell r="AW841">
            <v>0</v>
          </cell>
        </row>
        <row r="842">
          <cell r="AJ842">
            <v>0</v>
          </cell>
          <cell r="AW842">
            <v>0</v>
          </cell>
        </row>
        <row r="843">
          <cell r="AJ843">
            <v>0</v>
          </cell>
          <cell r="AW843">
            <v>0</v>
          </cell>
        </row>
        <row r="844">
          <cell r="AJ844">
            <v>0</v>
          </cell>
          <cell r="AW844">
            <v>0</v>
          </cell>
        </row>
        <row r="845">
          <cell r="AJ845">
            <v>0</v>
          </cell>
          <cell r="AW845">
            <v>0</v>
          </cell>
        </row>
        <row r="846">
          <cell r="AJ846">
            <v>0</v>
          </cell>
          <cell r="AW846">
            <v>0</v>
          </cell>
        </row>
        <row r="847">
          <cell r="AJ847">
            <v>0</v>
          </cell>
          <cell r="AW847">
            <v>0</v>
          </cell>
        </row>
        <row r="848">
          <cell r="AJ848">
            <v>0</v>
          </cell>
          <cell r="AW848">
            <v>0</v>
          </cell>
        </row>
        <row r="849">
          <cell r="AJ849">
            <v>0</v>
          </cell>
          <cell r="AW849">
            <v>0</v>
          </cell>
        </row>
        <row r="850">
          <cell r="AJ850">
            <v>0</v>
          </cell>
          <cell r="AW850">
            <v>0</v>
          </cell>
        </row>
        <row r="851">
          <cell r="AJ851">
            <v>0</v>
          </cell>
          <cell r="AW851">
            <v>0</v>
          </cell>
        </row>
        <row r="852">
          <cell r="AJ852">
            <v>0</v>
          </cell>
          <cell r="AW852">
            <v>0</v>
          </cell>
        </row>
        <row r="853">
          <cell r="AJ853">
            <v>0</v>
          </cell>
          <cell r="AW853">
            <v>0</v>
          </cell>
        </row>
        <row r="854">
          <cell r="AJ854">
            <v>0</v>
          </cell>
          <cell r="AW854">
            <v>0</v>
          </cell>
        </row>
        <row r="855">
          <cell r="AJ855">
            <v>0</v>
          </cell>
          <cell r="AW855">
            <v>0</v>
          </cell>
        </row>
        <row r="856">
          <cell r="AJ856">
            <v>0</v>
          </cell>
          <cell r="AW856">
            <v>0</v>
          </cell>
        </row>
        <row r="857">
          <cell r="AJ857">
            <v>0</v>
          </cell>
          <cell r="AW857">
            <v>0</v>
          </cell>
        </row>
        <row r="858">
          <cell r="AJ858">
            <v>0</v>
          </cell>
          <cell r="AW858">
            <v>0</v>
          </cell>
        </row>
        <row r="859">
          <cell r="AJ859">
            <v>0</v>
          </cell>
          <cell r="AW859">
            <v>0</v>
          </cell>
        </row>
        <row r="860">
          <cell r="AJ860">
            <v>0</v>
          </cell>
          <cell r="AW860">
            <v>0</v>
          </cell>
        </row>
        <row r="861">
          <cell r="AJ861">
            <v>0</v>
          </cell>
          <cell r="AW861">
            <v>0</v>
          </cell>
        </row>
        <row r="862">
          <cell r="AJ862">
            <v>0</v>
          </cell>
          <cell r="AW862">
            <v>0</v>
          </cell>
        </row>
        <row r="863">
          <cell r="AJ863">
            <v>0</v>
          </cell>
          <cell r="AW863">
            <v>0</v>
          </cell>
        </row>
        <row r="864">
          <cell r="AJ864">
            <v>0</v>
          </cell>
          <cell r="AW864">
            <v>0</v>
          </cell>
        </row>
        <row r="865">
          <cell r="AJ865">
            <v>0</v>
          </cell>
          <cell r="AW865">
            <v>0</v>
          </cell>
        </row>
        <row r="866">
          <cell r="AJ866">
            <v>0</v>
          </cell>
          <cell r="AW866">
            <v>0</v>
          </cell>
        </row>
        <row r="867">
          <cell r="AJ867">
            <v>0</v>
          </cell>
          <cell r="AW867">
            <v>0</v>
          </cell>
        </row>
        <row r="868">
          <cell r="AJ868">
            <v>0</v>
          </cell>
          <cell r="AW868">
            <v>0</v>
          </cell>
        </row>
        <row r="869">
          <cell r="AJ869">
            <v>0</v>
          </cell>
          <cell r="AW869">
            <v>0</v>
          </cell>
        </row>
        <row r="870">
          <cell r="AJ870">
            <v>0</v>
          </cell>
          <cell r="AW870">
            <v>0</v>
          </cell>
        </row>
        <row r="871">
          <cell r="AJ871">
            <v>0</v>
          </cell>
          <cell r="AW871">
            <v>0</v>
          </cell>
        </row>
        <row r="872">
          <cell r="AJ872">
            <v>0</v>
          </cell>
          <cell r="AW872">
            <v>0</v>
          </cell>
        </row>
        <row r="873">
          <cell r="AJ873">
            <v>0</v>
          </cell>
          <cell r="AW873">
            <v>0</v>
          </cell>
        </row>
        <row r="874">
          <cell r="AJ874">
            <v>0</v>
          </cell>
          <cell r="AW874">
            <v>0</v>
          </cell>
        </row>
        <row r="875">
          <cell r="AJ875">
            <v>0</v>
          </cell>
          <cell r="AW875">
            <v>0</v>
          </cell>
        </row>
        <row r="876">
          <cell r="AJ876">
            <v>0</v>
          </cell>
          <cell r="AW876">
            <v>0</v>
          </cell>
        </row>
        <row r="877">
          <cell r="AJ877">
            <v>0</v>
          </cell>
          <cell r="AW877">
            <v>0</v>
          </cell>
        </row>
        <row r="878">
          <cell r="AJ878">
            <v>0</v>
          </cell>
          <cell r="AW878">
            <v>0</v>
          </cell>
        </row>
        <row r="879">
          <cell r="AJ879">
            <v>0</v>
          </cell>
          <cell r="AW879">
            <v>0</v>
          </cell>
        </row>
        <row r="880">
          <cell r="AJ880">
            <v>0</v>
          </cell>
          <cell r="AW880">
            <v>0</v>
          </cell>
        </row>
        <row r="881">
          <cell r="AJ881">
            <v>0</v>
          </cell>
          <cell r="AW881">
            <v>0</v>
          </cell>
        </row>
        <row r="882">
          <cell r="AJ882">
            <v>0</v>
          </cell>
          <cell r="AW882">
            <v>0</v>
          </cell>
        </row>
        <row r="883">
          <cell r="AJ883">
            <v>0</v>
          </cell>
          <cell r="AW883">
            <v>0</v>
          </cell>
        </row>
        <row r="884">
          <cell r="AJ884">
            <v>0</v>
          </cell>
          <cell r="AW884">
            <v>0</v>
          </cell>
        </row>
        <row r="885">
          <cell r="AJ885">
            <v>0</v>
          </cell>
          <cell r="AW885">
            <v>0</v>
          </cell>
        </row>
        <row r="886">
          <cell r="AJ886">
            <v>0</v>
          </cell>
          <cell r="AW886">
            <v>0</v>
          </cell>
        </row>
        <row r="887">
          <cell r="AJ887">
            <v>0</v>
          </cell>
          <cell r="AW887">
            <v>0</v>
          </cell>
        </row>
        <row r="888">
          <cell r="AJ888">
            <v>0</v>
          </cell>
          <cell r="AW888">
            <v>0</v>
          </cell>
        </row>
        <row r="889">
          <cell r="AJ889">
            <v>0</v>
          </cell>
          <cell r="AW889">
            <v>0</v>
          </cell>
        </row>
        <row r="890">
          <cell r="AJ890">
            <v>0</v>
          </cell>
          <cell r="AW890">
            <v>0</v>
          </cell>
        </row>
        <row r="891">
          <cell r="AJ891">
            <v>0</v>
          </cell>
          <cell r="AW891">
            <v>0</v>
          </cell>
        </row>
        <row r="892">
          <cell r="AJ892">
            <v>0</v>
          </cell>
          <cell r="AW892">
            <v>0</v>
          </cell>
        </row>
        <row r="893">
          <cell r="AJ893">
            <v>0</v>
          </cell>
          <cell r="AW893">
            <v>0</v>
          </cell>
        </row>
        <row r="894">
          <cell r="AJ894">
            <v>0</v>
          </cell>
          <cell r="AW894">
            <v>0</v>
          </cell>
        </row>
        <row r="895">
          <cell r="AJ895">
            <v>0</v>
          </cell>
          <cell r="AW895">
            <v>0</v>
          </cell>
        </row>
        <row r="896">
          <cell r="AJ896">
            <v>0</v>
          </cell>
          <cell r="AW896">
            <v>0</v>
          </cell>
        </row>
        <row r="897">
          <cell r="AJ897">
            <v>0</v>
          </cell>
          <cell r="AW897">
            <v>0</v>
          </cell>
        </row>
        <row r="898">
          <cell r="AJ898">
            <v>0</v>
          </cell>
          <cell r="AW898">
            <v>0</v>
          </cell>
        </row>
        <row r="899">
          <cell r="AJ899">
            <v>0</v>
          </cell>
          <cell r="AW899">
            <v>0</v>
          </cell>
        </row>
        <row r="900">
          <cell r="AJ900">
            <v>0</v>
          </cell>
          <cell r="AW900">
            <v>0</v>
          </cell>
        </row>
        <row r="901">
          <cell r="AJ901">
            <v>0</v>
          </cell>
          <cell r="AW901">
            <v>0</v>
          </cell>
        </row>
        <row r="902">
          <cell r="AJ902">
            <v>0</v>
          </cell>
          <cell r="AW902">
            <v>0</v>
          </cell>
        </row>
        <row r="903">
          <cell r="AJ903">
            <v>0</v>
          </cell>
          <cell r="AW903">
            <v>0</v>
          </cell>
        </row>
        <row r="904">
          <cell r="AJ904">
            <v>0</v>
          </cell>
          <cell r="AW904">
            <v>0</v>
          </cell>
        </row>
        <row r="905">
          <cell r="AJ905">
            <v>0</v>
          </cell>
          <cell r="AW905">
            <v>0</v>
          </cell>
        </row>
        <row r="906">
          <cell r="AJ906">
            <v>0</v>
          </cell>
          <cell r="AW906">
            <v>0</v>
          </cell>
        </row>
        <row r="907">
          <cell r="AJ907">
            <v>0</v>
          </cell>
          <cell r="AW907">
            <v>0</v>
          </cell>
        </row>
        <row r="908">
          <cell r="AJ908">
            <v>0</v>
          </cell>
          <cell r="AW908">
            <v>0</v>
          </cell>
        </row>
        <row r="909">
          <cell r="AJ909">
            <v>0</v>
          </cell>
          <cell r="AW909">
            <v>0</v>
          </cell>
        </row>
        <row r="910">
          <cell r="AJ910">
            <v>0</v>
          </cell>
          <cell r="AW910">
            <v>0</v>
          </cell>
        </row>
        <row r="911">
          <cell r="AJ911">
            <v>0</v>
          </cell>
          <cell r="AW911">
            <v>0</v>
          </cell>
        </row>
        <row r="912">
          <cell r="AJ912">
            <v>0</v>
          </cell>
          <cell r="AW912">
            <v>0</v>
          </cell>
        </row>
        <row r="913">
          <cell r="AJ913">
            <v>0</v>
          </cell>
          <cell r="AW913">
            <v>0</v>
          </cell>
        </row>
        <row r="914">
          <cell r="AJ914">
            <v>0</v>
          </cell>
          <cell r="AW914">
            <v>0</v>
          </cell>
        </row>
        <row r="915">
          <cell r="AJ915">
            <v>0</v>
          </cell>
          <cell r="AW915">
            <v>0</v>
          </cell>
        </row>
        <row r="916">
          <cell r="AJ916">
            <v>0</v>
          </cell>
          <cell r="AW916">
            <v>0</v>
          </cell>
        </row>
        <row r="917">
          <cell r="AJ917">
            <v>0</v>
          </cell>
          <cell r="AW917">
            <v>0</v>
          </cell>
        </row>
        <row r="918">
          <cell r="AJ918">
            <v>0</v>
          </cell>
          <cell r="AW918">
            <v>0</v>
          </cell>
        </row>
        <row r="919">
          <cell r="AJ919">
            <v>0</v>
          </cell>
          <cell r="AW919">
            <v>0</v>
          </cell>
        </row>
        <row r="920">
          <cell r="AJ920">
            <v>0</v>
          </cell>
          <cell r="AW920">
            <v>0</v>
          </cell>
        </row>
        <row r="921">
          <cell r="AJ921">
            <v>0</v>
          </cell>
          <cell r="AW921">
            <v>0</v>
          </cell>
        </row>
        <row r="922">
          <cell r="AJ922">
            <v>0</v>
          </cell>
          <cell r="AW922">
            <v>0</v>
          </cell>
        </row>
        <row r="923">
          <cell r="AJ923">
            <v>0</v>
          </cell>
          <cell r="AW923">
            <v>0</v>
          </cell>
        </row>
        <row r="924">
          <cell r="AJ924">
            <v>0</v>
          </cell>
          <cell r="AW924">
            <v>0</v>
          </cell>
        </row>
        <row r="925">
          <cell r="AJ925">
            <v>0</v>
          </cell>
          <cell r="AW925">
            <v>0</v>
          </cell>
        </row>
        <row r="926">
          <cell r="AJ926">
            <v>0</v>
          </cell>
          <cell r="AW926">
            <v>0</v>
          </cell>
        </row>
        <row r="927">
          <cell r="AJ927">
            <v>0</v>
          </cell>
          <cell r="AW927">
            <v>0</v>
          </cell>
        </row>
        <row r="928">
          <cell r="AJ928">
            <v>0</v>
          </cell>
          <cell r="AW928">
            <v>0</v>
          </cell>
        </row>
        <row r="929">
          <cell r="AJ929">
            <v>0</v>
          </cell>
          <cell r="AW929">
            <v>0</v>
          </cell>
        </row>
        <row r="930">
          <cell r="AJ930">
            <v>0</v>
          </cell>
          <cell r="AW930">
            <v>0</v>
          </cell>
        </row>
        <row r="931">
          <cell r="AJ931">
            <v>0</v>
          </cell>
          <cell r="AW931">
            <v>0</v>
          </cell>
        </row>
        <row r="932">
          <cell r="AJ932">
            <v>0</v>
          </cell>
          <cell r="AW932">
            <v>0</v>
          </cell>
        </row>
        <row r="933">
          <cell r="AJ933">
            <v>0</v>
          </cell>
          <cell r="AW933">
            <v>0</v>
          </cell>
        </row>
        <row r="934">
          <cell r="AJ934">
            <v>0</v>
          </cell>
          <cell r="AW934">
            <v>0</v>
          </cell>
        </row>
        <row r="935">
          <cell r="AJ935">
            <v>0</v>
          </cell>
          <cell r="AW935">
            <v>0</v>
          </cell>
        </row>
        <row r="936">
          <cell r="AJ936">
            <v>0</v>
          </cell>
          <cell r="AW936">
            <v>0</v>
          </cell>
        </row>
        <row r="937">
          <cell r="AJ937">
            <v>0</v>
          </cell>
          <cell r="AW937">
            <v>0</v>
          </cell>
        </row>
        <row r="938">
          <cell r="AJ938">
            <v>0</v>
          </cell>
          <cell r="AW938">
            <v>0</v>
          </cell>
        </row>
        <row r="939">
          <cell r="AJ939">
            <v>0</v>
          </cell>
          <cell r="AW939">
            <v>0</v>
          </cell>
        </row>
        <row r="940">
          <cell r="AJ940">
            <v>0</v>
          </cell>
          <cell r="AW940">
            <v>0</v>
          </cell>
        </row>
        <row r="941">
          <cell r="AJ941">
            <v>0</v>
          </cell>
          <cell r="AW941">
            <v>0</v>
          </cell>
        </row>
        <row r="942">
          <cell r="AJ942">
            <v>0</v>
          </cell>
          <cell r="AW942">
            <v>0</v>
          </cell>
        </row>
        <row r="943">
          <cell r="AJ943">
            <v>0</v>
          </cell>
          <cell r="AW943">
            <v>0</v>
          </cell>
        </row>
        <row r="944">
          <cell r="AJ944">
            <v>0</v>
          </cell>
          <cell r="AW944">
            <v>0</v>
          </cell>
        </row>
        <row r="945">
          <cell r="AJ945">
            <v>0</v>
          </cell>
          <cell r="AW945">
            <v>0</v>
          </cell>
        </row>
        <row r="946">
          <cell r="AJ946">
            <v>0</v>
          </cell>
          <cell r="AW946">
            <v>0</v>
          </cell>
        </row>
        <row r="947">
          <cell r="AJ947">
            <v>0</v>
          </cell>
          <cell r="AW947">
            <v>0</v>
          </cell>
        </row>
        <row r="948">
          <cell r="AJ948">
            <v>0</v>
          </cell>
          <cell r="AW948">
            <v>0</v>
          </cell>
        </row>
        <row r="949">
          <cell r="AJ949">
            <v>0</v>
          </cell>
          <cell r="AW949">
            <v>0</v>
          </cell>
        </row>
        <row r="950">
          <cell r="AJ950">
            <v>0</v>
          </cell>
          <cell r="AW950">
            <v>0</v>
          </cell>
        </row>
        <row r="951">
          <cell r="AJ951">
            <v>0</v>
          </cell>
          <cell r="AW951">
            <v>0</v>
          </cell>
        </row>
        <row r="952">
          <cell r="AJ952">
            <v>0</v>
          </cell>
          <cell r="AW952">
            <v>0</v>
          </cell>
        </row>
        <row r="953">
          <cell r="AJ953">
            <v>0</v>
          </cell>
          <cell r="AW953">
            <v>0</v>
          </cell>
        </row>
        <row r="954">
          <cell r="AJ954">
            <v>0</v>
          </cell>
          <cell r="AW954">
            <v>0</v>
          </cell>
        </row>
        <row r="955">
          <cell r="AJ955">
            <v>0</v>
          </cell>
          <cell r="AW955">
            <v>0</v>
          </cell>
        </row>
        <row r="956">
          <cell r="AJ956">
            <v>0</v>
          </cell>
          <cell r="AW956">
            <v>0</v>
          </cell>
        </row>
        <row r="957">
          <cell r="AJ957">
            <v>0</v>
          </cell>
          <cell r="AW957">
            <v>0</v>
          </cell>
        </row>
        <row r="958">
          <cell r="AJ958">
            <v>0</v>
          </cell>
          <cell r="AW958">
            <v>0</v>
          </cell>
        </row>
        <row r="959">
          <cell r="AJ959">
            <v>0</v>
          </cell>
          <cell r="AW959">
            <v>0</v>
          </cell>
        </row>
        <row r="960">
          <cell r="AJ960">
            <v>0</v>
          </cell>
          <cell r="AW960">
            <v>0</v>
          </cell>
        </row>
        <row r="961">
          <cell r="AJ961">
            <v>0</v>
          </cell>
          <cell r="AW961">
            <v>0</v>
          </cell>
        </row>
        <row r="962">
          <cell r="AJ962">
            <v>0</v>
          </cell>
          <cell r="AW962">
            <v>0</v>
          </cell>
        </row>
        <row r="963">
          <cell r="AJ963">
            <v>0</v>
          </cell>
          <cell r="AW963">
            <v>0</v>
          </cell>
        </row>
        <row r="964">
          <cell r="AJ964">
            <v>0</v>
          </cell>
          <cell r="AW964">
            <v>0</v>
          </cell>
        </row>
        <row r="965">
          <cell r="AJ965">
            <v>0</v>
          </cell>
          <cell r="AW965">
            <v>0</v>
          </cell>
        </row>
        <row r="966">
          <cell r="AJ966">
            <v>0</v>
          </cell>
          <cell r="AW966">
            <v>0</v>
          </cell>
        </row>
        <row r="967">
          <cell r="AJ967">
            <v>0</v>
          </cell>
          <cell r="AW967">
            <v>0</v>
          </cell>
        </row>
        <row r="968">
          <cell r="AJ968">
            <v>0</v>
          </cell>
          <cell r="AW968">
            <v>0</v>
          </cell>
        </row>
        <row r="969">
          <cell r="AJ969">
            <v>0</v>
          </cell>
          <cell r="AW969">
            <v>0</v>
          </cell>
        </row>
        <row r="970">
          <cell r="AJ970">
            <v>0</v>
          </cell>
          <cell r="AW970">
            <v>0</v>
          </cell>
        </row>
        <row r="971">
          <cell r="AJ971">
            <v>0</v>
          </cell>
          <cell r="AW971">
            <v>0</v>
          </cell>
        </row>
        <row r="972">
          <cell r="AJ972">
            <v>0</v>
          </cell>
          <cell r="AW972">
            <v>0</v>
          </cell>
        </row>
        <row r="973">
          <cell r="AJ973">
            <v>0</v>
          </cell>
          <cell r="AW973">
            <v>0</v>
          </cell>
        </row>
        <row r="974">
          <cell r="AJ974">
            <v>0</v>
          </cell>
          <cell r="AW974">
            <v>0</v>
          </cell>
        </row>
        <row r="975">
          <cell r="AJ975">
            <v>0</v>
          </cell>
          <cell r="AW975">
            <v>0</v>
          </cell>
        </row>
        <row r="976">
          <cell r="AJ976">
            <v>0</v>
          </cell>
          <cell r="AW976">
            <v>0</v>
          </cell>
        </row>
        <row r="977">
          <cell r="AJ977">
            <v>0</v>
          </cell>
          <cell r="AW977">
            <v>0</v>
          </cell>
        </row>
        <row r="978">
          <cell r="AJ978">
            <v>0</v>
          </cell>
          <cell r="AW978">
            <v>0</v>
          </cell>
        </row>
        <row r="979">
          <cell r="AJ979">
            <v>0</v>
          </cell>
          <cell r="AW979">
            <v>0</v>
          </cell>
        </row>
        <row r="980">
          <cell r="AJ980">
            <v>0</v>
          </cell>
          <cell r="AW980">
            <v>0</v>
          </cell>
        </row>
        <row r="981">
          <cell r="AJ981">
            <v>0</v>
          </cell>
          <cell r="AW981">
            <v>0</v>
          </cell>
        </row>
        <row r="982">
          <cell r="AJ982">
            <v>0</v>
          </cell>
          <cell r="AW982">
            <v>0</v>
          </cell>
        </row>
        <row r="983">
          <cell r="AJ983">
            <v>0</v>
          </cell>
          <cell r="AW983">
            <v>0</v>
          </cell>
        </row>
        <row r="984">
          <cell r="AJ984">
            <v>0</v>
          </cell>
          <cell r="AW984">
            <v>0</v>
          </cell>
        </row>
        <row r="985">
          <cell r="AJ985">
            <v>0</v>
          </cell>
          <cell r="AW985">
            <v>0</v>
          </cell>
        </row>
        <row r="986">
          <cell r="AJ986">
            <v>0</v>
          </cell>
          <cell r="AW986">
            <v>0</v>
          </cell>
        </row>
        <row r="987">
          <cell r="AJ987">
            <v>0</v>
          </cell>
          <cell r="AW987">
            <v>0</v>
          </cell>
        </row>
        <row r="988">
          <cell r="AJ988">
            <v>0</v>
          </cell>
          <cell r="AW988">
            <v>0</v>
          </cell>
        </row>
        <row r="989">
          <cell r="AJ989">
            <v>0</v>
          </cell>
          <cell r="AW989">
            <v>0</v>
          </cell>
        </row>
        <row r="990">
          <cell r="AJ990">
            <v>0</v>
          </cell>
          <cell r="AW990">
            <v>0</v>
          </cell>
        </row>
        <row r="991">
          <cell r="AJ991">
            <v>0</v>
          </cell>
          <cell r="AW991">
            <v>0</v>
          </cell>
        </row>
        <row r="992">
          <cell r="AJ992">
            <v>0</v>
          </cell>
          <cell r="AW992">
            <v>0</v>
          </cell>
        </row>
        <row r="993">
          <cell r="AJ993">
            <v>0</v>
          </cell>
          <cell r="AW993">
            <v>0</v>
          </cell>
        </row>
        <row r="994">
          <cell r="AJ994">
            <v>0</v>
          </cell>
          <cell r="AW994">
            <v>0</v>
          </cell>
        </row>
        <row r="995">
          <cell r="AJ995">
            <v>0</v>
          </cell>
          <cell r="AW995">
            <v>0</v>
          </cell>
        </row>
        <row r="996">
          <cell r="AJ996">
            <v>0</v>
          </cell>
          <cell r="AW996">
            <v>0</v>
          </cell>
        </row>
        <row r="997">
          <cell r="AJ997">
            <v>0</v>
          </cell>
          <cell r="AW997">
            <v>0</v>
          </cell>
        </row>
        <row r="998">
          <cell r="AJ998">
            <v>0</v>
          </cell>
          <cell r="AW998">
            <v>0</v>
          </cell>
        </row>
        <row r="999">
          <cell r="AJ999">
            <v>0</v>
          </cell>
          <cell r="AW999">
            <v>0</v>
          </cell>
        </row>
        <row r="1000">
          <cell r="AJ1000">
            <v>0</v>
          </cell>
          <cell r="AW1000">
            <v>0</v>
          </cell>
        </row>
        <row r="1001">
          <cell r="AJ1001">
            <v>0</v>
          </cell>
          <cell r="AW1001">
            <v>0</v>
          </cell>
        </row>
        <row r="1002">
          <cell r="AJ1002">
            <v>0</v>
          </cell>
          <cell r="AW1002">
            <v>0</v>
          </cell>
        </row>
        <row r="1003">
          <cell r="AJ1003">
            <v>0</v>
          </cell>
          <cell r="AW1003">
            <v>0</v>
          </cell>
        </row>
        <row r="1004">
          <cell r="AJ1004">
            <v>0</v>
          </cell>
          <cell r="AW1004">
            <v>0</v>
          </cell>
        </row>
        <row r="1005">
          <cell r="AJ1005">
            <v>0</v>
          </cell>
          <cell r="AW1005">
            <v>0</v>
          </cell>
        </row>
        <row r="1006">
          <cell r="AJ1006">
            <v>0</v>
          </cell>
          <cell r="AW1006">
            <v>0</v>
          </cell>
        </row>
        <row r="1007">
          <cell r="AJ1007">
            <v>0</v>
          </cell>
          <cell r="AW1007">
            <v>0</v>
          </cell>
        </row>
        <row r="1008">
          <cell r="AJ1008">
            <v>0</v>
          </cell>
          <cell r="AW1008">
            <v>0</v>
          </cell>
        </row>
        <row r="1009">
          <cell r="AJ1009">
            <v>0</v>
          </cell>
          <cell r="AW1009">
            <v>0</v>
          </cell>
        </row>
        <row r="1010">
          <cell r="AJ1010">
            <v>0</v>
          </cell>
          <cell r="AW1010">
            <v>0</v>
          </cell>
        </row>
        <row r="1011">
          <cell r="AJ1011">
            <v>0</v>
          </cell>
          <cell r="AW1011">
            <v>0</v>
          </cell>
        </row>
        <row r="1012">
          <cell r="AJ1012">
            <v>0</v>
          </cell>
          <cell r="AW1012">
            <v>0</v>
          </cell>
        </row>
        <row r="1013">
          <cell r="AJ1013">
            <v>0</v>
          </cell>
          <cell r="AW1013">
            <v>0</v>
          </cell>
        </row>
        <row r="1014">
          <cell r="AJ1014">
            <v>0</v>
          </cell>
          <cell r="AW1014">
            <v>0</v>
          </cell>
        </row>
        <row r="1015">
          <cell r="AJ1015">
            <v>0</v>
          </cell>
          <cell r="AW1015">
            <v>0</v>
          </cell>
        </row>
        <row r="1016">
          <cell r="AJ1016">
            <v>0</v>
          </cell>
          <cell r="AW1016">
            <v>0</v>
          </cell>
        </row>
        <row r="1017">
          <cell r="AJ1017">
            <v>0</v>
          </cell>
          <cell r="AW1017">
            <v>0</v>
          </cell>
        </row>
        <row r="1018">
          <cell r="AJ1018">
            <v>0</v>
          </cell>
          <cell r="AW1018">
            <v>0</v>
          </cell>
        </row>
        <row r="1019">
          <cell r="AJ1019">
            <v>0</v>
          </cell>
          <cell r="AW1019">
            <v>0</v>
          </cell>
        </row>
        <row r="1020">
          <cell r="AJ1020">
            <v>0</v>
          </cell>
          <cell r="AW1020">
            <v>0</v>
          </cell>
        </row>
        <row r="1021">
          <cell r="AJ1021">
            <v>0</v>
          </cell>
          <cell r="AW1021">
            <v>0</v>
          </cell>
        </row>
        <row r="1022">
          <cell r="AJ1022">
            <v>0</v>
          </cell>
          <cell r="AW1022">
            <v>0</v>
          </cell>
        </row>
        <row r="1023">
          <cell r="AJ1023">
            <v>0</v>
          </cell>
          <cell r="AW1023">
            <v>0</v>
          </cell>
        </row>
        <row r="1024">
          <cell r="AJ1024">
            <v>0</v>
          </cell>
          <cell r="AW1024">
            <v>0</v>
          </cell>
        </row>
        <row r="1025">
          <cell r="AJ1025">
            <v>0</v>
          </cell>
          <cell r="AW1025">
            <v>0</v>
          </cell>
        </row>
        <row r="1026">
          <cell r="AJ1026">
            <v>0</v>
          </cell>
          <cell r="AW1026">
            <v>0</v>
          </cell>
        </row>
        <row r="1027">
          <cell r="AJ1027">
            <v>0</v>
          </cell>
          <cell r="AW1027">
            <v>0</v>
          </cell>
        </row>
        <row r="1028">
          <cell r="AJ1028">
            <v>0</v>
          </cell>
          <cell r="AW1028">
            <v>0</v>
          </cell>
        </row>
        <row r="1029">
          <cell r="AJ1029">
            <v>0</v>
          </cell>
          <cell r="AW1029">
            <v>0</v>
          </cell>
        </row>
        <row r="1030">
          <cell r="AJ1030">
            <v>0</v>
          </cell>
          <cell r="AW1030">
            <v>0</v>
          </cell>
        </row>
        <row r="1031">
          <cell r="AJ1031">
            <v>0</v>
          </cell>
          <cell r="AW1031">
            <v>0</v>
          </cell>
        </row>
        <row r="1032">
          <cell r="AJ1032">
            <v>0</v>
          </cell>
          <cell r="AW1032">
            <v>0</v>
          </cell>
        </row>
        <row r="1033">
          <cell r="AJ1033">
            <v>0</v>
          </cell>
          <cell r="AW1033">
            <v>0</v>
          </cell>
        </row>
        <row r="1034">
          <cell r="AJ1034">
            <v>0</v>
          </cell>
          <cell r="AW1034">
            <v>0</v>
          </cell>
        </row>
        <row r="1035">
          <cell r="AJ1035">
            <v>0</v>
          </cell>
          <cell r="AW1035">
            <v>0</v>
          </cell>
        </row>
        <row r="1036">
          <cell r="AJ1036">
            <v>0</v>
          </cell>
          <cell r="AW1036">
            <v>0</v>
          </cell>
        </row>
        <row r="1037">
          <cell r="AJ1037">
            <v>0</v>
          </cell>
          <cell r="AW1037">
            <v>0</v>
          </cell>
        </row>
        <row r="1038">
          <cell r="AJ1038">
            <v>0</v>
          </cell>
          <cell r="AW1038">
            <v>0</v>
          </cell>
        </row>
        <row r="1039">
          <cell r="AJ1039">
            <v>0</v>
          </cell>
          <cell r="AW1039">
            <v>0</v>
          </cell>
        </row>
        <row r="1040">
          <cell r="AJ1040">
            <v>0</v>
          </cell>
          <cell r="AW1040">
            <v>0</v>
          </cell>
        </row>
        <row r="1041">
          <cell r="AJ1041">
            <v>0</v>
          </cell>
          <cell r="AW1041">
            <v>0</v>
          </cell>
        </row>
        <row r="1042">
          <cell r="AJ1042">
            <v>0</v>
          </cell>
          <cell r="AW1042">
            <v>0</v>
          </cell>
        </row>
        <row r="1043">
          <cell r="AJ1043">
            <v>0</v>
          </cell>
          <cell r="AW1043">
            <v>0</v>
          </cell>
        </row>
        <row r="1044">
          <cell r="AJ1044">
            <v>0</v>
          </cell>
          <cell r="AW1044">
            <v>0</v>
          </cell>
        </row>
        <row r="1045">
          <cell r="AJ1045">
            <v>0</v>
          </cell>
          <cell r="AW1045">
            <v>0</v>
          </cell>
        </row>
        <row r="1046">
          <cell r="AJ1046">
            <v>0</v>
          </cell>
          <cell r="AW1046">
            <v>0</v>
          </cell>
        </row>
        <row r="1047">
          <cell r="AJ1047">
            <v>0</v>
          </cell>
          <cell r="AW1047">
            <v>0</v>
          </cell>
        </row>
        <row r="1048">
          <cell r="AJ1048">
            <v>0</v>
          </cell>
          <cell r="AW1048">
            <v>0</v>
          </cell>
        </row>
        <row r="1049">
          <cell r="AJ1049">
            <v>0</v>
          </cell>
          <cell r="AW1049">
            <v>0</v>
          </cell>
        </row>
        <row r="1050">
          <cell r="AJ1050">
            <v>0</v>
          </cell>
          <cell r="AW1050">
            <v>0</v>
          </cell>
        </row>
        <row r="1051">
          <cell r="AJ1051">
            <v>0</v>
          </cell>
          <cell r="AW1051">
            <v>0</v>
          </cell>
        </row>
        <row r="1052">
          <cell r="AJ1052">
            <v>0</v>
          </cell>
          <cell r="AW1052">
            <v>0</v>
          </cell>
        </row>
        <row r="1053">
          <cell r="AJ1053">
            <v>0</v>
          </cell>
          <cell r="AW1053">
            <v>0</v>
          </cell>
        </row>
        <row r="1054">
          <cell r="AJ1054">
            <v>0</v>
          </cell>
          <cell r="AW1054">
            <v>0</v>
          </cell>
        </row>
        <row r="1055">
          <cell r="AJ1055">
            <v>0</v>
          </cell>
          <cell r="AW1055">
            <v>0</v>
          </cell>
        </row>
        <row r="1056">
          <cell r="AJ1056">
            <v>0</v>
          </cell>
          <cell r="AW1056">
            <v>0</v>
          </cell>
        </row>
        <row r="1057">
          <cell r="AJ1057">
            <v>0</v>
          </cell>
          <cell r="AW1057">
            <v>0</v>
          </cell>
        </row>
        <row r="1058">
          <cell r="AJ1058">
            <v>0</v>
          </cell>
          <cell r="AW1058">
            <v>0</v>
          </cell>
        </row>
        <row r="1059">
          <cell r="AJ1059">
            <v>0</v>
          </cell>
          <cell r="AW1059">
            <v>0</v>
          </cell>
        </row>
        <row r="1060">
          <cell r="AJ1060">
            <v>0</v>
          </cell>
          <cell r="AW1060">
            <v>0</v>
          </cell>
        </row>
        <row r="1061">
          <cell r="AJ1061">
            <v>0</v>
          </cell>
          <cell r="AW1061">
            <v>0</v>
          </cell>
        </row>
        <row r="1062">
          <cell r="AJ1062">
            <v>0</v>
          </cell>
          <cell r="AW1062">
            <v>0</v>
          </cell>
        </row>
        <row r="1063">
          <cell r="AJ1063">
            <v>0</v>
          </cell>
          <cell r="AW1063">
            <v>0</v>
          </cell>
        </row>
        <row r="1064">
          <cell r="AJ1064">
            <v>0</v>
          </cell>
          <cell r="AW1064">
            <v>0</v>
          </cell>
        </row>
        <row r="1065">
          <cell r="AJ1065">
            <v>0</v>
          </cell>
          <cell r="AW1065">
            <v>0</v>
          </cell>
        </row>
        <row r="1066">
          <cell r="AJ1066">
            <v>0</v>
          </cell>
          <cell r="AW1066">
            <v>0</v>
          </cell>
        </row>
        <row r="1067">
          <cell r="AJ1067">
            <v>0</v>
          </cell>
          <cell r="AW1067">
            <v>0</v>
          </cell>
        </row>
        <row r="1068">
          <cell r="AJ1068">
            <v>0</v>
          </cell>
          <cell r="AW1068">
            <v>0</v>
          </cell>
        </row>
        <row r="1069">
          <cell r="AJ1069">
            <v>0</v>
          </cell>
          <cell r="AW1069">
            <v>0</v>
          </cell>
        </row>
        <row r="1070">
          <cell r="AJ1070">
            <v>0</v>
          </cell>
          <cell r="AW1070">
            <v>0</v>
          </cell>
        </row>
        <row r="1071">
          <cell r="AJ1071">
            <v>0</v>
          </cell>
          <cell r="AW1071">
            <v>0</v>
          </cell>
        </row>
        <row r="1072">
          <cell r="AJ1072">
            <v>0</v>
          </cell>
          <cell r="AW1072">
            <v>0</v>
          </cell>
        </row>
        <row r="1073">
          <cell r="AJ1073">
            <v>0</v>
          </cell>
          <cell r="AW1073">
            <v>0</v>
          </cell>
        </row>
        <row r="1074">
          <cell r="AJ1074">
            <v>0</v>
          </cell>
          <cell r="AW1074">
            <v>0</v>
          </cell>
        </row>
        <row r="1075">
          <cell r="AJ1075">
            <v>0</v>
          </cell>
          <cell r="AW1075">
            <v>0</v>
          </cell>
        </row>
        <row r="1076">
          <cell r="AJ1076">
            <v>0</v>
          </cell>
          <cell r="AW1076">
            <v>0</v>
          </cell>
        </row>
        <row r="1077">
          <cell r="AJ1077">
            <v>0</v>
          </cell>
          <cell r="AW1077">
            <v>0</v>
          </cell>
        </row>
        <row r="1078">
          <cell r="AJ1078">
            <v>0</v>
          </cell>
          <cell r="AW1078">
            <v>0</v>
          </cell>
        </row>
        <row r="1079">
          <cell r="AJ1079">
            <v>0</v>
          </cell>
          <cell r="AW1079">
            <v>0</v>
          </cell>
        </row>
        <row r="1080">
          <cell r="AJ1080">
            <v>0</v>
          </cell>
          <cell r="AW1080">
            <v>0</v>
          </cell>
        </row>
        <row r="1081">
          <cell r="AJ1081">
            <v>0</v>
          </cell>
          <cell r="AW1081">
            <v>0</v>
          </cell>
        </row>
        <row r="1082">
          <cell r="AJ1082">
            <v>0</v>
          </cell>
          <cell r="AW1082">
            <v>0</v>
          </cell>
        </row>
        <row r="1083">
          <cell r="AJ1083">
            <v>0</v>
          </cell>
          <cell r="AW1083">
            <v>0</v>
          </cell>
        </row>
        <row r="1084">
          <cell r="AJ1084">
            <v>0</v>
          </cell>
          <cell r="AW1084">
            <v>0</v>
          </cell>
        </row>
        <row r="1085">
          <cell r="AJ1085">
            <v>0</v>
          </cell>
          <cell r="AW1085">
            <v>0</v>
          </cell>
        </row>
        <row r="1086">
          <cell r="AJ1086">
            <v>0</v>
          </cell>
          <cell r="AW1086">
            <v>0</v>
          </cell>
        </row>
        <row r="1087">
          <cell r="AJ1087">
            <v>0</v>
          </cell>
          <cell r="AW1087">
            <v>0</v>
          </cell>
        </row>
        <row r="1088">
          <cell r="AJ1088">
            <v>0</v>
          </cell>
          <cell r="AW1088">
            <v>0</v>
          </cell>
        </row>
        <row r="1089">
          <cell r="AJ1089">
            <v>0</v>
          </cell>
          <cell r="AW1089">
            <v>0</v>
          </cell>
        </row>
        <row r="1090">
          <cell r="AJ1090">
            <v>0</v>
          </cell>
          <cell r="AW1090">
            <v>0</v>
          </cell>
        </row>
        <row r="1091">
          <cell r="AJ1091">
            <v>0</v>
          </cell>
          <cell r="AW1091">
            <v>0</v>
          </cell>
        </row>
        <row r="1092">
          <cell r="AJ1092">
            <v>0</v>
          </cell>
          <cell r="AW1092">
            <v>0</v>
          </cell>
        </row>
        <row r="1093">
          <cell r="AJ1093">
            <v>0</v>
          </cell>
          <cell r="AW1093">
            <v>0</v>
          </cell>
        </row>
        <row r="1094">
          <cell r="AJ1094">
            <v>0</v>
          </cell>
          <cell r="AW1094">
            <v>0</v>
          </cell>
        </row>
        <row r="1095">
          <cell r="AJ1095">
            <v>0</v>
          </cell>
          <cell r="AW1095">
            <v>0</v>
          </cell>
        </row>
        <row r="1096">
          <cell r="AJ1096">
            <v>0</v>
          </cell>
          <cell r="AW1096">
            <v>0</v>
          </cell>
        </row>
        <row r="1097">
          <cell r="AJ1097">
            <v>0</v>
          </cell>
          <cell r="AW1097">
            <v>0</v>
          </cell>
        </row>
        <row r="1098">
          <cell r="AJ1098">
            <v>0</v>
          </cell>
          <cell r="AW1098">
            <v>0</v>
          </cell>
        </row>
        <row r="1099">
          <cell r="AJ1099">
            <v>0</v>
          </cell>
          <cell r="AW1099">
            <v>0</v>
          </cell>
        </row>
        <row r="1100">
          <cell r="AJ1100">
            <v>0</v>
          </cell>
          <cell r="AW1100">
            <v>0</v>
          </cell>
        </row>
        <row r="1101">
          <cell r="AJ1101">
            <v>0</v>
          </cell>
          <cell r="AW1101">
            <v>0</v>
          </cell>
        </row>
        <row r="1102">
          <cell r="AJ1102">
            <v>0</v>
          </cell>
          <cell r="AW1102">
            <v>0</v>
          </cell>
        </row>
        <row r="1103">
          <cell r="AJ1103">
            <v>0</v>
          </cell>
          <cell r="AW1103">
            <v>0</v>
          </cell>
        </row>
        <row r="1104">
          <cell r="AJ1104">
            <v>0</v>
          </cell>
          <cell r="AW1104">
            <v>0</v>
          </cell>
        </row>
        <row r="1105">
          <cell r="AJ1105">
            <v>0</v>
          </cell>
          <cell r="AW1105">
            <v>0</v>
          </cell>
        </row>
        <row r="1106">
          <cell r="AJ1106">
            <v>0</v>
          </cell>
          <cell r="AW1106">
            <v>0</v>
          </cell>
        </row>
        <row r="1107">
          <cell r="AJ1107">
            <v>0</v>
          </cell>
          <cell r="AW1107">
            <v>0</v>
          </cell>
        </row>
        <row r="1108">
          <cell r="AJ1108">
            <v>0</v>
          </cell>
          <cell r="AW1108">
            <v>0</v>
          </cell>
        </row>
        <row r="1109">
          <cell r="AJ1109">
            <v>0</v>
          </cell>
          <cell r="AW1109">
            <v>0</v>
          </cell>
        </row>
        <row r="1110">
          <cell r="AJ1110">
            <v>0</v>
          </cell>
          <cell r="AW1110">
            <v>0</v>
          </cell>
        </row>
        <row r="1111">
          <cell r="AJ1111">
            <v>0</v>
          </cell>
          <cell r="AW1111">
            <v>0</v>
          </cell>
        </row>
        <row r="1112">
          <cell r="AJ1112">
            <v>0</v>
          </cell>
          <cell r="AW1112">
            <v>0</v>
          </cell>
        </row>
        <row r="1113">
          <cell r="AJ1113">
            <v>0</v>
          </cell>
          <cell r="AW1113">
            <v>0</v>
          </cell>
        </row>
        <row r="1114">
          <cell r="AJ1114">
            <v>0</v>
          </cell>
          <cell r="AW1114">
            <v>0</v>
          </cell>
        </row>
        <row r="1115">
          <cell r="AJ1115">
            <v>0</v>
          </cell>
          <cell r="AW1115">
            <v>0</v>
          </cell>
        </row>
        <row r="1116">
          <cell r="AJ1116">
            <v>0</v>
          </cell>
          <cell r="AW1116">
            <v>0</v>
          </cell>
        </row>
        <row r="1117">
          <cell r="AJ1117">
            <v>0</v>
          </cell>
          <cell r="AW1117">
            <v>0</v>
          </cell>
        </row>
        <row r="1118">
          <cell r="AJ1118">
            <v>0</v>
          </cell>
          <cell r="AW1118">
            <v>0</v>
          </cell>
        </row>
        <row r="1119">
          <cell r="AJ1119">
            <v>0</v>
          </cell>
          <cell r="AW1119">
            <v>0</v>
          </cell>
        </row>
        <row r="1120">
          <cell r="AJ1120">
            <v>0</v>
          </cell>
          <cell r="AW1120">
            <v>0</v>
          </cell>
        </row>
        <row r="1121">
          <cell r="AJ1121">
            <v>0</v>
          </cell>
          <cell r="AW1121">
            <v>0</v>
          </cell>
        </row>
        <row r="1122">
          <cell r="AJ1122">
            <v>0</v>
          </cell>
          <cell r="AW1122">
            <v>0</v>
          </cell>
        </row>
        <row r="1123">
          <cell r="AJ1123">
            <v>0</v>
          </cell>
          <cell r="AW1123">
            <v>0</v>
          </cell>
        </row>
        <row r="1124">
          <cell r="AJ1124">
            <v>0</v>
          </cell>
          <cell r="AW1124">
            <v>0</v>
          </cell>
        </row>
        <row r="1125">
          <cell r="AJ1125">
            <v>0</v>
          </cell>
          <cell r="AW1125">
            <v>0</v>
          </cell>
        </row>
        <row r="1126">
          <cell r="AJ1126">
            <v>0</v>
          </cell>
          <cell r="AW1126">
            <v>0</v>
          </cell>
        </row>
        <row r="1127">
          <cell r="AJ1127">
            <v>0</v>
          </cell>
          <cell r="AW1127">
            <v>0</v>
          </cell>
        </row>
        <row r="1128">
          <cell r="AJ1128">
            <v>0</v>
          </cell>
          <cell r="AW1128">
            <v>0</v>
          </cell>
        </row>
        <row r="1129">
          <cell r="AJ1129">
            <v>0</v>
          </cell>
          <cell r="AW1129">
            <v>0</v>
          </cell>
        </row>
        <row r="1130">
          <cell r="AJ1130">
            <v>0</v>
          </cell>
          <cell r="AW1130">
            <v>0</v>
          </cell>
        </row>
        <row r="1131">
          <cell r="AJ1131">
            <v>0</v>
          </cell>
          <cell r="AW1131">
            <v>0</v>
          </cell>
        </row>
        <row r="1132">
          <cell r="AJ1132">
            <v>0</v>
          </cell>
          <cell r="AW1132">
            <v>0</v>
          </cell>
        </row>
        <row r="1133">
          <cell r="AJ1133">
            <v>0</v>
          </cell>
          <cell r="AW1133">
            <v>0</v>
          </cell>
        </row>
        <row r="1134">
          <cell r="AJ1134">
            <v>0</v>
          </cell>
          <cell r="AW1134">
            <v>0</v>
          </cell>
        </row>
        <row r="1135">
          <cell r="AJ1135">
            <v>0</v>
          </cell>
          <cell r="AW1135">
            <v>0</v>
          </cell>
        </row>
        <row r="1136">
          <cell r="AJ1136">
            <v>0</v>
          </cell>
          <cell r="AW1136">
            <v>0</v>
          </cell>
        </row>
        <row r="1137">
          <cell r="AJ1137">
            <v>0</v>
          </cell>
          <cell r="AW1137">
            <v>0</v>
          </cell>
        </row>
        <row r="1138">
          <cell r="AJ1138">
            <v>0</v>
          </cell>
          <cell r="AW1138">
            <v>0</v>
          </cell>
        </row>
        <row r="1139">
          <cell r="AJ1139">
            <v>0</v>
          </cell>
          <cell r="AW1139">
            <v>0</v>
          </cell>
        </row>
        <row r="1140">
          <cell r="AJ1140">
            <v>0</v>
          </cell>
          <cell r="AW1140">
            <v>0</v>
          </cell>
        </row>
        <row r="1141">
          <cell r="AJ1141">
            <v>0</v>
          </cell>
          <cell r="AW1141">
            <v>0</v>
          </cell>
        </row>
        <row r="1142">
          <cell r="AJ1142">
            <v>0</v>
          </cell>
          <cell r="AW1142">
            <v>0</v>
          </cell>
        </row>
        <row r="1143">
          <cell r="AJ1143">
            <v>0</v>
          </cell>
          <cell r="AW1143">
            <v>0</v>
          </cell>
        </row>
        <row r="1144">
          <cell r="AJ1144">
            <v>0</v>
          </cell>
          <cell r="AW1144">
            <v>0</v>
          </cell>
        </row>
        <row r="1145">
          <cell r="AJ1145">
            <v>0</v>
          </cell>
          <cell r="AW1145">
            <v>0</v>
          </cell>
        </row>
        <row r="1146">
          <cell r="AJ1146">
            <v>0</v>
          </cell>
          <cell r="AW1146">
            <v>0</v>
          </cell>
        </row>
        <row r="1147">
          <cell r="AJ1147">
            <v>0</v>
          </cell>
          <cell r="AW1147">
            <v>0</v>
          </cell>
        </row>
        <row r="1148">
          <cell r="AJ1148">
            <v>0</v>
          </cell>
          <cell r="AW1148">
            <v>0</v>
          </cell>
        </row>
        <row r="1149">
          <cell r="AJ1149">
            <v>0</v>
          </cell>
          <cell r="AW1149">
            <v>0</v>
          </cell>
        </row>
        <row r="1150">
          <cell r="AJ1150">
            <v>0</v>
          </cell>
          <cell r="AW1150">
            <v>0</v>
          </cell>
        </row>
        <row r="1151">
          <cell r="AJ1151">
            <v>0</v>
          </cell>
          <cell r="AW1151">
            <v>0</v>
          </cell>
        </row>
        <row r="1152">
          <cell r="AJ1152">
            <v>0</v>
          </cell>
          <cell r="AW1152">
            <v>0</v>
          </cell>
        </row>
        <row r="1153">
          <cell r="AJ1153">
            <v>0</v>
          </cell>
          <cell r="AW1153">
            <v>0</v>
          </cell>
        </row>
        <row r="1154">
          <cell r="AJ1154">
            <v>0</v>
          </cell>
          <cell r="AW1154">
            <v>0</v>
          </cell>
        </row>
        <row r="1155">
          <cell r="AJ1155">
            <v>0</v>
          </cell>
          <cell r="AW1155">
            <v>0</v>
          </cell>
        </row>
        <row r="1156">
          <cell r="AJ1156">
            <v>0</v>
          </cell>
          <cell r="AW1156">
            <v>0</v>
          </cell>
        </row>
        <row r="1157">
          <cell r="AJ1157">
            <v>0</v>
          </cell>
          <cell r="AW1157">
            <v>0</v>
          </cell>
        </row>
        <row r="1158">
          <cell r="AJ1158">
            <v>0</v>
          </cell>
          <cell r="AW1158">
            <v>0</v>
          </cell>
        </row>
        <row r="1159">
          <cell r="AJ1159">
            <v>0</v>
          </cell>
          <cell r="AW1159">
            <v>0</v>
          </cell>
        </row>
        <row r="1160">
          <cell r="AJ1160">
            <v>0</v>
          </cell>
          <cell r="AW1160">
            <v>0</v>
          </cell>
        </row>
        <row r="1161">
          <cell r="AJ1161">
            <v>0</v>
          </cell>
          <cell r="AW1161">
            <v>0</v>
          </cell>
        </row>
        <row r="1162">
          <cell r="AJ1162">
            <v>0</v>
          </cell>
          <cell r="AW1162">
            <v>0</v>
          </cell>
        </row>
        <row r="1163">
          <cell r="AJ1163">
            <v>0</v>
          </cell>
          <cell r="AW1163">
            <v>0</v>
          </cell>
        </row>
        <row r="1164">
          <cell r="AJ1164">
            <v>0</v>
          </cell>
          <cell r="AW1164">
            <v>0</v>
          </cell>
        </row>
        <row r="1165">
          <cell r="AJ1165">
            <v>0</v>
          </cell>
          <cell r="AW1165">
            <v>0</v>
          </cell>
        </row>
        <row r="1166">
          <cell r="AJ1166">
            <v>0</v>
          </cell>
          <cell r="AW1166">
            <v>0</v>
          </cell>
        </row>
        <row r="1167">
          <cell r="AJ1167">
            <v>0</v>
          </cell>
          <cell r="AW1167">
            <v>0</v>
          </cell>
        </row>
        <row r="1168">
          <cell r="AJ1168">
            <v>0</v>
          </cell>
          <cell r="AW1168">
            <v>0</v>
          </cell>
        </row>
        <row r="1169">
          <cell r="AJ1169">
            <v>0</v>
          </cell>
          <cell r="AW1169">
            <v>0</v>
          </cell>
        </row>
        <row r="1170">
          <cell r="AJ1170">
            <v>0</v>
          </cell>
          <cell r="AW1170">
            <v>0</v>
          </cell>
        </row>
        <row r="1171">
          <cell r="AJ1171">
            <v>0</v>
          </cell>
          <cell r="AW1171">
            <v>0</v>
          </cell>
        </row>
        <row r="1172">
          <cell r="AJ1172">
            <v>0</v>
          </cell>
          <cell r="AW1172">
            <v>0</v>
          </cell>
        </row>
        <row r="1173">
          <cell r="AJ1173">
            <v>0</v>
          </cell>
          <cell r="AW1173">
            <v>0</v>
          </cell>
        </row>
        <row r="1174">
          <cell r="AJ1174">
            <v>0</v>
          </cell>
          <cell r="AW1174">
            <v>0</v>
          </cell>
        </row>
        <row r="1175">
          <cell r="AJ1175">
            <v>0</v>
          </cell>
          <cell r="AW1175">
            <v>0</v>
          </cell>
        </row>
        <row r="1176">
          <cell r="AJ1176">
            <v>0</v>
          </cell>
          <cell r="AW1176">
            <v>0</v>
          </cell>
        </row>
        <row r="1177">
          <cell r="AJ1177">
            <v>0</v>
          </cell>
          <cell r="AW1177">
            <v>0</v>
          </cell>
        </row>
        <row r="1178">
          <cell r="AJ1178">
            <v>0</v>
          </cell>
          <cell r="AW1178">
            <v>0</v>
          </cell>
        </row>
        <row r="1179">
          <cell r="AJ1179">
            <v>0</v>
          </cell>
          <cell r="AW1179">
            <v>0</v>
          </cell>
        </row>
        <row r="1180">
          <cell r="AJ1180">
            <v>0</v>
          </cell>
          <cell r="AW1180">
            <v>0</v>
          </cell>
        </row>
        <row r="1181">
          <cell r="AJ1181">
            <v>0</v>
          </cell>
          <cell r="AW1181">
            <v>0</v>
          </cell>
        </row>
        <row r="1182">
          <cell r="AJ1182">
            <v>0</v>
          </cell>
          <cell r="AW1182">
            <v>0</v>
          </cell>
        </row>
        <row r="1183">
          <cell r="AJ1183">
            <v>0</v>
          </cell>
          <cell r="AW1183">
            <v>0</v>
          </cell>
        </row>
        <row r="1184">
          <cell r="AJ1184">
            <v>0</v>
          </cell>
          <cell r="AW1184">
            <v>0</v>
          </cell>
        </row>
        <row r="1185">
          <cell r="AJ1185">
            <v>0</v>
          </cell>
          <cell r="AW1185">
            <v>0</v>
          </cell>
        </row>
        <row r="1186">
          <cell r="AJ1186">
            <v>0</v>
          </cell>
          <cell r="AW1186">
            <v>0</v>
          </cell>
        </row>
        <row r="1187">
          <cell r="AJ1187">
            <v>0</v>
          </cell>
          <cell r="AW1187">
            <v>0</v>
          </cell>
        </row>
        <row r="1188">
          <cell r="AJ1188">
            <v>0</v>
          </cell>
          <cell r="AW1188">
            <v>0</v>
          </cell>
        </row>
        <row r="1189">
          <cell r="AJ1189">
            <v>0</v>
          </cell>
          <cell r="AW1189">
            <v>0</v>
          </cell>
        </row>
        <row r="1190">
          <cell r="AJ1190">
            <v>0</v>
          </cell>
          <cell r="AW1190">
            <v>0</v>
          </cell>
        </row>
        <row r="1191">
          <cell r="AJ1191">
            <v>0</v>
          </cell>
          <cell r="AW1191">
            <v>0</v>
          </cell>
        </row>
        <row r="1192">
          <cell r="AJ1192">
            <v>0</v>
          </cell>
          <cell r="AW1192">
            <v>0</v>
          </cell>
        </row>
        <row r="1193">
          <cell r="AJ1193">
            <v>0</v>
          </cell>
          <cell r="AW1193">
            <v>0</v>
          </cell>
        </row>
        <row r="1194">
          <cell r="AJ1194">
            <v>0</v>
          </cell>
          <cell r="AW1194">
            <v>0</v>
          </cell>
        </row>
        <row r="1195">
          <cell r="AJ1195">
            <v>0</v>
          </cell>
          <cell r="AW1195">
            <v>0</v>
          </cell>
        </row>
        <row r="1196">
          <cell r="AJ1196">
            <v>0</v>
          </cell>
          <cell r="AW1196">
            <v>0</v>
          </cell>
        </row>
        <row r="1197">
          <cell r="AJ1197">
            <v>0</v>
          </cell>
          <cell r="AW1197">
            <v>0</v>
          </cell>
        </row>
        <row r="1198">
          <cell r="AJ1198">
            <v>0</v>
          </cell>
          <cell r="AW1198">
            <v>0</v>
          </cell>
        </row>
        <row r="1199">
          <cell r="AJ1199">
            <v>0</v>
          </cell>
          <cell r="AW1199">
            <v>0</v>
          </cell>
        </row>
        <row r="1200">
          <cell r="AJ1200">
            <v>0</v>
          </cell>
          <cell r="AW1200">
            <v>0</v>
          </cell>
        </row>
        <row r="1201">
          <cell r="AJ1201">
            <v>0</v>
          </cell>
          <cell r="AW1201">
            <v>0</v>
          </cell>
        </row>
        <row r="1202">
          <cell r="AJ1202">
            <v>0</v>
          </cell>
          <cell r="AW1202">
            <v>0</v>
          </cell>
        </row>
        <row r="1203">
          <cell r="AJ1203">
            <v>0</v>
          </cell>
          <cell r="AW1203">
            <v>0</v>
          </cell>
        </row>
        <row r="1204">
          <cell r="AJ1204">
            <v>0</v>
          </cell>
          <cell r="AW1204">
            <v>0</v>
          </cell>
        </row>
        <row r="1205">
          <cell r="AJ1205">
            <v>0</v>
          </cell>
          <cell r="AW1205">
            <v>0</v>
          </cell>
        </row>
        <row r="1206">
          <cell r="AJ1206">
            <v>0</v>
          </cell>
          <cell r="AW1206">
            <v>0</v>
          </cell>
        </row>
        <row r="1207">
          <cell r="AJ1207">
            <v>0</v>
          </cell>
          <cell r="AW1207">
            <v>0</v>
          </cell>
        </row>
        <row r="1208">
          <cell r="AJ1208">
            <v>0</v>
          </cell>
          <cell r="AW1208">
            <v>0</v>
          </cell>
        </row>
        <row r="1209">
          <cell r="AJ1209">
            <v>0</v>
          </cell>
          <cell r="AW1209">
            <v>0</v>
          </cell>
        </row>
        <row r="1210">
          <cell r="AJ1210">
            <v>0</v>
          </cell>
          <cell r="AW1210">
            <v>0</v>
          </cell>
        </row>
        <row r="1211">
          <cell r="AJ1211">
            <v>0</v>
          </cell>
          <cell r="AW1211">
            <v>0</v>
          </cell>
        </row>
        <row r="1212">
          <cell r="AJ1212">
            <v>0</v>
          </cell>
          <cell r="AW1212">
            <v>0</v>
          </cell>
        </row>
        <row r="1213">
          <cell r="AJ1213">
            <v>0</v>
          </cell>
          <cell r="AW1213">
            <v>0</v>
          </cell>
        </row>
        <row r="1214">
          <cell r="AJ1214">
            <v>0</v>
          </cell>
          <cell r="AW1214">
            <v>0</v>
          </cell>
        </row>
        <row r="1215">
          <cell r="AJ1215">
            <v>0</v>
          </cell>
          <cell r="AW1215">
            <v>0</v>
          </cell>
        </row>
        <row r="1216">
          <cell r="AJ1216">
            <v>0</v>
          </cell>
          <cell r="AW1216">
            <v>0</v>
          </cell>
        </row>
        <row r="1217">
          <cell r="AJ1217">
            <v>0</v>
          </cell>
          <cell r="AW1217">
            <v>0</v>
          </cell>
        </row>
        <row r="1218">
          <cell r="AJ1218">
            <v>0</v>
          </cell>
          <cell r="AW1218">
            <v>0</v>
          </cell>
        </row>
        <row r="1219">
          <cell r="AJ1219">
            <v>0</v>
          </cell>
          <cell r="AW1219">
            <v>0</v>
          </cell>
        </row>
        <row r="1220">
          <cell r="AJ1220">
            <v>0</v>
          </cell>
          <cell r="AW1220">
            <v>0</v>
          </cell>
        </row>
        <row r="1221">
          <cell r="AJ1221">
            <v>0</v>
          </cell>
          <cell r="AW1221">
            <v>0</v>
          </cell>
        </row>
        <row r="1222">
          <cell r="AJ1222">
            <v>0</v>
          </cell>
          <cell r="AW1222">
            <v>0</v>
          </cell>
        </row>
        <row r="1223">
          <cell r="AJ1223">
            <v>0</v>
          </cell>
          <cell r="AW1223">
            <v>0</v>
          </cell>
        </row>
        <row r="1224">
          <cell r="AJ1224">
            <v>0</v>
          </cell>
          <cell r="AW1224">
            <v>0</v>
          </cell>
        </row>
        <row r="1225">
          <cell r="AJ1225">
            <v>0</v>
          </cell>
          <cell r="AW1225">
            <v>0</v>
          </cell>
        </row>
        <row r="1226">
          <cell r="AJ1226">
            <v>0</v>
          </cell>
          <cell r="AW1226">
            <v>0</v>
          </cell>
        </row>
        <row r="1227">
          <cell r="AJ1227">
            <v>0</v>
          </cell>
          <cell r="AW1227">
            <v>0</v>
          </cell>
        </row>
        <row r="1228">
          <cell r="AJ1228">
            <v>0</v>
          </cell>
          <cell r="AW1228">
            <v>0</v>
          </cell>
        </row>
        <row r="1229">
          <cell r="AJ1229">
            <v>0</v>
          </cell>
          <cell r="AW1229">
            <v>0</v>
          </cell>
        </row>
        <row r="1230">
          <cell r="AJ1230">
            <v>0</v>
          </cell>
          <cell r="AW1230">
            <v>0</v>
          </cell>
        </row>
        <row r="1231">
          <cell r="AJ1231">
            <v>0</v>
          </cell>
          <cell r="AW1231">
            <v>0</v>
          </cell>
        </row>
        <row r="1232">
          <cell r="AJ1232">
            <v>0</v>
          </cell>
          <cell r="AW1232">
            <v>0</v>
          </cell>
        </row>
        <row r="1233">
          <cell r="AJ1233">
            <v>0</v>
          </cell>
          <cell r="AW1233">
            <v>0</v>
          </cell>
        </row>
        <row r="1234">
          <cell r="AJ1234">
            <v>0</v>
          </cell>
          <cell r="AW1234">
            <v>0</v>
          </cell>
        </row>
        <row r="1235">
          <cell r="AJ1235">
            <v>0</v>
          </cell>
          <cell r="AW1235">
            <v>0</v>
          </cell>
        </row>
        <row r="1236">
          <cell r="AJ1236">
            <v>0</v>
          </cell>
          <cell r="AW1236">
            <v>0</v>
          </cell>
        </row>
        <row r="1237">
          <cell r="AJ1237">
            <v>0</v>
          </cell>
          <cell r="AW1237">
            <v>0</v>
          </cell>
        </row>
        <row r="1238">
          <cell r="AJ1238">
            <v>0</v>
          </cell>
          <cell r="AW1238">
            <v>0</v>
          </cell>
        </row>
        <row r="1239">
          <cell r="AJ1239">
            <v>0</v>
          </cell>
          <cell r="AW1239">
            <v>0</v>
          </cell>
        </row>
        <row r="1240">
          <cell r="AJ1240">
            <v>0</v>
          </cell>
          <cell r="AW1240">
            <v>0</v>
          </cell>
        </row>
        <row r="1241">
          <cell r="AJ1241">
            <v>0</v>
          </cell>
          <cell r="AW1241">
            <v>0</v>
          </cell>
        </row>
        <row r="1242">
          <cell r="AJ1242">
            <v>0</v>
          </cell>
          <cell r="AW1242">
            <v>0</v>
          </cell>
        </row>
        <row r="1243">
          <cell r="AJ1243">
            <v>0</v>
          </cell>
          <cell r="AW1243">
            <v>0</v>
          </cell>
        </row>
        <row r="1244">
          <cell r="AJ1244">
            <v>0</v>
          </cell>
          <cell r="AW1244">
            <v>0</v>
          </cell>
        </row>
        <row r="1245">
          <cell r="AJ1245">
            <v>0</v>
          </cell>
          <cell r="AW1245">
            <v>0</v>
          </cell>
        </row>
        <row r="1246">
          <cell r="AJ1246">
            <v>0</v>
          </cell>
          <cell r="AW1246">
            <v>0</v>
          </cell>
        </row>
        <row r="1247">
          <cell r="AJ1247">
            <v>0</v>
          </cell>
          <cell r="AW1247">
            <v>0</v>
          </cell>
        </row>
        <row r="1248">
          <cell r="AJ1248">
            <v>0</v>
          </cell>
          <cell r="AW1248">
            <v>0</v>
          </cell>
        </row>
        <row r="1249">
          <cell r="AJ1249">
            <v>0</v>
          </cell>
          <cell r="AW1249">
            <v>0</v>
          </cell>
        </row>
        <row r="1250">
          <cell r="AJ1250">
            <v>0</v>
          </cell>
          <cell r="AW1250">
            <v>0</v>
          </cell>
        </row>
        <row r="1251">
          <cell r="AJ1251">
            <v>0</v>
          </cell>
          <cell r="AW1251">
            <v>0</v>
          </cell>
        </row>
        <row r="1252">
          <cell r="AJ1252">
            <v>0</v>
          </cell>
          <cell r="AW1252">
            <v>0</v>
          </cell>
        </row>
        <row r="1253">
          <cell r="AJ1253">
            <v>0</v>
          </cell>
          <cell r="AW1253">
            <v>0</v>
          </cell>
        </row>
        <row r="1254">
          <cell r="AJ1254">
            <v>0</v>
          </cell>
          <cell r="AW1254">
            <v>0</v>
          </cell>
        </row>
        <row r="1255">
          <cell r="AJ1255">
            <v>0</v>
          </cell>
          <cell r="AW1255">
            <v>0</v>
          </cell>
        </row>
        <row r="1256">
          <cell r="AJ1256">
            <v>0</v>
          </cell>
          <cell r="AW1256">
            <v>0</v>
          </cell>
        </row>
        <row r="1257">
          <cell r="AJ1257">
            <v>0</v>
          </cell>
          <cell r="AW1257">
            <v>0</v>
          </cell>
        </row>
        <row r="1258">
          <cell r="AJ1258">
            <v>0</v>
          </cell>
          <cell r="AW1258">
            <v>0</v>
          </cell>
        </row>
        <row r="1259">
          <cell r="AJ1259">
            <v>0</v>
          </cell>
          <cell r="AW1259">
            <v>0</v>
          </cell>
        </row>
        <row r="1260">
          <cell r="AJ1260">
            <v>0</v>
          </cell>
          <cell r="AW1260">
            <v>0</v>
          </cell>
        </row>
        <row r="1261">
          <cell r="AJ1261">
            <v>0</v>
          </cell>
          <cell r="AW1261">
            <v>0</v>
          </cell>
        </row>
        <row r="1262">
          <cell r="AJ1262">
            <v>0</v>
          </cell>
          <cell r="AW1262">
            <v>0</v>
          </cell>
        </row>
        <row r="1263">
          <cell r="AJ1263">
            <v>0</v>
          </cell>
          <cell r="AW1263">
            <v>0</v>
          </cell>
        </row>
        <row r="1264">
          <cell r="AJ1264">
            <v>0</v>
          </cell>
          <cell r="AW1264">
            <v>0</v>
          </cell>
        </row>
        <row r="1265">
          <cell r="AJ1265">
            <v>0</v>
          </cell>
          <cell r="AW1265">
            <v>0</v>
          </cell>
        </row>
        <row r="1266">
          <cell r="AJ1266">
            <v>0</v>
          </cell>
          <cell r="AW1266">
            <v>0</v>
          </cell>
        </row>
        <row r="1267">
          <cell r="AJ1267">
            <v>0</v>
          </cell>
          <cell r="AW1267">
            <v>0</v>
          </cell>
        </row>
        <row r="1268">
          <cell r="AJ1268">
            <v>0</v>
          </cell>
          <cell r="AW1268">
            <v>0</v>
          </cell>
        </row>
        <row r="1269">
          <cell r="AJ1269">
            <v>0</v>
          </cell>
          <cell r="AW1269">
            <v>0</v>
          </cell>
        </row>
        <row r="1270">
          <cell r="AJ1270">
            <v>0</v>
          </cell>
          <cell r="AW1270">
            <v>0</v>
          </cell>
        </row>
        <row r="1271">
          <cell r="AJ1271">
            <v>0</v>
          </cell>
          <cell r="AW1271">
            <v>0</v>
          </cell>
        </row>
        <row r="1272">
          <cell r="AJ1272">
            <v>0</v>
          </cell>
          <cell r="AW1272">
            <v>0</v>
          </cell>
        </row>
        <row r="1273">
          <cell r="AJ1273">
            <v>0</v>
          </cell>
          <cell r="AW1273">
            <v>0</v>
          </cell>
        </row>
        <row r="1274">
          <cell r="AJ1274">
            <v>0</v>
          </cell>
          <cell r="AW1274">
            <v>0</v>
          </cell>
        </row>
        <row r="1275">
          <cell r="AJ1275">
            <v>0</v>
          </cell>
          <cell r="AW1275">
            <v>0</v>
          </cell>
        </row>
        <row r="1276">
          <cell r="AJ1276">
            <v>0</v>
          </cell>
          <cell r="AW1276">
            <v>0</v>
          </cell>
        </row>
        <row r="1277">
          <cell r="AJ1277">
            <v>0</v>
          </cell>
          <cell r="AW1277">
            <v>0</v>
          </cell>
        </row>
        <row r="1278">
          <cell r="AJ1278">
            <v>0</v>
          </cell>
          <cell r="AW1278">
            <v>0</v>
          </cell>
        </row>
        <row r="1279">
          <cell r="AJ1279">
            <v>0</v>
          </cell>
          <cell r="AW1279">
            <v>0</v>
          </cell>
        </row>
        <row r="1280">
          <cell r="AJ1280">
            <v>0</v>
          </cell>
          <cell r="AW1280">
            <v>0</v>
          </cell>
        </row>
        <row r="1281">
          <cell r="AJ1281">
            <v>0</v>
          </cell>
          <cell r="AW1281">
            <v>0</v>
          </cell>
        </row>
        <row r="1282">
          <cell r="AJ1282">
            <v>0</v>
          </cell>
          <cell r="AW1282">
            <v>0</v>
          </cell>
        </row>
        <row r="1283">
          <cell r="AJ1283">
            <v>0</v>
          </cell>
          <cell r="AW1283">
            <v>0</v>
          </cell>
        </row>
        <row r="1284">
          <cell r="AJ1284">
            <v>0</v>
          </cell>
          <cell r="AW1284">
            <v>0</v>
          </cell>
        </row>
        <row r="1285">
          <cell r="AJ1285">
            <v>0</v>
          </cell>
          <cell r="AW1285">
            <v>0</v>
          </cell>
        </row>
        <row r="1286">
          <cell r="AJ1286">
            <v>0</v>
          </cell>
          <cell r="AW1286">
            <v>0</v>
          </cell>
        </row>
        <row r="1287">
          <cell r="AJ1287">
            <v>0</v>
          </cell>
          <cell r="AW1287">
            <v>0</v>
          </cell>
        </row>
        <row r="1288">
          <cell r="AJ1288">
            <v>0</v>
          </cell>
          <cell r="AW1288">
            <v>0</v>
          </cell>
        </row>
        <row r="1289">
          <cell r="AJ1289">
            <v>0</v>
          </cell>
          <cell r="AW1289">
            <v>0</v>
          </cell>
        </row>
        <row r="1290">
          <cell r="AJ1290">
            <v>0</v>
          </cell>
          <cell r="AW1290">
            <v>0</v>
          </cell>
        </row>
        <row r="1291">
          <cell r="AJ1291">
            <v>0</v>
          </cell>
          <cell r="AW1291">
            <v>0</v>
          </cell>
        </row>
        <row r="1292">
          <cell r="AJ1292">
            <v>0</v>
          </cell>
          <cell r="AW1292">
            <v>0</v>
          </cell>
        </row>
        <row r="1293">
          <cell r="AJ1293">
            <v>0</v>
          </cell>
          <cell r="AW1293">
            <v>0</v>
          </cell>
        </row>
        <row r="1294">
          <cell r="AJ1294">
            <v>0</v>
          </cell>
          <cell r="AW1294">
            <v>0</v>
          </cell>
        </row>
        <row r="1295">
          <cell r="AJ1295">
            <v>0</v>
          </cell>
          <cell r="AW1295">
            <v>0</v>
          </cell>
        </row>
        <row r="1296">
          <cell r="AJ1296">
            <v>0</v>
          </cell>
          <cell r="AW1296">
            <v>0</v>
          </cell>
        </row>
        <row r="1297">
          <cell r="AJ1297">
            <v>0</v>
          </cell>
          <cell r="AW1297">
            <v>0</v>
          </cell>
        </row>
        <row r="1298">
          <cell r="AJ1298">
            <v>0</v>
          </cell>
          <cell r="AW1298">
            <v>0</v>
          </cell>
        </row>
        <row r="1299">
          <cell r="AJ1299">
            <v>0</v>
          </cell>
          <cell r="AW1299">
            <v>0</v>
          </cell>
        </row>
        <row r="1300">
          <cell r="AJ1300">
            <v>0</v>
          </cell>
          <cell r="AW1300">
            <v>0</v>
          </cell>
        </row>
        <row r="1301">
          <cell r="AJ1301">
            <v>0</v>
          </cell>
          <cell r="AW1301">
            <v>0</v>
          </cell>
        </row>
        <row r="1302">
          <cell r="AJ1302">
            <v>0</v>
          </cell>
          <cell r="AW1302">
            <v>0</v>
          </cell>
        </row>
        <row r="1303">
          <cell r="AJ1303">
            <v>0</v>
          </cell>
          <cell r="AW1303">
            <v>0</v>
          </cell>
        </row>
        <row r="1304">
          <cell r="AJ1304">
            <v>0</v>
          </cell>
          <cell r="AW1304">
            <v>0</v>
          </cell>
        </row>
        <row r="1305">
          <cell r="AJ1305">
            <v>0</v>
          </cell>
          <cell r="AW1305">
            <v>0</v>
          </cell>
        </row>
        <row r="1306">
          <cell r="AJ1306">
            <v>0</v>
          </cell>
          <cell r="AW1306">
            <v>0</v>
          </cell>
        </row>
        <row r="1307">
          <cell r="AJ1307">
            <v>0</v>
          </cell>
          <cell r="AW1307">
            <v>0</v>
          </cell>
        </row>
        <row r="1308">
          <cell r="AJ1308">
            <v>0</v>
          </cell>
          <cell r="AW1308">
            <v>0</v>
          </cell>
        </row>
        <row r="1309">
          <cell r="AJ1309">
            <v>0</v>
          </cell>
          <cell r="AW1309">
            <v>0</v>
          </cell>
        </row>
        <row r="1310">
          <cell r="AJ1310">
            <v>0</v>
          </cell>
          <cell r="AW1310">
            <v>0</v>
          </cell>
        </row>
        <row r="1311">
          <cell r="AJ1311">
            <v>0</v>
          </cell>
          <cell r="AW1311">
            <v>0</v>
          </cell>
        </row>
        <row r="1312">
          <cell r="AJ1312">
            <v>0</v>
          </cell>
          <cell r="AW1312">
            <v>0</v>
          </cell>
        </row>
        <row r="1313">
          <cell r="AJ1313">
            <v>0</v>
          </cell>
          <cell r="AW1313">
            <v>0</v>
          </cell>
        </row>
        <row r="1314">
          <cell r="AJ1314">
            <v>0</v>
          </cell>
          <cell r="AW1314">
            <v>0</v>
          </cell>
        </row>
        <row r="1315">
          <cell r="AJ1315">
            <v>0</v>
          </cell>
          <cell r="AW1315">
            <v>0</v>
          </cell>
        </row>
        <row r="1316">
          <cell r="AJ1316">
            <v>0</v>
          </cell>
          <cell r="AW1316">
            <v>0</v>
          </cell>
        </row>
        <row r="1317">
          <cell r="AJ1317">
            <v>0</v>
          </cell>
          <cell r="AW1317">
            <v>0</v>
          </cell>
        </row>
        <row r="1318">
          <cell r="AJ1318">
            <v>0</v>
          </cell>
          <cell r="AW1318">
            <v>0</v>
          </cell>
        </row>
        <row r="1319">
          <cell r="AJ1319">
            <v>0</v>
          </cell>
          <cell r="AW1319">
            <v>0</v>
          </cell>
        </row>
        <row r="1320">
          <cell r="AJ1320">
            <v>0</v>
          </cell>
          <cell r="AW1320">
            <v>0</v>
          </cell>
        </row>
        <row r="1321">
          <cell r="AJ1321">
            <v>0</v>
          </cell>
          <cell r="AW1321">
            <v>0</v>
          </cell>
        </row>
        <row r="1322">
          <cell r="AJ1322">
            <v>0</v>
          </cell>
          <cell r="AW1322">
            <v>0</v>
          </cell>
        </row>
        <row r="1323">
          <cell r="AJ1323">
            <v>0</v>
          </cell>
          <cell r="AW1323">
            <v>0</v>
          </cell>
        </row>
        <row r="1324">
          <cell r="AJ1324">
            <v>0</v>
          </cell>
          <cell r="AW1324">
            <v>0</v>
          </cell>
        </row>
        <row r="1325">
          <cell r="AJ1325">
            <v>0</v>
          </cell>
          <cell r="AW1325">
            <v>0</v>
          </cell>
        </row>
        <row r="1326">
          <cell r="AJ1326">
            <v>0</v>
          </cell>
          <cell r="AW1326">
            <v>0</v>
          </cell>
        </row>
        <row r="1327">
          <cell r="AJ1327">
            <v>0</v>
          </cell>
          <cell r="AW1327">
            <v>0</v>
          </cell>
        </row>
        <row r="1328">
          <cell r="AJ1328">
            <v>0</v>
          </cell>
          <cell r="AW1328">
            <v>0</v>
          </cell>
        </row>
        <row r="1329">
          <cell r="AJ1329">
            <v>0</v>
          </cell>
          <cell r="AW1329">
            <v>0</v>
          </cell>
        </row>
        <row r="1330">
          <cell r="AJ1330">
            <v>0</v>
          </cell>
          <cell r="AW1330">
            <v>0</v>
          </cell>
        </row>
        <row r="1331">
          <cell r="AJ1331">
            <v>0</v>
          </cell>
          <cell r="AW1331">
            <v>0</v>
          </cell>
        </row>
        <row r="1332">
          <cell r="AJ1332">
            <v>0</v>
          </cell>
          <cell r="AW1332">
            <v>0</v>
          </cell>
        </row>
        <row r="1333">
          <cell r="AJ1333">
            <v>0</v>
          </cell>
          <cell r="AW1333">
            <v>0</v>
          </cell>
        </row>
        <row r="1334">
          <cell r="AJ1334">
            <v>0</v>
          </cell>
          <cell r="AW1334">
            <v>0</v>
          </cell>
        </row>
        <row r="1335">
          <cell r="AJ1335">
            <v>0</v>
          </cell>
          <cell r="AW1335">
            <v>0</v>
          </cell>
        </row>
        <row r="1336">
          <cell r="AJ1336">
            <v>0</v>
          </cell>
          <cell r="AW1336">
            <v>0</v>
          </cell>
        </row>
        <row r="1337">
          <cell r="AJ1337">
            <v>0</v>
          </cell>
          <cell r="AW1337">
            <v>0</v>
          </cell>
        </row>
        <row r="1338">
          <cell r="AJ1338">
            <v>0</v>
          </cell>
          <cell r="AW1338">
            <v>0</v>
          </cell>
        </row>
        <row r="1339">
          <cell r="AJ1339">
            <v>0</v>
          </cell>
          <cell r="AW1339">
            <v>0</v>
          </cell>
        </row>
        <row r="1340">
          <cell r="AJ1340">
            <v>0</v>
          </cell>
          <cell r="AW1340">
            <v>0</v>
          </cell>
        </row>
        <row r="1341">
          <cell r="AJ1341">
            <v>0</v>
          </cell>
          <cell r="AW1341">
            <v>0</v>
          </cell>
        </row>
        <row r="1342">
          <cell r="AJ1342">
            <v>0</v>
          </cell>
          <cell r="AW1342">
            <v>0</v>
          </cell>
        </row>
        <row r="1343">
          <cell r="AJ1343">
            <v>0</v>
          </cell>
          <cell r="AW1343">
            <v>0</v>
          </cell>
        </row>
        <row r="1344">
          <cell r="AJ1344">
            <v>0</v>
          </cell>
          <cell r="AW1344">
            <v>0</v>
          </cell>
        </row>
        <row r="1345">
          <cell r="AJ1345">
            <v>0</v>
          </cell>
          <cell r="AW1345">
            <v>0</v>
          </cell>
        </row>
        <row r="1346">
          <cell r="AJ1346">
            <v>0</v>
          </cell>
          <cell r="AW1346">
            <v>0</v>
          </cell>
        </row>
        <row r="1347">
          <cell r="AJ1347">
            <v>0</v>
          </cell>
          <cell r="AW1347">
            <v>0</v>
          </cell>
        </row>
        <row r="1348">
          <cell r="AJ1348">
            <v>0</v>
          </cell>
          <cell r="AW1348">
            <v>0</v>
          </cell>
        </row>
        <row r="1349">
          <cell r="AJ1349">
            <v>0</v>
          </cell>
          <cell r="AW1349">
            <v>0</v>
          </cell>
        </row>
        <row r="1350">
          <cell r="AJ1350">
            <v>0</v>
          </cell>
          <cell r="AW1350">
            <v>0</v>
          </cell>
        </row>
        <row r="1351">
          <cell r="AJ1351">
            <v>0</v>
          </cell>
          <cell r="AW1351">
            <v>0</v>
          </cell>
        </row>
        <row r="1352">
          <cell r="AJ1352">
            <v>0</v>
          </cell>
          <cell r="AW1352">
            <v>0</v>
          </cell>
        </row>
        <row r="1353">
          <cell r="AJ1353">
            <v>0</v>
          </cell>
          <cell r="AW1353">
            <v>0</v>
          </cell>
        </row>
        <row r="1354">
          <cell r="AJ1354">
            <v>0</v>
          </cell>
          <cell r="AW1354">
            <v>0</v>
          </cell>
        </row>
        <row r="1355">
          <cell r="AJ1355">
            <v>0</v>
          </cell>
          <cell r="AW1355">
            <v>0</v>
          </cell>
        </row>
        <row r="1356">
          <cell r="AJ1356">
            <v>0</v>
          </cell>
          <cell r="AW1356">
            <v>0</v>
          </cell>
        </row>
        <row r="1357">
          <cell r="AJ1357">
            <v>0</v>
          </cell>
          <cell r="AW1357">
            <v>0</v>
          </cell>
        </row>
        <row r="1358">
          <cell r="AJ1358">
            <v>0</v>
          </cell>
          <cell r="AW1358">
            <v>0</v>
          </cell>
        </row>
        <row r="1359">
          <cell r="AJ1359">
            <v>0</v>
          </cell>
          <cell r="AW1359">
            <v>0</v>
          </cell>
        </row>
        <row r="1360">
          <cell r="AJ1360">
            <v>0</v>
          </cell>
          <cell r="AW1360">
            <v>0</v>
          </cell>
        </row>
        <row r="1361">
          <cell r="AJ1361">
            <v>0</v>
          </cell>
          <cell r="AW1361">
            <v>0</v>
          </cell>
        </row>
        <row r="1362">
          <cell r="AJ1362">
            <v>0</v>
          </cell>
          <cell r="AW1362">
            <v>0</v>
          </cell>
        </row>
        <row r="1363">
          <cell r="AJ1363">
            <v>0</v>
          </cell>
          <cell r="AW1363">
            <v>0</v>
          </cell>
        </row>
        <row r="1364">
          <cell r="AJ1364">
            <v>0</v>
          </cell>
          <cell r="AW1364">
            <v>0</v>
          </cell>
        </row>
        <row r="1365">
          <cell r="AJ1365">
            <v>0</v>
          </cell>
          <cell r="AW1365">
            <v>0</v>
          </cell>
        </row>
        <row r="1366">
          <cell r="AJ1366">
            <v>0</v>
          </cell>
          <cell r="AW1366">
            <v>0</v>
          </cell>
        </row>
        <row r="1367">
          <cell r="AJ1367">
            <v>0</v>
          </cell>
          <cell r="AW1367">
            <v>0</v>
          </cell>
        </row>
        <row r="1368">
          <cell r="AJ1368">
            <v>0</v>
          </cell>
          <cell r="AW1368">
            <v>0</v>
          </cell>
        </row>
        <row r="1369">
          <cell r="AJ1369">
            <v>0</v>
          </cell>
          <cell r="AW1369">
            <v>0</v>
          </cell>
        </row>
        <row r="1370">
          <cell r="AJ1370">
            <v>0</v>
          </cell>
          <cell r="AW1370">
            <v>0</v>
          </cell>
        </row>
        <row r="1371">
          <cell r="AJ1371">
            <v>0</v>
          </cell>
          <cell r="AW1371">
            <v>0</v>
          </cell>
        </row>
        <row r="1372">
          <cell r="AJ1372">
            <v>0</v>
          </cell>
          <cell r="AW1372">
            <v>0</v>
          </cell>
        </row>
        <row r="1373">
          <cell r="AJ1373">
            <v>0</v>
          </cell>
          <cell r="AW1373">
            <v>0</v>
          </cell>
        </row>
        <row r="1374">
          <cell r="AJ1374">
            <v>0</v>
          </cell>
          <cell r="AW1374">
            <v>0</v>
          </cell>
        </row>
        <row r="1375">
          <cell r="AJ1375">
            <v>0</v>
          </cell>
          <cell r="AW1375">
            <v>0</v>
          </cell>
        </row>
        <row r="1376">
          <cell r="AJ1376">
            <v>0</v>
          </cell>
          <cell r="AW1376">
            <v>0</v>
          </cell>
        </row>
        <row r="1377">
          <cell r="AJ1377">
            <v>0</v>
          </cell>
          <cell r="AW1377">
            <v>0</v>
          </cell>
        </row>
        <row r="1378">
          <cell r="AJ1378">
            <v>0</v>
          </cell>
          <cell r="AW1378">
            <v>0</v>
          </cell>
        </row>
        <row r="1379">
          <cell r="AJ1379">
            <v>0</v>
          </cell>
          <cell r="AW1379">
            <v>0</v>
          </cell>
        </row>
        <row r="1380">
          <cell r="AJ1380">
            <v>0</v>
          </cell>
          <cell r="AW1380">
            <v>0</v>
          </cell>
        </row>
        <row r="1381">
          <cell r="AJ1381">
            <v>0</v>
          </cell>
          <cell r="AW1381">
            <v>0</v>
          </cell>
        </row>
        <row r="1382">
          <cell r="AJ1382">
            <v>0</v>
          </cell>
          <cell r="AW1382">
            <v>0</v>
          </cell>
        </row>
        <row r="1383">
          <cell r="AJ1383">
            <v>0</v>
          </cell>
          <cell r="AW1383">
            <v>0</v>
          </cell>
        </row>
        <row r="1384">
          <cell r="AJ1384">
            <v>0</v>
          </cell>
          <cell r="AW1384">
            <v>0</v>
          </cell>
        </row>
        <row r="1385">
          <cell r="AJ1385">
            <v>0</v>
          </cell>
          <cell r="AW1385">
            <v>0</v>
          </cell>
        </row>
        <row r="1386">
          <cell r="AJ1386">
            <v>0</v>
          </cell>
          <cell r="AW1386">
            <v>0</v>
          </cell>
        </row>
        <row r="1387">
          <cell r="AJ1387">
            <v>0</v>
          </cell>
          <cell r="AW1387">
            <v>0</v>
          </cell>
        </row>
        <row r="1388">
          <cell r="AJ1388">
            <v>0</v>
          </cell>
          <cell r="AW1388">
            <v>0</v>
          </cell>
        </row>
        <row r="1389">
          <cell r="AJ1389">
            <v>0</v>
          </cell>
          <cell r="AW1389">
            <v>0</v>
          </cell>
        </row>
        <row r="1390">
          <cell r="AJ1390">
            <v>0</v>
          </cell>
          <cell r="AW1390">
            <v>0</v>
          </cell>
        </row>
        <row r="1391">
          <cell r="AJ1391">
            <v>0</v>
          </cell>
          <cell r="AW1391">
            <v>0</v>
          </cell>
        </row>
        <row r="1392">
          <cell r="AJ1392">
            <v>0</v>
          </cell>
          <cell r="AW1392">
            <v>0</v>
          </cell>
        </row>
        <row r="1393">
          <cell r="AJ1393">
            <v>0</v>
          </cell>
          <cell r="AW1393">
            <v>0</v>
          </cell>
        </row>
        <row r="1394">
          <cell r="AJ1394">
            <v>0</v>
          </cell>
          <cell r="AW1394">
            <v>0</v>
          </cell>
        </row>
        <row r="1395">
          <cell r="AJ1395">
            <v>0</v>
          </cell>
          <cell r="AW1395">
            <v>0</v>
          </cell>
        </row>
        <row r="1396">
          <cell r="AJ1396">
            <v>0</v>
          </cell>
          <cell r="AW1396">
            <v>0</v>
          </cell>
        </row>
        <row r="1397">
          <cell r="AJ1397">
            <v>0</v>
          </cell>
          <cell r="AW1397">
            <v>0</v>
          </cell>
        </row>
        <row r="1398">
          <cell r="AJ1398">
            <v>0</v>
          </cell>
          <cell r="AW1398">
            <v>0</v>
          </cell>
        </row>
        <row r="1399">
          <cell r="AJ1399">
            <v>0</v>
          </cell>
          <cell r="AW1399">
            <v>0</v>
          </cell>
        </row>
        <row r="1400">
          <cell r="AJ1400">
            <v>0</v>
          </cell>
          <cell r="AW1400">
            <v>0</v>
          </cell>
        </row>
        <row r="1401">
          <cell r="AJ1401">
            <v>0</v>
          </cell>
          <cell r="AW1401">
            <v>0</v>
          </cell>
        </row>
        <row r="1402">
          <cell r="AJ1402">
            <v>0</v>
          </cell>
          <cell r="AW1402">
            <v>0</v>
          </cell>
        </row>
        <row r="1403">
          <cell r="AJ1403">
            <v>0</v>
          </cell>
          <cell r="AW1403">
            <v>0</v>
          </cell>
        </row>
        <row r="1404">
          <cell r="AJ1404">
            <v>0</v>
          </cell>
          <cell r="AW1404">
            <v>0</v>
          </cell>
        </row>
        <row r="1405">
          <cell r="AJ1405">
            <v>0</v>
          </cell>
          <cell r="AW1405">
            <v>0</v>
          </cell>
        </row>
        <row r="1406">
          <cell r="AJ1406">
            <v>0</v>
          </cell>
          <cell r="AW1406">
            <v>0</v>
          </cell>
        </row>
        <row r="1407">
          <cell r="AJ1407">
            <v>0</v>
          </cell>
          <cell r="AW1407">
            <v>0</v>
          </cell>
        </row>
        <row r="1408">
          <cell r="AJ1408">
            <v>0</v>
          </cell>
          <cell r="AW1408">
            <v>0</v>
          </cell>
        </row>
        <row r="1409">
          <cell r="AJ1409">
            <v>0</v>
          </cell>
          <cell r="AW1409">
            <v>0</v>
          </cell>
        </row>
        <row r="1410">
          <cell r="AJ1410">
            <v>0</v>
          </cell>
          <cell r="AW1410">
            <v>0</v>
          </cell>
        </row>
        <row r="1411">
          <cell r="AJ1411">
            <v>0</v>
          </cell>
          <cell r="AW1411">
            <v>0</v>
          </cell>
        </row>
        <row r="1412">
          <cell r="AJ1412">
            <v>0</v>
          </cell>
          <cell r="AW1412">
            <v>0</v>
          </cell>
        </row>
        <row r="1413">
          <cell r="AJ1413">
            <v>0</v>
          </cell>
          <cell r="AW1413">
            <v>0</v>
          </cell>
        </row>
        <row r="1414">
          <cell r="AJ1414">
            <v>0</v>
          </cell>
          <cell r="AW1414">
            <v>0</v>
          </cell>
        </row>
        <row r="1415">
          <cell r="AJ1415">
            <v>0</v>
          </cell>
          <cell r="AW1415">
            <v>0</v>
          </cell>
        </row>
        <row r="1416">
          <cell r="AJ1416">
            <v>0</v>
          </cell>
          <cell r="AW1416">
            <v>0</v>
          </cell>
        </row>
        <row r="1417">
          <cell r="AJ1417">
            <v>0</v>
          </cell>
          <cell r="AW1417">
            <v>0</v>
          </cell>
        </row>
        <row r="1418">
          <cell r="AJ1418">
            <v>0</v>
          </cell>
          <cell r="AW1418">
            <v>0</v>
          </cell>
        </row>
        <row r="1419">
          <cell r="AJ1419">
            <v>0</v>
          </cell>
          <cell r="AW1419">
            <v>0</v>
          </cell>
        </row>
        <row r="1420">
          <cell r="AJ1420">
            <v>0</v>
          </cell>
          <cell r="AW1420">
            <v>0</v>
          </cell>
        </row>
        <row r="1421">
          <cell r="AJ1421">
            <v>0</v>
          </cell>
          <cell r="AW1421">
            <v>0</v>
          </cell>
        </row>
        <row r="1422">
          <cell r="AJ1422">
            <v>0</v>
          </cell>
          <cell r="AW1422">
            <v>0</v>
          </cell>
        </row>
        <row r="1423">
          <cell r="AJ1423">
            <v>0</v>
          </cell>
          <cell r="AW1423">
            <v>0</v>
          </cell>
        </row>
        <row r="1424">
          <cell r="AJ1424">
            <v>0</v>
          </cell>
          <cell r="AW1424">
            <v>0</v>
          </cell>
        </row>
        <row r="1425">
          <cell r="AJ1425">
            <v>0</v>
          </cell>
          <cell r="AW1425">
            <v>0</v>
          </cell>
        </row>
        <row r="1426">
          <cell r="AJ1426">
            <v>0</v>
          </cell>
          <cell r="AW1426">
            <v>0</v>
          </cell>
        </row>
        <row r="1427">
          <cell r="AJ1427">
            <v>0</v>
          </cell>
          <cell r="AW1427">
            <v>0</v>
          </cell>
        </row>
        <row r="1428">
          <cell r="AJ1428">
            <v>0</v>
          </cell>
          <cell r="AW1428">
            <v>0</v>
          </cell>
        </row>
        <row r="1429">
          <cell r="AJ1429">
            <v>0</v>
          </cell>
          <cell r="AW1429">
            <v>0</v>
          </cell>
        </row>
        <row r="1430">
          <cell r="AJ1430">
            <v>0</v>
          </cell>
          <cell r="AW1430">
            <v>0</v>
          </cell>
        </row>
        <row r="1431">
          <cell r="AJ1431">
            <v>0</v>
          </cell>
          <cell r="AW1431">
            <v>0</v>
          </cell>
        </row>
        <row r="1432">
          <cell r="AJ1432">
            <v>0</v>
          </cell>
          <cell r="AW1432">
            <v>0</v>
          </cell>
        </row>
        <row r="1433">
          <cell r="AJ1433">
            <v>0</v>
          </cell>
          <cell r="AW1433">
            <v>0</v>
          </cell>
        </row>
        <row r="1434">
          <cell r="AJ1434">
            <v>0</v>
          </cell>
          <cell r="AW1434">
            <v>0</v>
          </cell>
        </row>
        <row r="1435">
          <cell r="AJ1435">
            <v>0</v>
          </cell>
          <cell r="AW1435">
            <v>0</v>
          </cell>
        </row>
        <row r="1436">
          <cell r="AJ1436">
            <v>0</v>
          </cell>
          <cell r="AW1436">
            <v>0</v>
          </cell>
        </row>
        <row r="1437">
          <cell r="AJ1437">
            <v>0</v>
          </cell>
          <cell r="AW1437">
            <v>0</v>
          </cell>
        </row>
        <row r="1438">
          <cell r="AJ1438">
            <v>0</v>
          </cell>
          <cell r="AW1438">
            <v>0</v>
          </cell>
        </row>
        <row r="1439">
          <cell r="AJ1439">
            <v>0</v>
          </cell>
          <cell r="AW1439">
            <v>0</v>
          </cell>
        </row>
        <row r="1440">
          <cell r="AJ1440">
            <v>0</v>
          </cell>
          <cell r="AW1440">
            <v>0</v>
          </cell>
        </row>
        <row r="1441">
          <cell r="AJ1441">
            <v>0</v>
          </cell>
          <cell r="AW1441">
            <v>0</v>
          </cell>
        </row>
        <row r="1442">
          <cell r="AJ1442">
            <v>0</v>
          </cell>
          <cell r="AW1442">
            <v>0</v>
          </cell>
        </row>
        <row r="1443">
          <cell r="AJ1443">
            <v>0</v>
          </cell>
          <cell r="AW1443">
            <v>0</v>
          </cell>
        </row>
        <row r="1444">
          <cell r="AJ1444">
            <v>0</v>
          </cell>
          <cell r="AW1444">
            <v>0</v>
          </cell>
        </row>
        <row r="1445">
          <cell r="AJ1445">
            <v>0</v>
          </cell>
          <cell r="AW1445">
            <v>0</v>
          </cell>
        </row>
        <row r="1446">
          <cell r="AJ1446">
            <v>0</v>
          </cell>
          <cell r="AW1446">
            <v>0</v>
          </cell>
        </row>
        <row r="1447">
          <cell r="AJ1447">
            <v>0</v>
          </cell>
          <cell r="AW1447">
            <v>0</v>
          </cell>
        </row>
        <row r="1448">
          <cell r="AJ1448">
            <v>0</v>
          </cell>
          <cell r="AW1448">
            <v>0</v>
          </cell>
        </row>
        <row r="1449">
          <cell r="AJ1449">
            <v>0</v>
          </cell>
          <cell r="AW1449">
            <v>0</v>
          </cell>
        </row>
        <row r="1450">
          <cell r="AJ1450">
            <v>0</v>
          </cell>
          <cell r="AW1450">
            <v>0</v>
          </cell>
        </row>
        <row r="1451">
          <cell r="AJ1451">
            <v>0</v>
          </cell>
          <cell r="AW1451">
            <v>0</v>
          </cell>
        </row>
        <row r="1452">
          <cell r="AJ1452">
            <v>0</v>
          </cell>
          <cell r="AW1452">
            <v>0</v>
          </cell>
        </row>
        <row r="1453">
          <cell r="AJ1453">
            <v>0</v>
          </cell>
          <cell r="AW1453">
            <v>0</v>
          </cell>
        </row>
        <row r="1454">
          <cell r="AJ1454">
            <v>0</v>
          </cell>
          <cell r="AW1454">
            <v>0</v>
          </cell>
        </row>
        <row r="1455">
          <cell r="AJ1455">
            <v>0</v>
          </cell>
          <cell r="AW1455">
            <v>0</v>
          </cell>
        </row>
        <row r="1456">
          <cell r="AJ1456">
            <v>0</v>
          </cell>
          <cell r="AW1456">
            <v>0</v>
          </cell>
        </row>
        <row r="1457">
          <cell r="AJ1457">
            <v>0</v>
          </cell>
          <cell r="AW1457">
            <v>0</v>
          </cell>
        </row>
        <row r="1458">
          <cell r="AJ1458">
            <v>0</v>
          </cell>
          <cell r="AW1458">
            <v>0</v>
          </cell>
        </row>
        <row r="1459">
          <cell r="AJ1459">
            <v>0</v>
          </cell>
          <cell r="AW1459">
            <v>0</v>
          </cell>
        </row>
        <row r="1460">
          <cell r="AJ1460">
            <v>0</v>
          </cell>
          <cell r="AW1460">
            <v>0</v>
          </cell>
        </row>
        <row r="1461">
          <cell r="AJ1461">
            <v>0</v>
          </cell>
          <cell r="AW1461">
            <v>0</v>
          </cell>
        </row>
        <row r="1462">
          <cell r="AJ1462">
            <v>0</v>
          </cell>
          <cell r="AW1462">
            <v>0</v>
          </cell>
        </row>
        <row r="1463">
          <cell r="AJ1463">
            <v>0</v>
          </cell>
          <cell r="AW1463">
            <v>0</v>
          </cell>
        </row>
        <row r="1464">
          <cell r="AJ1464">
            <v>0</v>
          </cell>
          <cell r="AW1464">
            <v>0</v>
          </cell>
        </row>
        <row r="1465">
          <cell r="AJ1465">
            <v>0</v>
          </cell>
          <cell r="AW1465">
            <v>0</v>
          </cell>
        </row>
        <row r="1466">
          <cell r="AJ1466">
            <v>0</v>
          </cell>
          <cell r="AW1466">
            <v>0</v>
          </cell>
        </row>
        <row r="1467">
          <cell r="AJ1467">
            <v>0</v>
          </cell>
          <cell r="AW1467">
            <v>0</v>
          </cell>
        </row>
        <row r="1468">
          <cell r="AJ1468">
            <v>0</v>
          </cell>
          <cell r="AW1468">
            <v>0</v>
          </cell>
        </row>
        <row r="1469">
          <cell r="AJ1469">
            <v>0</v>
          </cell>
          <cell r="AW1469">
            <v>0</v>
          </cell>
        </row>
        <row r="1470">
          <cell r="AJ1470">
            <v>0</v>
          </cell>
          <cell r="AW1470">
            <v>0</v>
          </cell>
        </row>
        <row r="1471">
          <cell r="AJ1471">
            <v>0</v>
          </cell>
          <cell r="AW1471">
            <v>0</v>
          </cell>
        </row>
        <row r="1472">
          <cell r="AJ1472">
            <v>0</v>
          </cell>
          <cell r="AW1472">
            <v>0</v>
          </cell>
        </row>
        <row r="1473">
          <cell r="AJ1473">
            <v>0</v>
          </cell>
          <cell r="AW1473">
            <v>0</v>
          </cell>
        </row>
        <row r="1474">
          <cell r="AJ1474">
            <v>0</v>
          </cell>
          <cell r="AW1474">
            <v>0</v>
          </cell>
        </row>
        <row r="1475">
          <cell r="AJ1475">
            <v>0</v>
          </cell>
          <cell r="AW1475">
            <v>0</v>
          </cell>
        </row>
        <row r="1476">
          <cell r="AJ1476">
            <v>0</v>
          </cell>
          <cell r="AW1476">
            <v>0</v>
          </cell>
        </row>
        <row r="1477">
          <cell r="AJ1477">
            <v>0</v>
          </cell>
          <cell r="AW1477">
            <v>0</v>
          </cell>
        </row>
        <row r="1478">
          <cell r="AJ1478">
            <v>0</v>
          </cell>
          <cell r="AW1478">
            <v>0</v>
          </cell>
        </row>
        <row r="1479">
          <cell r="AJ1479">
            <v>0</v>
          </cell>
          <cell r="AW1479">
            <v>0</v>
          </cell>
        </row>
        <row r="1480">
          <cell r="AJ1480">
            <v>0</v>
          </cell>
          <cell r="AW1480">
            <v>0</v>
          </cell>
        </row>
        <row r="1481">
          <cell r="AJ1481">
            <v>0</v>
          </cell>
          <cell r="AW1481">
            <v>0</v>
          </cell>
        </row>
        <row r="1482">
          <cell r="AJ1482">
            <v>0</v>
          </cell>
          <cell r="AW1482">
            <v>0</v>
          </cell>
        </row>
        <row r="1483">
          <cell r="AJ1483">
            <v>0</v>
          </cell>
          <cell r="AW1483">
            <v>0</v>
          </cell>
        </row>
        <row r="1484">
          <cell r="AJ1484">
            <v>0</v>
          </cell>
          <cell r="AW1484">
            <v>0</v>
          </cell>
        </row>
        <row r="1485">
          <cell r="AJ1485">
            <v>0</v>
          </cell>
          <cell r="AW1485">
            <v>0</v>
          </cell>
        </row>
        <row r="1486">
          <cell r="AJ1486">
            <v>0</v>
          </cell>
          <cell r="AW1486">
            <v>0</v>
          </cell>
        </row>
        <row r="1487">
          <cell r="AJ1487">
            <v>0</v>
          </cell>
          <cell r="AW1487">
            <v>0</v>
          </cell>
        </row>
        <row r="1488">
          <cell r="AJ1488">
            <v>0</v>
          </cell>
          <cell r="AW1488">
            <v>0</v>
          </cell>
        </row>
        <row r="1489">
          <cell r="AJ1489">
            <v>0</v>
          </cell>
          <cell r="AW1489">
            <v>0</v>
          </cell>
        </row>
        <row r="1490">
          <cell r="AJ1490">
            <v>0</v>
          </cell>
          <cell r="AW1490">
            <v>0</v>
          </cell>
        </row>
        <row r="1491">
          <cell r="AJ1491">
            <v>0</v>
          </cell>
          <cell r="AW1491">
            <v>0</v>
          </cell>
        </row>
        <row r="1492">
          <cell r="AJ1492">
            <v>0</v>
          </cell>
          <cell r="AW1492">
            <v>0</v>
          </cell>
        </row>
        <row r="1493">
          <cell r="AJ1493">
            <v>0</v>
          </cell>
          <cell r="AW1493">
            <v>0</v>
          </cell>
        </row>
        <row r="1494">
          <cell r="AJ1494">
            <v>0</v>
          </cell>
          <cell r="AW1494">
            <v>0</v>
          </cell>
        </row>
        <row r="1495">
          <cell r="AJ1495">
            <v>0</v>
          </cell>
          <cell r="AW1495">
            <v>0</v>
          </cell>
        </row>
        <row r="1496">
          <cell r="AJ1496">
            <v>0</v>
          </cell>
          <cell r="AW1496">
            <v>0</v>
          </cell>
        </row>
        <row r="1497">
          <cell r="AJ1497">
            <v>0</v>
          </cell>
          <cell r="AW1497">
            <v>0</v>
          </cell>
        </row>
        <row r="1498">
          <cell r="AJ1498">
            <v>0</v>
          </cell>
          <cell r="AW1498">
            <v>0</v>
          </cell>
        </row>
        <row r="1499">
          <cell r="AJ1499">
            <v>0</v>
          </cell>
          <cell r="AW1499">
            <v>0</v>
          </cell>
        </row>
        <row r="1500">
          <cell r="AJ1500">
            <v>0</v>
          </cell>
          <cell r="AW1500">
            <v>0</v>
          </cell>
        </row>
        <row r="1501">
          <cell r="AJ1501">
            <v>0</v>
          </cell>
          <cell r="AW1501">
            <v>0</v>
          </cell>
        </row>
        <row r="1502">
          <cell r="AJ1502">
            <v>0</v>
          </cell>
          <cell r="AW1502">
            <v>0</v>
          </cell>
        </row>
        <row r="1503">
          <cell r="AJ1503">
            <v>0</v>
          </cell>
          <cell r="AW1503">
            <v>0</v>
          </cell>
        </row>
        <row r="1504">
          <cell r="AJ1504">
            <v>0</v>
          </cell>
          <cell r="AW1504">
            <v>0</v>
          </cell>
        </row>
        <row r="1505">
          <cell r="AJ1505">
            <v>0</v>
          </cell>
          <cell r="AW1505">
            <v>0</v>
          </cell>
        </row>
        <row r="1506">
          <cell r="AJ1506">
            <v>0</v>
          </cell>
          <cell r="AW1506">
            <v>0</v>
          </cell>
        </row>
        <row r="1507">
          <cell r="AJ1507">
            <v>0</v>
          </cell>
          <cell r="AW1507">
            <v>0</v>
          </cell>
        </row>
        <row r="1508">
          <cell r="AJ1508">
            <v>0</v>
          </cell>
          <cell r="AW1508">
            <v>0</v>
          </cell>
        </row>
        <row r="1509">
          <cell r="AJ1509">
            <v>0</v>
          </cell>
          <cell r="AW1509">
            <v>0</v>
          </cell>
        </row>
        <row r="1510">
          <cell r="AJ1510">
            <v>0</v>
          </cell>
          <cell r="AW1510">
            <v>0</v>
          </cell>
        </row>
        <row r="1511">
          <cell r="AJ1511">
            <v>0</v>
          </cell>
          <cell r="AW1511">
            <v>0</v>
          </cell>
        </row>
        <row r="1512">
          <cell r="AJ1512">
            <v>0</v>
          </cell>
          <cell r="AW1512">
            <v>0</v>
          </cell>
        </row>
        <row r="1513">
          <cell r="AJ1513">
            <v>0</v>
          </cell>
          <cell r="AW1513">
            <v>0</v>
          </cell>
        </row>
        <row r="1514">
          <cell r="AJ1514">
            <v>0</v>
          </cell>
          <cell r="AW1514">
            <v>0</v>
          </cell>
        </row>
        <row r="1515">
          <cell r="AJ1515">
            <v>0</v>
          </cell>
          <cell r="AW1515">
            <v>0</v>
          </cell>
        </row>
        <row r="1516">
          <cell r="AJ1516">
            <v>0</v>
          </cell>
          <cell r="AW1516">
            <v>0</v>
          </cell>
        </row>
        <row r="1517">
          <cell r="AJ1517">
            <v>0</v>
          </cell>
          <cell r="AW1517">
            <v>0</v>
          </cell>
        </row>
        <row r="1518">
          <cell r="AJ1518">
            <v>0</v>
          </cell>
          <cell r="AW1518">
            <v>0</v>
          </cell>
        </row>
        <row r="1519">
          <cell r="AJ1519">
            <v>0</v>
          </cell>
          <cell r="AW1519">
            <v>0</v>
          </cell>
        </row>
        <row r="1520">
          <cell r="AJ1520">
            <v>0</v>
          </cell>
          <cell r="AW1520">
            <v>0</v>
          </cell>
        </row>
        <row r="1521">
          <cell r="AJ1521">
            <v>0</v>
          </cell>
          <cell r="AW1521">
            <v>0</v>
          </cell>
        </row>
        <row r="1522">
          <cell r="AJ1522">
            <v>0</v>
          </cell>
          <cell r="AW1522">
            <v>0</v>
          </cell>
        </row>
        <row r="1523">
          <cell r="AJ1523">
            <v>0</v>
          </cell>
          <cell r="AW1523">
            <v>0</v>
          </cell>
        </row>
        <row r="1524">
          <cell r="AJ1524">
            <v>0</v>
          </cell>
          <cell r="AW1524">
            <v>0</v>
          </cell>
        </row>
        <row r="1525">
          <cell r="AJ1525">
            <v>0</v>
          </cell>
          <cell r="AW1525">
            <v>0</v>
          </cell>
        </row>
        <row r="1526">
          <cell r="AJ1526">
            <v>0</v>
          </cell>
          <cell r="AW1526">
            <v>0</v>
          </cell>
        </row>
        <row r="1527">
          <cell r="AJ1527">
            <v>0</v>
          </cell>
          <cell r="AW1527">
            <v>0</v>
          </cell>
        </row>
        <row r="1528">
          <cell r="AJ1528">
            <v>0</v>
          </cell>
          <cell r="AW1528">
            <v>0</v>
          </cell>
        </row>
        <row r="1529">
          <cell r="AJ1529">
            <v>0</v>
          </cell>
          <cell r="AW1529">
            <v>0</v>
          </cell>
        </row>
        <row r="1530">
          <cell r="AJ1530">
            <v>0</v>
          </cell>
          <cell r="AW1530">
            <v>0</v>
          </cell>
        </row>
        <row r="1531">
          <cell r="AJ1531">
            <v>0</v>
          </cell>
          <cell r="AW1531">
            <v>0</v>
          </cell>
        </row>
        <row r="1532">
          <cell r="AJ1532">
            <v>0</v>
          </cell>
          <cell r="AW1532">
            <v>0</v>
          </cell>
        </row>
        <row r="1533">
          <cell r="AJ1533">
            <v>0</v>
          </cell>
          <cell r="AW1533">
            <v>0</v>
          </cell>
        </row>
        <row r="1534">
          <cell r="AJ1534">
            <v>0</v>
          </cell>
          <cell r="AW1534">
            <v>0</v>
          </cell>
        </row>
        <row r="1535">
          <cell r="AJ1535">
            <v>0</v>
          </cell>
          <cell r="AW1535">
            <v>0</v>
          </cell>
        </row>
        <row r="1536">
          <cell r="AJ1536">
            <v>0</v>
          </cell>
          <cell r="AW1536">
            <v>0</v>
          </cell>
        </row>
        <row r="1537">
          <cell r="AJ1537">
            <v>0</v>
          </cell>
          <cell r="AW1537">
            <v>0</v>
          </cell>
        </row>
        <row r="1538">
          <cell r="AJ1538">
            <v>0</v>
          </cell>
          <cell r="AW1538">
            <v>0</v>
          </cell>
        </row>
        <row r="1539">
          <cell r="AJ1539">
            <v>0</v>
          </cell>
          <cell r="AW1539">
            <v>0</v>
          </cell>
        </row>
        <row r="1540">
          <cell r="AJ1540">
            <v>0</v>
          </cell>
          <cell r="AW1540">
            <v>0</v>
          </cell>
        </row>
        <row r="1541">
          <cell r="AJ1541">
            <v>0</v>
          </cell>
          <cell r="AW1541">
            <v>0</v>
          </cell>
        </row>
        <row r="1542">
          <cell r="AJ1542">
            <v>0</v>
          </cell>
          <cell r="AW1542">
            <v>0</v>
          </cell>
        </row>
        <row r="1543">
          <cell r="AJ1543">
            <v>0</v>
          </cell>
          <cell r="AW1543">
            <v>0</v>
          </cell>
        </row>
        <row r="1544">
          <cell r="AJ1544">
            <v>0</v>
          </cell>
          <cell r="AW1544">
            <v>0</v>
          </cell>
        </row>
        <row r="1545">
          <cell r="AJ1545">
            <v>0</v>
          </cell>
          <cell r="AW1545">
            <v>0</v>
          </cell>
        </row>
        <row r="1546">
          <cell r="AJ1546">
            <v>0</v>
          </cell>
          <cell r="AW1546">
            <v>0</v>
          </cell>
        </row>
        <row r="1547">
          <cell r="AJ1547">
            <v>0</v>
          </cell>
          <cell r="AW1547">
            <v>0</v>
          </cell>
        </row>
        <row r="1548">
          <cell r="AJ1548">
            <v>0</v>
          </cell>
          <cell r="AW1548">
            <v>0</v>
          </cell>
        </row>
        <row r="1549">
          <cell r="AJ1549">
            <v>0</v>
          </cell>
          <cell r="AW1549">
            <v>0</v>
          </cell>
        </row>
        <row r="1550">
          <cell r="AJ1550">
            <v>0</v>
          </cell>
          <cell r="AW1550">
            <v>0</v>
          </cell>
        </row>
        <row r="1551">
          <cell r="AJ1551">
            <v>0</v>
          </cell>
          <cell r="AW1551">
            <v>0</v>
          </cell>
        </row>
        <row r="1552">
          <cell r="AJ1552">
            <v>0</v>
          </cell>
          <cell r="AW1552">
            <v>0</v>
          </cell>
        </row>
        <row r="1553">
          <cell r="AJ1553">
            <v>0</v>
          </cell>
          <cell r="AW1553">
            <v>0</v>
          </cell>
        </row>
        <row r="1554">
          <cell r="AJ1554">
            <v>0</v>
          </cell>
          <cell r="AW1554">
            <v>0</v>
          </cell>
        </row>
        <row r="1555">
          <cell r="AJ1555">
            <v>0</v>
          </cell>
          <cell r="AW1555">
            <v>0</v>
          </cell>
        </row>
        <row r="1556">
          <cell r="AJ1556">
            <v>0</v>
          </cell>
          <cell r="AW1556">
            <v>0</v>
          </cell>
        </row>
        <row r="1557">
          <cell r="AJ1557">
            <v>0</v>
          </cell>
          <cell r="AW1557">
            <v>0</v>
          </cell>
        </row>
        <row r="1558">
          <cell r="AJ1558">
            <v>0</v>
          </cell>
          <cell r="AW1558">
            <v>0</v>
          </cell>
        </row>
        <row r="1559">
          <cell r="AJ1559">
            <v>0</v>
          </cell>
          <cell r="AW1559">
            <v>0</v>
          </cell>
        </row>
        <row r="1560">
          <cell r="AJ1560">
            <v>0</v>
          </cell>
          <cell r="AW1560">
            <v>0</v>
          </cell>
        </row>
        <row r="1561">
          <cell r="AJ1561">
            <v>0</v>
          </cell>
          <cell r="AW1561">
            <v>0</v>
          </cell>
        </row>
        <row r="1562">
          <cell r="AJ1562">
            <v>0</v>
          </cell>
          <cell r="AW1562">
            <v>0</v>
          </cell>
        </row>
        <row r="1563">
          <cell r="AJ1563">
            <v>0</v>
          </cell>
          <cell r="AW1563">
            <v>0</v>
          </cell>
        </row>
        <row r="1564">
          <cell r="AJ1564">
            <v>0</v>
          </cell>
          <cell r="AW1564">
            <v>0</v>
          </cell>
        </row>
        <row r="1565">
          <cell r="AJ1565">
            <v>0</v>
          </cell>
          <cell r="AW1565">
            <v>0</v>
          </cell>
        </row>
        <row r="1566">
          <cell r="AJ1566">
            <v>0</v>
          </cell>
          <cell r="AW1566">
            <v>0</v>
          </cell>
        </row>
        <row r="1567">
          <cell r="AJ1567">
            <v>0</v>
          </cell>
          <cell r="AW1567">
            <v>0</v>
          </cell>
        </row>
        <row r="1568">
          <cell r="AJ1568">
            <v>0</v>
          </cell>
          <cell r="AW1568">
            <v>0</v>
          </cell>
        </row>
        <row r="1569">
          <cell r="AJ1569">
            <v>0</v>
          </cell>
          <cell r="AW1569">
            <v>0</v>
          </cell>
        </row>
        <row r="1570">
          <cell r="AJ1570">
            <v>0</v>
          </cell>
          <cell r="AW1570">
            <v>0</v>
          </cell>
        </row>
        <row r="1571">
          <cell r="AJ1571">
            <v>0</v>
          </cell>
          <cell r="AW1571">
            <v>0</v>
          </cell>
        </row>
        <row r="1572">
          <cell r="AJ1572">
            <v>0</v>
          </cell>
          <cell r="AW1572">
            <v>0</v>
          </cell>
        </row>
        <row r="1573">
          <cell r="AJ1573">
            <v>0</v>
          </cell>
          <cell r="AW1573">
            <v>0</v>
          </cell>
        </row>
        <row r="1574">
          <cell r="AJ1574">
            <v>0</v>
          </cell>
          <cell r="AW1574">
            <v>0</v>
          </cell>
        </row>
        <row r="1575">
          <cell r="AJ1575">
            <v>0</v>
          </cell>
          <cell r="AW1575">
            <v>0</v>
          </cell>
        </row>
        <row r="1576">
          <cell r="AJ1576">
            <v>0</v>
          </cell>
          <cell r="AW1576">
            <v>0</v>
          </cell>
        </row>
        <row r="1577">
          <cell r="AJ1577">
            <v>0</v>
          </cell>
          <cell r="AW1577">
            <v>0</v>
          </cell>
        </row>
        <row r="1578">
          <cell r="AJ1578">
            <v>0</v>
          </cell>
          <cell r="AW1578">
            <v>0</v>
          </cell>
        </row>
        <row r="1579">
          <cell r="AJ1579">
            <v>0</v>
          </cell>
          <cell r="AW1579">
            <v>0</v>
          </cell>
        </row>
        <row r="1580">
          <cell r="AJ1580">
            <v>0</v>
          </cell>
          <cell r="AW1580">
            <v>0</v>
          </cell>
        </row>
        <row r="1581">
          <cell r="AJ1581">
            <v>0</v>
          </cell>
          <cell r="AW1581">
            <v>0</v>
          </cell>
        </row>
        <row r="1582">
          <cell r="AJ1582">
            <v>0</v>
          </cell>
          <cell r="AW1582">
            <v>0</v>
          </cell>
        </row>
        <row r="1583">
          <cell r="AJ1583">
            <v>0</v>
          </cell>
          <cell r="AW1583">
            <v>0</v>
          </cell>
        </row>
        <row r="1584">
          <cell r="AJ1584">
            <v>0</v>
          </cell>
          <cell r="AW1584">
            <v>0</v>
          </cell>
        </row>
        <row r="1585">
          <cell r="AJ1585">
            <v>0</v>
          </cell>
          <cell r="AW1585">
            <v>0</v>
          </cell>
        </row>
        <row r="1586">
          <cell r="AJ1586">
            <v>0</v>
          </cell>
          <cell r="AW1586">
            <v>0</v>
          </cell>
        </row>
        <row r="1587">
          <cell r="AJ1587">
            <v>0</v>
          </cell>
          <cell r="AW1587">
            <v>0</v>
          </cell>
        </row>
        <row r="1588">
          <cell r="AJ1588">
            <v>0</v>
          </cell>
          <cell r="AW1588">
            <v>0</v>
          </cell>
        </row>
        <row r="1589">
          <cell r="AJ1589">
            <v>0</v>
          </cell>
          <cell r="AW1589">
            <v>0</v>
          </cell>
        </row>
        <row r="1590">
          <cell r="AJ1590">
            <v>0</v>
          </cell>
          <cell r="AW1590">
            <v>0</v>
          </cell>
        </row>
        <row r="1591">
          <cell r="AJ1591">
            <v>0</v>
          </cell>
          <cell r="AW1591">
            <v>0</v>
          </cell>
        </row>
        <row r="1592">
          <cell r="AJ1592">
            <v>0</v>
          </cell>
          <cell r="AW1592">
            <v>0</v>
          </cell>
        </row>
        <row r="1593">
          <cell r="AJ1593">
            <v>0</v>
          </cell>
          <cell r="AW1593">
            <v>0</v>
          </cell>
        </row>
        <row r="1594">
          <cell r="AJ1594">
            <v>0</v>
          </cell>
          <cell r="AW1594">
            <v>0</v>
          </cell>
        </row>
        <row r="1595">
          <cell r="AJ1595">
            <v>0</v>
          </cell>
          <cell r="AW1595">
            <v>0</v>
          </cell>
        </row>
        <row r="1596">
          <cell r="AJ1596">
            <v>0</v>
          </cell>
          <cell r="AW1596">
            <v>0</v>
          </cell>
        </row>
        <row r="1597">
          <cell r="AJ1597">
            <v>0</v>
          </cell>
          <cell r="AW1597">
            <v>0</v>
          </cell>
        </row>
        <row r="1598">
          <cell r="AJ1598">
            <v>0</v>
          </cell>
          <cell r="AW1598">
            <v>0</v>
          </cell>
        </row>
        <row r="1599">
          <cell r="AJ1599">
            <v>0</v>
          </cell>
          <cell r="AW1599">
            <v>0</v>
          </cell>
        </row>
        <row r="1600">
          <cell r="AJ1600">
            <v>0</v>
          </cell>
          <cell r="AW1600">
            <v>0</v>
          </cell>
        </row>
        <row r="1601">
          <cell r="AJ1601">
            <v>0</v>
          </cell>
          <cell r="AW1601">
            <v>0</v>
          </cell>
        </row>
        <row r="1602">
          <cell r="AJ1602">
            <v>0</v>
          </cell>
          <cell r="AW1602">
            <v>0</v>
          </cell>
        </row>
        <row r="1603">
          <cell r="AJ1603">
            <v>0</v>
          </cell>
          <cell r="AW1603">
            <v>0</v>
          </cell>
        </row>
        <row r="1604">
          <cell r="AJ1604">
            <v>0</v>
          </cell>
          <cell r="AW1604">
            <v>0</v>
          </cell>
        </row>
        <row r="1605">
          <cell r="AJ1605">
            <v>0</v>
          </cell>
          <cell r="AW1605">
            <v>0</v>
          </cell>
        </row>
        <row r="1606">
          <cell r="AJ1606">
            <v>0</v>
          </cell>
          <cell r="AW1606">
            <v>0</v>
          </cell>
        </row>
        <row r="1607">
          <cell r="AJ1607">
            <v>0</v>
          </cell>
          <cell r="AW1607">
            <v>0</v>
          </cell>
        </row>
        <row r="1608">
          <cell r="AJ1608">
            <v>0</v>
          </cell>
          <cell r="AW1608">
            <v>0</v>
          </cell>
        </row>
        <row r="1609">
          <cell r="AJ1609">
            <v>0</v>
          </cell>
          <cell r="AW1609">
            <v>0</v>
          </cell>
        </row>
        <row r="1610">
          <cell r="AJ1610">
            <v>0</v>
          </cell>
          <cell r="AW1610">
            <v>0</v>
          </cell>
        </row>
        <row r="1611">
          <cell r="AJ1611">
            <v>0</v>
          </cell>
          <cell r="AW1611">
            <v>0</v>
          </cell>
        </row>
        <row r="1612">
          <cell r="AJ1612">
            <v>0</v>
          </cell>
          <cell r="AW1612">
            <v>0</v>
          </cell>
        </row>
        <row r="1613">
          <cell r="AJ1613">
            <v>0</v>
          </cell>
          <cell r="AW1613">
            <v>0</v>
          </cell>
        </row>
        <row r="1614">
          <cell r="AJ1614">
            <v>0</v>
          </cell>
          <cell r="AW1614">
            <v>0</v>
          </cell>
        </row>
        <row r="1615">
          <cell r="AJ1615">
            <v>0</v>
          </cell>
          <cell r="AW1615">
            <v>0</v>
          </cell>
        </row>
        <row r="1616">
          <cell r="AJ1616">
            <v>0</v>
          </cell>
          <cell r="AW1616">
            <v>0</v>
          </cell>
        </row>
        <row r="1617">
          <cell r="AJ1617">
            <v>0</v>
          </cell>
          <cell r="AW1617">
            <v>0</v>
          </cell>
        </row>
        <row r="1618">
          <cell r="AJ1618">
            <v>0</v>
          </cell>
          <cell r="AW1618">
            <v>0</v>
          </cell>
        </row>
        <row r="1619">
          <cell r="AJ1619">
            <v>0</v>
          </cell>
          <cell r="AW1619">
            <v>0</v>
          </cell>
        </row>
        <row r="1620">
          <cell r="AJ1620">
            <v>0</v>
          </cell>
          <cell r="AW1620">
            <v>0</v>
          </cell>
        </row>
        <row r="1621">
          <cell r="AJ1621">
            <v>0</v>
          </cell>
          <cell r="AW1621">
            <v>0</v>
          </cell>
        </row>
        <row r="1622">
          <cell r="AJ1622">
            <v>0</v>
          </cell>
          <cell r="AW1622">
            <v>0</v>
          </cell>
        </row>
        <row r="1623">
          <cell r="AJ1623">
            <v>0</v>
          </cell>
          <cell r="AW1623">
            <v>0</v>
          </cell>
        </row>
        <row r="1624">
          <cell r="AJ1624">
            <v>0</v>
          </cell>
          <cell r="AW1624">
            <v>0</v>
          </cell>
        </row>
        <row r="1625">
          <cell r="AJ1625">
            <v>0</v>
          </cell>
          <cell r="AW1625">
            <v>0</v>
          </cell>
        </row>
        <row r="1626">
          <cell r="AJ1626">
            <v>0</v>
          </cell>
          <cell r="AW1626">
            <v>0</v>
          </cell>
        </row>
        <row r="1627">
          <cell r="AJ1627">
            <v>0</v>
          </cell>
          <cell r="AW1627">
            <v>0</v>
          </cell>
        </row>
        <row r="1628">
          <cell r="AJ1628">
            <v>0</v>
          </cell>
          <cell r="AW1628">
            <v>0</v>
          </cell>
        </row>
        <row r="1629">
          <cell r="AJ1629">
            <v>0</v>
          </cell>
          <cell r="AW1629">
            <v>0</v>
          </cell>
        </row>
        <row r="1630">
          <cell r="AJ1630">
            <v>0</v>
          </cell>
          <cell r="AW1630">
            <v>0</v>
          </cell>
        </row>
        <row r="1631">
          <cell r="AJ1631">
            <v>0</v>
          </cell>
          <cell r="AW1631">
            <v>0</v>
          </cell>
        </row>
        <row r="1632">
          <cell r="AJ1632">
            <v>0</v>
          </cell>
          <cell r="AW1632">
            <v>0</v>
          </cell>
        </row>
        <row r="1633">
          <cell r="AJ1633">
            <v>0</v>
          </cell>
          <cell r="AW1633">
            <v>0</v>
          </cell>
        </row>
        <row r="1634">
          <cell r="AJ1634">
            <v>0</v>
          </cell>
          <cell r="AW1634">
            <v>0</v>
          </cell>
        </row>
        <row r="1635">
          <cell r="AJ1635">
            <v>0</v>
          </cell>
          <cell r="AW1635">
            <v>0</v>
          </cell>
        </row>
        <row r="1636">
          <cell r="AJ1636">
            <v>0</v>
          </cell>
          <cell r="AW1636">
            <v>0</v>
          </cell>
        </row>
        <row r="1637">
          <cell r="AJ1637">
            <v>0</v>
          </cell>
          <cell r="AW1637">
            <v>0</v>
          </cell>
        </row>
        <row r="1638">
          <cell r="AJ1638">
            <v>0</v>
          </cell>
          <cell r="AW1638">
            <v>0</v>
          </cell>
        </row>
        <row r="1639">
          <cell r="AJ1639">
            <v>0</v>
          </cell>
          <cell r="AW1639">
            <v>0</v>
          </cell>
        </row>
        <row r="1640">
          <cell r="AJ1640">
            <v>0</v>
          </cell>
          <cell r="AW1640">
            <v>0</v>
          </cell>
        </row>
        <row r="1641">
          <cell r="AJ1641">
            <v>0</v>
          </cell>
          <cell r="AW1641">
            <v>0</v>
          </cell>
        </row>
        <row r="1642">
          <cell r="AJ1642">
            <v>0</v>
          </cell>
          <cell r="AW1642">
            <v>0</v>
          </cell>
        </row>
        <row r="1643">
          <cell r="AJ1643">
            <v>0</v>
          </cell>
          <cell r="AW1643">
            <v>0</v>
          </cell>
        </row>
        <row r="1644">
          <cell r="AJ1644">
            <v>0</v>
          </cell>
          <cell r="AW1644">
            <v>0</v>
          </cell>
        </row>
        <row r="1645">
          <cell r="AJ1645">
            <v>0</v>
          </cell>
          <cell r="AW1645">
            <v>0</v>
          </cell>
        </row>
        <row r="1646">
          <cell r="AJ1646">
            <v>0</v>
          </cell>
          <cell r="AW1646">
            <v>0</v>
          </cell>
        </row>
        <row r="1647">
          <cell r="AJ1647">
            <v>0</v>
          </cell>
          <cell r="AW1647">
            <v>0</v>
          </cell>
        </row>
        <row r="1648">
          <cell r="AJ1648">
            <v>0</v>
          </cell>
          <cell r="AW1648">
            <v>0</v>
          </cell>
        </row>
        <row r="1649">
          <cell r="AJ1649">
            <v>0</v>
          </cell>
          <cell r="AW1649">
            <v>0</v>
          </cell>
        </row>
        <row r="1650">
          <cell r="AJ1650">
            <v>0</v>
          </cell>
          <cell r="AW1650">
            <v>0</v>
          </cell>
        </row>
        <row r="1651">
          <cell r="AJ1651">
            <v>0</v>
          </cell>
          <cell r="AW1651">
            <v>0</v>
          </cell>
        </row>
        <row r="1652">
          <cell r="AJ1652">
            <v>0</v>
          </cell>
          <cell r="AW1652">
            <v>0</v>
          </cell>
        </row>
        <row r="1653">
          <cell r="AJ1653">
            <v>0</v>
          </cell>
          <cell r="AW1653">
            <v>0</v>
          </cell>
        </row>
        <row r="1654">
          <cell r="AJ1654">
            <v>0</v>
          </cell>
          <cell r="AW1654">
            <v>0</v>
          </cell>
        </row>
        <row r="1655">
          <cell r="AJ1655">
            <v>0</v>
          </cell>
          <cell r="AW1655">
            <v>0</v>
          </cell>
        </row>
        <row r="1656">
          <cell r="AJ1656">
            <v>0</v>
          </cell>
          <cell r="AW1656">
            <v>0</v>
          </cell>
        </row>
        <row r="1657">
          <cell r="AJ1657">
            <v>0</v>
          </cell>
          <cell r="AW1657">
            <v>0</v>
          </cell>
        </row>
        <row r="1658">
          <cell r="AJ1658">
            <v>0</v>
          </cell>
          <cell r="AW1658">
            <v>0</v>
          </cell>
        </row>
        <row r="1659">
          <cell r="AJ1659">
            <v>0</v>
          </cell>
          <cell r="AW1659">
            <v>0</v>
          </cell>
        </row>
        <row r="1660">
          <cell r="AJ1660">
            <v>0</v>
          </cell>
          <cell r="AW1660">
            <v>0</v>
          </cell>
        </row>
        <row r="1661">
          <cell r="AJ1661">
            <v>0</v>
          </cell>
          <cell r="AW1661">
            <v>0</v>
          </cell>
        </row>
        <row r="1662">
          <cell r="AJ1662">
            <v>0</v>
          </cell>
          <cell r="AW1662">
            <v>0</v>
          </cell>
        </row>
        <row r="1663">
          <cell r="AJ1663">
            <v>0</v>
          </cell>
          <cell r="AW1663">
            <v>0</v>
          </cell>
        </row>
        <row r="1664">
          <cell r="AJ1664">
            <v>0</v>
          </cell>
          <cell r="AW1664">
            <v>0</v>
          </cell>
        </row>
        <row r="1665">
          <cell r="AJ1665">
            <v>0</v>
          </cell>
          <cell r="AW1665">
            <v>0</v>
          </cell>
        </row>
        <row r="1666">
          <cell r="AJ1666">
            <v>0</v>
          </cell>
          <cell r="AW1666">
            <v>0</v>
          </cell>
        </row>
        <row r="1667">
          <cell r="AJ1667">
            <v>0</v>
          </cell>
          <cell r="AW1667">
            <v>0</v>
          </cell>
        </row>
        <row r="1668">
          <cell r="AJ1668">
            <v>0</v>
          </cell>
          <cell r="AW1668">
            <v>0</v>
          </cell>
        </row>
        <row r="1669">
          <cell r="AJ1669">
            <v>0</v>
          </cell>
          <cell r="AW1669">
            <v>0</v>
          </cell>
        </row>
        <row r="1670">
          <cell r="AJ1670">
            <v>0</v>
          </cell>
          <cell r="AW1670">
            <v>0</v>
          </cell>
        </row>
        <row r="1671">
          <cell r="AJ1671">
            <v>0</v>
          </cell>
          <cell r="AW1671">
            <v>0</v>
          </cell>
        </row>
        <row r="1672">
          <cell r="AJ1672">
            <v>0</v>
          </cell>
          <cell r="AW1672">
            <v>0</v>
          </cell>
        </row>
        <row r="1673">
          <cell r="AJ1673">
            <v>0</v>
          </cell>
          <cell r="AW1673">
            <v>0</v>
          </cell>
        </row>
        <row r="1674">
          <cell r="AJ1674">
            <v>0</v>
          </cell>
          <cell r="AW1674">
            <v>0</v>
          </cell>
        </row>
        <row r="1675">
          <cell r="AJ1675">
            <v>0</v>
          </cell>
          <cell r="AW1675">
            <v>0</v>
          </cell>
        </row>
        <row r="1676">
          <cell r="AJ1676">
            <v>0</v>
          </cell>
          <cell r="AW1676">
            <v>0</v>
          </cell>
        </row>
        <row r="1677">
          <cell r="AJ1677">
            <v>0</v>
          </cell>
          <cell r="AW1677">
            <v>0</v>
          </cell>
        </row>
        <row r="1678">
          <cell r="AJ1678">
            <v>0</v>
          </cell>
          <cell r="AW1678">
            <v>0</v>
          </cell>
        </row>
        <row r="1679">
          <cell r="AJ1679">
            <v>0</v>
          </cell>
          <cell r="AW1679">
            <v>0</v>
          </cell>
        </row>
        <row r="1680">
          <cell r="AJ1680">
            <v>0</v>
          </cell>
          <cell r="AW1680">
            <v>0</v>
          </cell>
        </row>
        <row r="1681">
          <cell r="AJ1681">
            <v>0</v>
          </cell>
          <cell r="AW1681">
            <v>0</v>
          </cell>
        </row>
        <row r="1682">
          <cell r="AJ1682">
            <v>0</v>
          </cell>
          <cell r="AW1682">
            <v>0</v>
          </cell>
        </row>
        <row r="1683">
          <cell r="AJ1683">
            <v>0</v>
          </cell>
          <cell r="AW1683">
            <v>0</v>
          </cell>
        </row>
        <row r="1684">
          <cell r="AJ1684">
            <v>0</v>
          </cell>
          <cell r="AW1684">
            <v>0</v>
          </cell>
        </row>
        <row r="1685">
          <cell r="AJ1685">
            <v>0</v>
          </cell>
          <cell r="AW1685">
            <v>0</v>
          </cell>
        </row>
        <row r="1686">
          <cell r="AJ1686">
            <v>0</v>
          </cell>
          <cell r="AW1686">
            <v>0</v>
          </cell>
        </row>
        <row r="1687">
          <cell r="AJ1687">
            <v>0</v>
          </cell>
          <cell r="AW1687">
            <v>0</v>
          </cell>
        </row>
        <row r="1688">
          <cell r="AJ1688">
            <v>0</v>
          </cell>
          <cell r="AW1688">
            <v>0</v>
          </cell>
        </row>
        <row r="1689">
          <cell r="AJ1689">
            <v>0</v>
          </cell>
          <cell r="AW1689">
            <v>0</v>
          </cell>
        </row>
        <row r="1690">
          <cell r="AJ1690">
            <v>0</v>
          </cell>
          <cell r="AW1690">
            <v>0</v>
          </cell>
        </row>
        <row r="1691">
          <cell r="AJ1691">
            <v>0</v>
          </cell>
          <cell r="AW1691">
            <v>0</v>
          </cell>
        </row>
        <row r="1692">
          <cell r="AJ1692">
            <v>0</v>
          </cell>
          <cell r="AW1692">
            <v>0</v>
          </cell>
        </row>
        <row r="1693">
          <cell r="AJ1693">
            <v>0</v>
          </cell>
          <cell r="AW1693">
            <v>0</v>
          </cell>
        </row>
        <row r="1694">
          <cell r="AJ1694">
            <v>0</v>
          </cell>
          <cell r="AW1694">
            <v>0</v>
          </cell>
        </row>
        <row r="1695">
          <cell r="AJ1695">
            <v>0</v>
          </cell>
          <cell r="AW1695">
            <v>0</v>
          </cell>
        </row>
        <row r="1696">
          <cell r="AJ1696">
            <v>0</v>
          </cell>
          <cell r="AW1696">
            <v>0</v>
          </cell>
        </row>
        <row r="1697">
          <cell r="AJ1697">
            <v>0</v>
          </cell>
          <cell r="AW1697">
            <v>0</v>
          </cell>
        </row>
        <row r="1698">
          <cell r="AJ1698">
            <v>0</v>
          </cell>
          <cell r="AW1698">
            <v>0</v>
          </cell>
        </row>
        <row r="1699">
          <cell r="AJ1699">
            <v>0</v>
          </cell>
          <cell r="AW1699">
            <v>0</v>
          </cell>
        </row>
        <row r="1700">
          <cell r="AJ1700">
            <v>0</v>
          </cell>
          <cell r="AW1700">
            <v>0</v>
          </cell>
        </row>
        <row r="1701">
          <cell r="AJ1701">
            <v>0</v>
          </cell>
          <cell r="AW1701">
            <v>0</v>
          </cell>
        </row>
        <row r="1702">
          <cell r="AJ1702">
            <v>0</v>
          </cell>
          <cell r="AW1702">
            <v>0</v>
          </cell>
        </row>
        <row r="1703">
          <cell r="AJ1703">
            <v>0</v>
          </cell>
          <cell r="AW1703">
            <v>0</v>
          </cell>
        </row>
        <row r="1704">
          <cell r="AJ1704">
            <v>0</v>
          </cell>
          <cell r="AW1704">
            <v>0</v>
          </cell>
        </row>
        <row r="1705">
          <cell r="AJ1705">
            <v>0</v>
          </cell>
          <cell r="AW1705">
            <v>0</v>
          </cell>
        </row>
        <row r="1706">
          <cell r="AJ1706">
            <v>0</v>
          </cell>
          <cell r="AW1706">
            <v>0</v>
          </cell>
        </row>
        <row r="1707">
          <cell r="AJ1707">
            <v>0</v>
          </cell>
          <cell r="AW1707">
            <v>0</v>
          </cell>
        </row>
        <row r="1708">
          <cell r="AJ1708">
            <v>0</v>
          </cell>
          <cell r="AW1708">
            <v>0</v>
          </cell>
        </row>
        <row r="1709">
          <cell r="AJ1709">
            <v>0</v>
          </cell>
          <cell r="AW1709">
            <v>0</v>
          </cell>
        </row>
        <row r="1710">
          <cell r="AJ1710">
            <v>0</v>
          </cell>
          <cell r="AW1710">
            <v>0</v>
          </cell>
        </row>
        <row r="1711">
          <cell r="AJ1711">
            <v>0</v>
          </cell>
          <cell r="AW1711">
            <v>0</v>
          </cell>
        </row>
        <row r="1712">
          <cell r="AJ1712">
            <v>0</v>
          </cell>
          <cell r="AW1712">
            <v>0</v>
          </cell>
        </row>
        <row r="1713">
          <cell r="AJ1713">
            <v>0</v>
          </cell>
          <cell r="AW1713">
            <v>0</v>
          </cell>
        </row>
        <row r="1714">
          <cell r="AJ1714">
            <v>0</v>
          </cell>
          <cell r="AW1714">
            <v>0</v>
          </cell>
        </row>
        <row r="1715">
          <cell r="AJ1715">
            <v>0</v>
          </cell>
          <cell r="AW1715">
            <v>0</v>
          </cell>
        </row>
        <row r="1716">
          <cell r="AJ1716">
            <v>0</v>
          </cell>
          <cell r="AW1716">
            <v>0</v>
          </cell>
        </row>
        <row r="1717">
          <cell r="AJ1717">
            <v>0</v>
          </cell>
          <cell r="AW1717">
            <v>0</v>
          </cell>
        </row>
        <row r="1718">
          <cell r="AJ1718">
            <v>0</v>
          </cell>
          <cell r="AW1718">
            <v>0</v>
          </cell>
        </row>
        <row r="1719">
          <cell r="AJ1719">
            <v>0</v>
          </cell>
          <cell r="AW1719">
            <v>0</v>
          </cell>
        </row>
        <row r="1720">
          <cell r="AJ1720">
            <v>0</v>
          </cell>
          <cell r="AW1720">
            <v>0</v>
          </cell>
        </row>
        <row r="1721">
          <cell r="AJ1721">
            <v>0</v>
          </cell>
          <cell r="AW1721">
            <v>0</v>
          </cell>
        </row>
        <row r="1722">
          <cell r="AJ1722">
            <v>0</v>
          </cell>
          <cell r="AW1722">
            <v>0</v>
          </cell>
        </row>
        <row r="1723">
          <cell r="AJ1723">
            <v>0</v>
          </cell>
          <cell r="AW1723">
            <v>0</v>
          </cell>
        </row>
        <row r="1724">
          <cell r="AJ1724">
            <v>0</v>
          </cell>
          <cell r="AW1724">
            <v>0</v>
          </cell>
        </row>
        <row r="1725">
          <cell r="AJ1725">
            <v>0</v>
          </cell>
          <cell r="AW1725">
            <v>0</v>
          </cell>
        </row>
        <row r="1726">
          <cell r="AJ1726">
            <v>0</v>
          </cell>
          <cell r="AW1726">
            <v>0</v>
          </cell>
        </row>
        <row r="1727">
          <cell r="AJ1727">
            <v>0</v>
          </cell>
          <cell r="AW1727">
            <v>0</v>
          </cell>
        </row>
        <row r="1728">
          <cell r="AJ1728">
            <v>0</v>
          </cell>
          <cell r="AW1728">
            <v>0</v>
          </cell>
        </row>
        <row r="1729">
          <cell r="AJ1729">
            <v>0</v>
          </cell>
          <cell r="AW1729">
            <v>0</v>
          </cell>
        </row>
        <row r="1730">
          <cell r="AJ1730">
            <v>0</v>
          </cell>
          <cell r="AW1730">
            <v>0</v>
          </cell>
        </row>
        <row r="1731">
          <cell r="AJ1731">
            <v>0</v>
          </cell>
          <cell r="AW1731">
            <v>0</v>
          </cell>
        </row>
        <row r="1732">
          <cell r="AJ1732">
            <v>0</v>
          </cell>
          <cell r="AW1732">
            <v>0</v>
          </cell>
        </row>
        <row r="1733">
          <cell r="AJ1733">
            <v>0</v>
          </cell>
          <cell r="AW1733">
            <v>0</v>
          </cell>
        </row>
        <row r="1734">
          <cell r="AJ1734">
            <v>0</v>
          </cell>
          <cell r="AW1734">
            <v>0</v>
          </cell>
        </row>
        <row r="1735">
          <cell r="AJ1735">
            <v>0</v>
          </cell>
          <cell r="AW1735">
            <v>0</v>
          </cell>
        </row>
        <row r="1736">
          <cell r="AJ1736">
            <v>0</v>
          </cell>
          <cell r="AW1736">
            <v>0</v>
          </cell>
        </row>
        <row r="1737">
          <cell r="AJ1737">
            <v>0</v>
          </cell>
          <cell r="AW1737">
            <v>0</v>
          </cell>
        </row>
        <row r="1738">
          <cell r="AJ1738">
            <v>0</v>
          </cell>
          <cell r="AW1738">
            <v>0</v>
          </cell>
        </row>
        <row r="1739">
          <cell r="AJ1739">
            <v>0</v>
          </cell>
          <cell r="AW1739">
            <v>0</v>
          </cell>
        </row>
        <row r="1740">
          <cell r="AJ1740">
            <v>0</v>
          </cell>
          <cell r="AW1740">
            <v>0</v>
          </cell>
        </row>
        <row r="1741">
          <cell r="AJ1741">
            <v>0</v>
          </cell>
          <cell r="AW1741">
            <v>0</v>
          </cell>
        </row>
        <row r="1742">
          <cell r="AJ1742">
            <v>0</v>
          </cell>
          <cell r="AW1742">
            <v>0</v>
          </cell>
        </row>
        <row r="1743">
          <cell r="AJ1743">
            <v>0</v>
          </cell>
          <cell r="AW1743">
            <v>0</v>
          </cell>
        </row>
        <row r="1744">
          <cell r="AJ1744">
            <v>0</v>
          </cell>
          <cell r="AW1744">
            <v>0</v>
          </cell>
        </row>
        <row r="1745">
          <cell r="AJ1745">
            <v>0</v>
          </cell>
          <cell r="AW1745">
            <v>0</v>
          </cell>
        </row>
        <row r="1746">
          <cell r="AJ1746">
            <v>0</v>
          </cell>
          <cell r="AW1746">
            <v>0</v>
          </cell>
        </row>
        <row r="1747">
          <cell r="AJ1747">
            <v>0</v>
          </cell>
          <cell r="AW1747">
            <v>0</v>
          </cell>
        </row>
        <row r="1748">
          <cell r="AJ1748">
            <v>0</v>
          </cell>
          <cell r="AW1748">
            <v>0</v>
          </cell>
        </row>
        <row r="1749">
          <cell r="AJ1749">
            <v>0</v>
          </cell>
          <cell r="AW1749">
            <v>0</v>
          </cell>
        </row>
        <row r="1750">
          <cell r="AJ1750">
            <v>0</v>
          </cell>
          <cell r="AW1750">
            <v>0</v>
          </cell>
        </row>
        <row r="1751">
          <cell r="AJ1751">
            <v>0</v>
          </cell>
          <cell r="AW1751">
            <v>0</v>
          </cell>
        </row>
        <row r="1752">
          <cell r="AJ1752">
            <v>0</v>
          </cell>
          <cell r="AW1752">
            <v>0</v>
          </cell>
        </row>
        <row r="1753">
          <cell r="AJ1753">
            <v>0</v>
          </cell>
          <cell r="AW1753">
            <v>0</v>
          </cell>
        </row>
        <row r="1754">
          <cell r="AJ1754">
            <v>0</v>
          </cell>
          <cell r="AW1754">
            <v>0</v>
          </cell>
        </row>
        <row r="1755">
          <cell r="AJ1755">
            <v>0</v>
          </cell>
          <cell r="AW1755">
            <v>0</v>
          </cell>
        </row>
        <row r="1756">
          <cell r="AJ1756">
            <v>0</v>
          </cell>
          <cell r="AW1756">
            <v>0</v>
          </cell>
        </row>
        <row r="1757">
          <cell r="AJ1757">
            <v>0</v>
          </cell>
          <cell r="AW1757">
            <v>0</v>
          </cell>
        </row>
        <row r="1758">
          <cell r="AJ1758">
            <v>0</v>
          </cell>
          <cell r="AW1758">
            <v>0</v>
          </cell>
        </row>
        <row r="1759">
          <cell r="AJ1759">
            <v>0</v>
          </cell>
          <cell r="AW1759">
            <v>0</v>
          </cell>
        </row>
        <row r="1760">
          <cell r="AJ1760">
            <v>0</v>
          </cell>
          <cell r="AW1760">
            <v>0</v>
          </cell>
        </row>
        <row r="1761">
          <cell r="AJ1761">
            <v>0</v>
          </cell>
          <cell r="AW1761">
            <v>0</v>
          </cell>
        </row>
        <row r="1762">
          <cell r="AJ1762">
            <v>0</v>
          </cell>
          <cell r="AW1762">
            <v>0</v>
          </cell>
        </row>
        <row r="1763">
          <cell r="AJ1763">
            <v>0</v>
          </cell>
          <cell r="AW1763">
            <v>0</v>
          </cell>
        </row>
        <row r="1764">
          <cell r="AJ1764">
            <v>0</v>
          </cell>
          <cell r="AW1764">
            <v>0</v>
          </cell>
        </row>
        <row r="1765">
          <cell r="AJ1765">
            <v>0</v>
          </cell>
          <cell r="AW1765">
            <v>0</v>
          </cell>
        </row>
        <row r="1766">
          <cell r="AJ1766">
            <v>0</v>
          </cell>
          <cell r="AW1766">
            <v>0</v>
          </cell>
        </row>
        <row r="1767">
          <cell r="AJ1767">
            <v>0</v>
          </cell>
          <cell r="AW1767">
            <v>0</v>
          </cell>
        </row>
        <row r="1768">
          <cell r="AJ1768">
            <v>0</v>
          </cell>
          <cell r="AW1768">
            <v>0</v>
          </cell>
        </row>
        <row r="1769">
          <cell r="AJ1769">
            <v>0</v>
          </cell>
          <cell r="AW1769">
            <v>0</v>
          </cell>
        </row>
        <row r="1770">
          <cell r="AJ1770">
            <v>0</v>
          </cell>
          <cell r="AW1770">
            <v>0</v>
          </cell>
        </row>
        <row r="1771">
          <cell r="AJ1771">
            <v>0</v>
          </cell>
          <cell r="AW1771">
            <v>0</v>
          </cell>
        </row>
        <row r="1772">
          <cell r="AJ1772">
            <v>0</v>
          </cell>
          <cell r="AW1772">
            <v>0</v>
          </cell>
        </row>
        <row r="1773">
          <cell r="AJ1773">
            <v>0</v>
          </cell>
          <cell r="AW1773">
            <v>0</v>
          </cell>
        </row>
        <row r="1774">
          <cell r="AJ1774">
            <v>0</v>
          </cell>
          <cell r="AW1774">
            <v>0</v>
          </cell>
        </row>
        <row r="1775">
          <cell r="AJ1775">
            <v>0</v>
          </cell>
          <cell r="AW1775">
            <v>0</v>
          </cell>
        </row>
        <row r="1776">
          <cell r="AJ1776">
            <v>0</v>
          </cell>
          <cell r="AW1776">
            <v>0</v>
          </cell>
        </row>
        <row r="1777">
          <cell r="AJ1777">
            <v>0</v>
          </cell>
          <cell r="AW1777">
            <v>0</v>
          </cell>
        </row>
        <row r="1778">
          <cell r="AJ1778">
            <v>0</v>
          </cell>
          <cell r="AW1778">
            <v>0</v>
          </cell>
        </row>
        <row r="1779">
          <cell r="AJ1779">
            <v>0</v>
          </cell>
          <cell r="AW1779">
            <v>0</v>
          </cell>
        </row>
        <row r="1780">
          <cell r="AJ1780">
            <v>0</v>
          </cell>
          <cell r="AW1780">
            <v>0</v>
          </cell>
        </row>
        <row r="1781">
          <cell r="AJ1781">
            <v>0</v>
          </cell>
          <cell r="AW1781">
            <v>0</v>
          </cell>
        </row>
        <row r="1782">
          <cell r="AJ1782">
            <v>0</v>
          </cell>
          <cell r="AW1782">
            <v>0</v>
          </cell>
        </row>
        <row r="1783">
          <cell r="AJ1783">
            <v>0</v>
          </cell>
          <cell r="AW1783">
            <v>0</v>
          </cell>
        </row>
        <row r="1784">
          <cell r="AJ1784">
            <v>0</v>
          </cell>
          <cell r="AW1784">
            <v>0</v>
          </cell>
        </row>
        <row r="1785">
          <cell r="AJ1785">
            <v>0</v>
          </cell>
          <cell r="AW1785">
            <v>0</v>
          </cell>
        </row>
        <row r="1786">
          <cell r="AJ1786">
            <v>0</v>
          </cell>
          <cell r="AW1786">
            <v>0</v>
          </cell>
        </row>
        <row r="1787">
          <cell r="AJ1787">
            <v>0</v>
          </cell>
          <cell r="AW1787">
            <v>0</v>
          </cell>
        </row>
        <row r="1788">
          <cell r="AJ1788">
            <v>0</v>
          </cell>
          <cell r="AW1788">
            <v>0</v>
          </cell>
        </row>
        <row r="1789">
          <cell r="AJ1789">
            <v>0</v>
          </cell>
          <cell r="AW1789">
            <v>0</v>
          </cell>
        </row>
        <row r="1790">
          <cell r="AJ1790">
            <v>0</v>
          </cell>
          <cell r="AW1790">
            <v>0</v>
          </cell>
        </row>
        <row r="1791">
          <cell r="AJ1791">
            <v>0</v>
          </cell>
          <cell r="AW1791">
            <v>0</v>
          </cell>
        </row>
        <row r="1792">
          <cell r="AJ1792">
            <v>0</v>
          </cell>
          <cell r="AW1792">
            <v>0</v>
          </cell>
        </row>
        <row r="1793">
          <cell r="AJ1793">
            <v>0</v>
          </cell>
          <cell r="AW1793">
            <v>0</v>
          </cell>
        </row>
        <row r="1794">
          <cell r="AJ1794">
            <v>0</v>
          </cell>
          <cell r="AW1794">
            <v>0</v>
          </cell>
        </row>
        <row r="1795">
          <cell r="AJ1795">
            <v>0</v>
          </cell>
          <cell r="AW1795">
            <v>0</v>
          </cell>
        </row>
        <row r="1796">
          <cell r="AJ1796">
            <v>0</v>
          </cell>
          <cell r="AW1796">
            <v>0</v>
          </cell>
        </row>
        <row r="1797">
          <cell r="AJ1797">
            <v>0</v>
          </cell>
          <cell r="AW1797">
            <v>0</v>
          </cell>
        </row>
        <row r="1798">
          <cell r="AJ1798">
            <v>0</v>
          </cell>
          <cell r="AW1798">
            <v>0</v>
          </cell>
        </row>
        <row r="1799">
          <cell r="AJ1799">
            <v>0</v>
          </cell>
          <cell r="AW1799">
            <v>0</v>
          </cell>
        </row>
        <row r="1800">
          <cell r="AJ1800">
            <v>0</v>
          </cell>
          <cell r="AW1800">
            <v>0</v>
          </cell>
        </row>
        <row r="1801">
          <cell r="AJ1801">
            <v>0</v>
          </cell>
          <cell r="AW1801">
            <v>0</v>
          </cell>
        </row>
        <row r="1802">
          <cell r="AJ1802">
            <v>0</v>
          </cell>
          <cell r="AW1802">
            <v>0</v>
          </cell>
        </row>
        <row r="1803">
          <cell r="AJ1803">
            <v>0</v>
          </cell>
          <cell r="AW1803">
            <v>0</v>
          </cell>
        </row>
        <row r="1804">
          <cell r="AJ1804">
            <v>0</v>
          </cell>
          <cell r="AW1804">
            <v>0</v>
          </cell>
        </row>
        <row r="1805">
          <cell r="AJ1805">
            <v>0</v>
          </cell>
          <cell r="AW1805">
            <v>0</v>
          </cell>
        </row>
        <row r="1806">
          <cell r="AJ1806">
            <v>0</v>
          </cell>
          <cell r="AW1806">
            <v>0</v>
          </cell>
        </row>
        <row r="1807">
          <cell r="AJ1807">
            <v>0</v>
          </cell>
          <cell r="AW1807">
            <v>0</v>
          </cell>
        </row>
        <row r="1808">
          <cell r="AJ1808">
            <v>0</v>
          </cell>
          <cell r="AW1808">
            <v>0</v>
          </cell>
        </row>
        <row r="1809">
          <cell r="AJ1809">
            <v>0</v>
          </cell>
          <cell r="AW1809">
            <v>0</v>
          </cell>
        </row>
        <row r="1810">
          <cell r="AJ1810">
            <v>0</v>
          </cell>
          <cell r="AW1810">
            <v>0</v>
          </cell>
        </row>
        <row r="1811">
          <cell r="AJ1811">
            <v>0</v>
          </cell>
          <cell r="AW1811">
            <v>0</v>
          </cell>
        </row>
        <row r="1812">
          <cell r="AJ1812">
            <v>0</v>
          </cell>
          <cell r="AW1812">
            <v>0</v>
          </cell>
        </row>
        <row r="1813">
          <cell r="AJ1813">
            <v>0</v>
          </cell>
          <cell r="AW1813">
            <v>0</v>
          </cell>
        </row>
        <row r="1814">
          <cell r="AJ1814">
            <v>0</v>
          </cell>
          <cell r="AW1814">
            <v>0</v>
          </cell>
        </row>
        <row r="1815">
          <cell r="AJ1815">
            <v>0</v>
          </cell>
          <cell r="AW1815">
            <v>0</v>
          </cell>
        </row>
        <row r="1816">
          <cell r="AJ1816">
            <v>0</v>
          </cell>
          <cell r="AW1816">
            <v>0</v>
          </cell>
        </row>
        <row r="1817">
          <cell r="AJ1817">
            <v>0</v>
          </cell>
          <cell r="AW1817">
            <v>0</v>
          </cell>
        </row>
        <row r="1818">
          <cell r="AJ1818">
            <v>0</v>
          </cell>
          <cell r="AW1818">
            <v>0</v>
          </cell>
        </row>
        <row r="1819">
          <cell r="AJ1819">
            <v>0</v>
          </cell>
          <cell r="AW1819">
            <v>0</v>
          </cell>
        </row>
        <row r="1820">
          <cell r="AJ1820">
            <v>0</v>
          </cell>
          <cell r="AW1820">
            <v>0</v>
          </cell>
        </row>
        <row r="1821">
          <cell r="AJ1821">
            <v>0</v>
          </cell>
          <cell r="AW1821">
            <v>0</v>
          </cell>
        </row>
        <row r="1822">
          <cell r="AJ1822">
            <v>0</v>
          </cell>
          <cell r="AW1822">
            <v>0</v>
          </cell>
        </row>
        <row r="1823">
          <cell r="AJ1823">
            <v>0</v>
          </cell>
          <cell r="AW1823">
            <v>0</v>
          </cell>
        </row>
        <row r="1824">
          <cell r="AJ1824">
            <v>0</v>
          </cell>
          <cell r="AW1824">
            <v>0</v>
          </cell>
        </row>
        <row r="1825">
          <cell r="AJ1825">
            <v>0</v>
          </cell>
          <cell r="AW1825">
            <v>0</v>
          </cell>
        </row>
        <row r="1826">
          <cell r="AJ1826">
            <v>0</v>
          </cell>
          <cell r="AW1826">
            <v>0</v>
          </cell>
        </row>
        <row r="1827">
          <cell r="AJ1827">
            <v>0</v>
          </cell>
          <cell r="AW1827">
            <v>0</v>
          </cell>
        </row>
        <row r="1828">
          <cell r="AJ1828">
            <v>0</v>
          </cell>
          <cell r="AW1828">
            <v>0</v>
          </cell>
        </row>
        <row r="1829">
          <cell r="AJ1829">
            <v>0</v>
          </cell>
          <cell r="AW1829">
            <v>0</v>
          </cell>
        </row>
        <row r="1830">
          <cell r="AJ1830">
            <v>0</v>
          </cell>
          <cell r="AW1830">
            <v>0</v>
          </cell>
        </row>
        <row r="1831">
          <cell r="AJ1831">
            <v>0</v>
          </cell>
          <cell r="AW1831">
            <v>0</v>
          </cell>
        </row>
        <row r="1832">
          <cell r="AJ1832">
            <v>0</v>
          </cell>
          <cell r="AW1832">
            <v>0</v>
          </cell>
        </row>
        <row r="1833">
          <cell r="AJ1833">
            <v>0</v>
          </cell>
          <cell r="AW1833">
            <v>0</v>
          </cell>
        </row>
        <row r="1834">
          <cell r="AJ1834">
            <v>0</v>
          </cell>
          <cell r="AW1834">
            <v>0</v>
          </cell>
        </row>
        <row r="1835">
          <cell r="AJ1835">
            <v>0</v>
          </cell>
          <cell r="AW1835">
            <v>0</v>
          </cell>
        </row>
        <row r="1836">
          <cell r="AJ1836">
            <v>0</v>
          </cell>
          <cell r="AW1836">
            <v>0</v>
          </cell>
        </row>
        <row r="1837">
          <cell r="AJ1837">
            <v>0</v>
          </cell>
          <cell r="AW1837">
            <v>0</v>
          </cell>
        </row>
        <row r="1838">
          <cell r="AJ1838">
            <v>0</v>
          </cell>
          <cell r="AW1838">
            <v>0</v>
          </cell>
        </row>
        <row r="1839">
          <cell r="AJ1839">
            <v>0</v>
          </cell>
          <cell r="AW1839">
            <v>0</v>
          </cell>
        </row>
        <row r="1840">
          <cell r="AJ1840">
            <v>0</v>
          </cell>
          <cell r="AW1840">
            <v>0</v>
          </cell>
        </row>
        <row r="1841">
          <cell r="AJ1841">
            <v>0</v>
          </cell>
          <cell r="AW1841">
            <v>0</v>
          </cell>
        </row>
        <row r="1842">
          <cell r="AJ1842">
            <v>0</v>
          </cell>
          <cell r="AW1842">
            <v>0</v>
          </cell>
        </row>
        <row r="1843">
          <cell r="AJ1843">
            <v>0</v>
          </cell>
          <cell r="AW1843">
            <v>0</v>
          </cell>
        </row>
        <row r="1844">
          <cell r="AJ1844">
            <v>0</v>
          </cell>
          <cell r="AW1844">
            <v>0</v>
          </cell>
        </row>
        <row r="1845">
          <cell r="AJ1845">
            <v>0</v>
          </cell>
          <cell r="AW1845">
            <v>0</v>
          </cell>
        </row>
        <row r="1846">
          <cell r="AJ1846">
            <v>0</v>
          </cell>
          <cell r="AW1846">
            <v>0</v>
          </cell>
        </row>
        <row r="1847">
          <cell r="AJ1847">
            <v>0</v>
          </cell>
          <cell r="AW1847">
            <v>0</v>
          </cell>
        </row>
        <row r="1848">
          <cell r="AJ1848">
            <v>0</v>
          </cell>
          <cell r="AW1848">
            <v>0</v>
          </cell>
        </row>
        <row r="1849">
          <cell r="AJ1849">
            <v>0</v>
          </cell>
          <cell r="AW1849">
            <v>0</v>
          </cell>
        </row>
        <row r="1850">
          <cell r="AJ1850">
            <v>0</v>
          </cell>
          <cell r="AW1850">
            <v>0</v>
          </cell>
        </row>
        <row r="1851">
          <cell r="AJ1851">
            <v>0</v>
          </cell>
          <cell r="AW1851">
            <v>0</v>
          </cell>
        </row>
        <row r="1852">
          <cell r="AJ1852">
            <v>0</v>
          </cell>
          <cell r="AW1852">
            <v>0</v>
          </cell>
        </row>
        <row r="1853">
          <cell r="AJ1853">
            <v>0</v>
          </cell>
          <cell r="AW1853">
            <v>0</v>
          </cell>
        </row>
        <row r="1854">
          <cell r="AJ1854">
            <v>0</v>
          </cell>
          <cell r="AW1854">
            <v>0</v>
          </cell>
        </row>
        <row r="1855">
          <cell r="AJ1855">
            <v>0</v>
          </cell>
          <cell r="AW1855">
            <v>0</v>
          </cell>
        </row>
        <row r="1856">
          <cell r="AJ1856">
            <v>0</v>
          </cell>
          <cell r="AW1856">
            <v>0</v>
          </cell>
        </row>
        <row r="1857">
          <cell r="AJ1857">
            <v>0</v>
          </cell>
          <cell r="AW1857">
            <v>0</v>
          </cell>
        </row>
        <row r="1858">
          <cell r="AJ1858">
            <v>0</v>
          </cell>
          <cell r="AW1858">
            <v>0</v>
          </cell>
        </row>
        <row r="1859">
          <cell r="AJ1859">
            <v>0</v>
          </cell>
          <cell r="AW1859">
            <v>0</v>
          </cell>
        </row>
        <row r="1860">
          <cell r="AJ1860">
            <v>0</v>
          </cell>
          <cell r="AW1860">
            <v>0</v>
          </cell>
        </row>
        <row r="1861">
          <cell r="AJ1861">
            <v>0</v>
          </cell>
          <cell r="AW1861">
            <v>0</v>
          </cell>
        </row>
        <row r="1862">
          <cell r="AJ1862">
            <v>0</v>
          </cell>
          <cell r="AW1862">
            <v>0</v>
          </cell>
        </row>
        <row r="1863">
          <cell r="AJ1863">
            <v>0</v>
          </cell>
          <cell r="AW1863">
            <v>0</v>
          </cell>
        </row>
        <row r="1864">
          <cell r="AJ1864">
            <v>0</v>
          </cell>
          <cell r="AW1864">
            <v>0</v>
          </cell>
        </row>
        <row r="1865">
          <cell r="AJ1865">
            <v>0</v>
          </cell>
          <cell r="AW1865">
            <v>0</v>
          </cell>
        </row>
        <row r="1866">
          <cell r="AJ1866">
            <v>0</v>
          </cell>
          <cell r="AW1866">
            <v>0</v>
          </cell>
        </row>
        <row r="1867">
          <cell r="AJ1867">
            <v>0</v>
          </cell>
          <cell r="AW1867">
            <v>0</v>
          </cell>
        </row>
        <row r="1868">
          <cell r="AJ1868">
            <v>0</v>
          </cell>
          <cell r="AW1868">
            <v>0</v>
          </cell>
        </row>
        <row r="1869">
          <cell r="AJ1869">
            <v>0</v>
          </cell>
          <cell r="AW1869">
            <v>0</v>
          </cell>
        </row>
        <row r="1870">
          <cell r="AJ1870">
            <v>0</v>
          </cell>
          <cell r="AW1870">
            <v>0</v>
          </cell>
        </row>
        <row r="1871">
          <cell r="AJ1871">
            <v>0</v>
          </cell>
          <cell r="AW1871">
            <v>0</v>
          </cell>
        </row>
        <row r="1872">
          <cell r="AJ1872">
            <v>0</v>
          </cell>
          <cell r="AW1872">
            <v>0</v>
          </cell>
        </row>
        <row r="1873">
          <cell r="AJ1873">
            <v>0</v>
          </cell>
          <cell r="AW1873">
            <v>0</v>
          </cell>
        </row>
        <row r="1874">
          <cell r="AJ1874">
            <v>0</v>
          </cell>
          <cell r="AW1874">
            <v>0</v>
          </cell>
        </row>
        <row r="1875">
          <cell r="AJ1875">
            <v>0</v>
          </cell>
          <cell r="AW1875">
            <v>0</v>
          </cell>
        </row>
        <row r="1876">
          <cell r="AJ1876">
            <v>0</v>
          </cell>
          <cell r="AW1876">
            <v>0</v>
          </cell>
        </row>
        <row r="1877">
          <cell r="AJ1877">
            <v>0</v>
          </cell>
          <cell r="AW1877">
            <v>0</v>
          </cell>
        </row>
        <row r="1878">
          <cell r="AJ1878">
            <v>0</v>
          </cell>
          <cell r="AW1878">
            <v>0</v>
          </cell>
        </row>
        <row r="1879">
          <cell r="AJ1879">
            <v>0</v>
          </cell>
          <cell r="AW1879">
            <v>0</v>
          </cell>
        </row>
        <row r="1880">
          <cell r="AJ1880">
            <v>0</v>
          </cell>
          <cell r="AW1880">
            <v>0</v>
          </cell>
        </row>
        <row r="1881">
          <cell r="AJ1881">
            <v>0</v>
          </cell>
          <cell r="AW1881">
            <v>0</v>
          </cell>
        </row>
        <row r="1882">
          <cell r="AJ1882">
            <v>0</v>
          </cell>
          <cell r="AW1882">
            <v>0</v>
          </cell>
        </row>
        <row r="1883">
          <cell r="AJ1883">
            <v>0</v>
          </cell>
          <cell r="AW1883">
            <v>0</v>
          </cell>
        </row>
        <row r="1884">
          <cell r="AJ1884">
            <v>0</v>
          </cell>
          <cell r="AW1884">
            <v>0</v>
          </cell>
        </row>
        <row r="1885">
          <cell r="AJ1885">
            <v>0</v>
          </cell>
          <cell r="AW1885">
            <v>0</v>
          </cell>
        </row>
        <row r="1886">
          <cell r="AJ1886">
            <v>0</v>
          </cell>
          <cell r="AW1886">
            <v>0</v>
          </cell>
        </row>
        <row r="1887">
          <cell r="AJ1887">
            <v>0</v>
          </cell>
          <cell r="AW1887">
            <v>0</v>
          </cell>
        </row>
        <row r="1888">
          <cell r="AJ1888">
            <v>0</v>
          </cell>
          <cell r="AW1888">
            <v>0</v>
          </cell>
        </row>
        <row r="1889">
          <cell r="AJ1889">
            <v>0</v>
          </cell>
          <cell r="AW1889">
            <v>0</v>
          </cell>
        </row>
        <row r="1890">
          <cell r="AJ1890">
            <v>0</v>
          </cell>
          <cell r="AW1890">
            <v>0</v>
          </cell>
        </row>
        <row r="1891">
          <cell r="AJ1891">
            <v>0</v>
          </cell>
          <cell r="AW1891">
            <v>0</v>
          </cell>
        </row>
        <row r="1892">
          <cell r="AJ1892">
            <v>0</v>
          </cell>
          <cell r="AW1892">
            <v>0</v>
          </cell>
        </row>
        <row r="1893">
          <cell r="AJ1893">
            <v>0</v>
          </cell>
          <cell r="AW1893">
            <v>0</v>
          </cell>
        </row>
        <row r="1894">
          <cell r="AJ1894">
            <v>0</v>
          </cell>
          <cell r="AW1894">
            <v>0</v>
          </cell>
        </row>
        <row r="1895">
          <cell r="AJ1895">
            <v>0</v>
          </cell>
          <cell r="AW1895">
            <v>0</v>
          </cell>
        </row>
        <row r="1896">
          <cell r="AJ1896">
            <v>0</v>
          </cell>
          <cell r="AW1896">
            <v>0</v>
          </cell>
        </row>
        <row r="1897">
          <cell r="AJ1897">
            <v>0</v>
          </cell>
          <cell r="AW1897">
            <v>0</v>
          </cell>
        </row>
        <row r="1898">
          <cell r="AJ1898">
            <v>0</v>
          </cell>
          <cell r="AW1898">
            <v>0</v>
          </cell>
        </row>
        <row r="1899">
          <cell r="AJ1899">
            <v>0</v>
          </cell>
          <cell r="AW1899">
            <v>0</v>
          </cell>
        </row>
        <row r="1900">
          <cell r="AJ1900">
            <v>0</v>
          </cell>
          <cell r="AW1900">
            <v>0</v>
          </cell>
        </row>
        <row r="1901">
          <cell r="AJ1901">
            <v>0</v>
          </cell>
          <cell r="AW1901">
            <v>0</v>
          </cell>
        </row>
        <row r="1902">
          <cell r="AJ1902">
            <v>0</v>
          </cell>
          <cell r="AW1902">
            <v>0</v>
          </cell>
        </row>
        <row r="1903">
          <cell r="AJ1903">
            <v>0</v>
          </cell>
          <cell r="AW1903">
            <v>0</v>
          </cell>
        </row>
        <row r="1904">
          <cell r="AJ1904">
            <v>0</v>
          </cell>
          <cell r="AW1904">
            <v>0</v>
          </cell>
        </row>
        <row r="1905">
          <cell r="AJ1905">
            <v>0</v>
          </cell>
          <cell r="AW1905">
            <v>0</v>
          </cell>
        </row>
        <row r="1906">
          <cell r="AJ1906">
            <v>0</v>
          </cell>
          <cell r="AW1906">
            <v>0</v>
          </cell>
        </row>
        <row r="1907">
          <cell r="AJ1907">
            <v>0</v>
          </cell>
          <cell r="AW1907">
            <v>0</v>
          </cell>
        </row>
        <row r="1908">
          <cell r="AJ1908">
            <v>0</v>
          </cell>
          <cell r="AW1908">
            <v>0</v>
          </cell>
        </row>
        <row r="1909">
          <cell r="AJ1909">
            <v>0</v>
          </cell>
          <cell r="AW1909">
            <v>0</v>
          </cell>
        </row>
        <row r="1910">
          <cell r="AJ1910">
            <v>0</v>
          </cell>
          <cell r="AW1910">
            <v>0</v>
          </cell>
        </row>
        <row r="1911">
          <cell r="AJ1911">
            <v>0</v>
          </cell>
          <cell r="AW1911">
            <v>0</v>
          </cell>
        </row>
        <row r="1912">
          <cell r="AJ1912">
            <v>0</v>
          </cell>
          <cell r="AW1912">
            <v>0</v>
          </cell>
        </row>
        <row r="1913">
          <cell r="AJ1913">
            <v>0</v>
          </cell>
          <cell r="AW1913">
            <v>0</v>
          </cell>
        </row>
        <row r="1914">
          <cell r="AJ1914">
            <v>0</v>
          </cell>
          <cell r="AW1914">
            <v>0</v>
          </cell>
        </row>
        <row r="1915">
          <cell r="AJ1915">
            <v>0</v>
          </cell>
          <cell r="AW1915">
            <v>0</v>
          </cell>
        </row>
        <row r="1916">
          <cell r="AJ1916">
            <v>0</v>
          </cell>
          <cell r="AW1916">
            <v>0</v>
          </cell>
        </row>
        <row r="1917">
          <cell r="AJ1917">
            <v>0</v>
          </cell>
          <cell r="AW1917">
            <v>0</v>
          </cell>
        </row>
        <row r="1918">
          <cell r="AJ1918">
            <v>0</v>
          </cell>
          <cell r="AW1918">
            <v>0</v>
          </cell>
        </row>
        <row r="1919">
          <cell r="AJ1919">
            <v>0</v>
          </cell>
          <cell r="AW1919">
            <v>0</v>
          </cell>
        </row>
        <row r="1920">
          <cell r="AJ1920">
            <v>0</v>
          </cell>
          <cell r="AW1920">
            <v>0</v>
          </cell>
        </row>
        <row r="1921">
          <cell r="AJ1921">
            <v>0</v>
          </cell>
          <cell r="AW1921">
            <v>0</v>
          </cell>
        </row>
        <row r="1922">
          <cell r="AJ1922">
            <v>0</v>
          </cell>
          <cell r="AW1922">
            <v>0</v>
          </cell>
        </row>
        <row r="1923">
          <cell r="AJ1923">
            <v>0</v>
          </cell>
          <cell r="AW1923">
            <v>0</v>
          </cell>
        </row>
        <row r="1924">
          <cell r="AJ1924">
            <v>0</v>
          </cell>
          <cell r="AW1924">
            <v>0</v>
          </cell>
        </row>
        <row r="1925">
          <cell r="AJ1925">
            <v>0</v>
          </cell>
          <cell r="AW1925">
            <v>0</v>
          </cell>
        </row>
        <row r="1926">
          <cell r="AJ1926">
            <v>0</v>
          </cell>
          <cell r="AW1926">
            <v>0</v>
          </cell>
        </row>
        <row r="1927">
          <cell r="AJ1927">
            <v>0</v>
          </cell>
          <cell r="AW1927">
            <v>0</v>
          </cell>
        </row>
        <row r="1928">
          <cell r="AJ1928">
            <v>0</v>
          </cell>
          <cell r="AW1928">
            <v>0</v>
          </cell>
        </row>
        <row r="1929">
          <cell r="AJ1929">
            <v>0</v>
          </cell>
          <cell r="AW1929">
            <v>0</v>
          </cell>
        </row>
        <row r="1930">
          <cell r="AJ1930">
            <v>0</v>
          </cell>
          <cell r="AW1930">
            <v>0</v>
          </cell>
        </row>
        <row r="1931">
          <cell r="AJ1931">
            <v>0</v>
          </cell>
          <cell r="AW1931">
            <v>0</v>
          </cell>
        </row>
        <row r="1932">
          <cell r="AJ1932">
            <v>0</v>
          </cell>
          <cell r="AW1932">
            <v>0</v>
          </cell>
        </row>
        <row r="1933">
          <cell r="AJ1933">
            <v>0</v>
          </cell>
          <cell r="AW1933">
            <v>0</v>
          </cell>
        </row>
        <row r="1934">
          <cell r="AJ1934">
            <v>0</v>
          </cell>
          <cell r="AW1934">
            <v>0</v>
          </cell>
        </row>
        <row r="1935">
          <cell r="AJ1935">
            <v>0</v>
          </cell>
          <cell r="AW1935">
            <v>0</v>
          </cell>
        </row>
        <row r="1936">
          <cell r="AJ1936">
            <v>0</v>
          </cell>
          <cell r="AW1936">
            <v>0</v>
          </cell>
        </row>
        <row r="1937">
          <cell r="AJ1937">
            <v>0</v>
          </cell>
          <cell r="AW1937">
            <v>0</v>
          </cell>
        </row>
        <row r="1938">
          <cell r="AJ1938">
            <v>0</v>
          </cell>
          <cell r="AW1938">
            <v>0</v>
          </cell>
        </row>
        <row r="1939">
          <cell r="AJ1939">
            <v>0</v>
          </cell>
          <cell r="AW1939">
            <v>0</v>
          </cell>
        </row>
        <row r="1940">
          <cell r="AJ1940">
            <v>0</v>
          </cell>
          <cell r="AW1940">
            <v>0</v>
          </cell>
        </row>
        <row r="1941">
          <cell r="AJ1941">
            <v>0</v>
          </cell>
          <cell r="AW1941">
            <v>0</v>
          </cell>
        </row>
        <row r="1942">
          <cell r="AJ1942">
            <v>0</v>
          </cell>
          <cell r="AW1942">
            <v>0</v>
          </cell>
        </row>
        <row r="1943">
          <cell r="AJ1943">
            <v>0</v>
          </cell>
          <cell r="AW1943">
            <v>0</v>
          </cell>
        </row>
        <row r="1944">
          <cell r="AJ1944">
            <v>0</v>
          </cell>
          <cell r="AW1944">
            <v>0</v>
          </cell>
        </row>
        <row r="1945">
          <cell r="AJ1945">
            <v>0</v>
          </cell>
          <cell r="AW1945">
            <v>0</v>
          </cell>
        </row>
        <row r="1946">
          <cell r="AJ1946">
            <v>0</v>
          </cell>
          <cell r="AW1946">
            <v>0</v>
          </cell>
        </row>
        <row r="1947">
          <cell r="AJ1947">
            <v>0</v>
          </cell>
          <cell r="AW1947">
            <v>0</v>
          </cell>
        </row>
        <row r="1948">
          <cell r="AJ1948">
            <v>0</v>
          </cell>
          <cell r="AW1948">
            <v>0</v>
          </cell>
        </row>
        <row r="1949">
          <cell r="AJ1949">
            <v>0</v>
          </cell>
          <cell r="AW1949">
            <v>0</v>
          </cell>
        </row>
        <row r="1950">
          <cell r="AJ1950">
            <v>0</v>
          </cell>
          <cell r="AW1950">
            <v>0</v>
          </cell>
        </row>
        <row r="1951">
          <cell r="AJ1951">
            <v>0</v>
          </cell>
          <cell r="AW1951">
            <v>0</v>
          </cell>
        </row>
        <row r="1952">
          <cell r="AJ1952">
            <v>0</v>
          </cell>
          <cell r="AW1952">
            <v>0</v>
          </cell>
        </row>
        <row r="1953">
          <cell r="AJ1953">
            <v>0</v>
          </cell>
          <cell r="AW1953">
            <v>0</v>
          </cell>
        </row>
        <row r="1954">
          <cell r="AJ1954">
            <v>0</v>
          </cell>
          <cell r="AW1954">
            <v>0</v>
          </cell>
        </row>
        <row r="1955">
          <cell r="AJ1955">
            <v>0</v>
          </cell>
          <cell r="AW1955">
            <v>0</v>
          </cell>
        </row>
        <row r="1956">
          <cell r="AJ1956">
            <v>0</v>
          </cell>
          <cell r="AW1956">
            <v>0</v>
          </cell>
        </row>
        <row r="1957">
          <cell r="AJ1957">
            <v>0</v>
          </cell>
          <cell r="AW1957">
            <v>0</v>
          </cell>
        </row>
        <row r="1958">
          <cell r="AJ1958">
            <v>0</v>
          </cell>
          <cell r="AW1958">
            <v>0</v>
          </cell>
        </row>
        <row r="1959">
          <cell r="AJ1959">
            <v>0</v>
          </cell>
          <cell r="AW1959">
            <v>0</v>
          </cell>
        </row>
        <row r="1960">
          <cell r="AJ1960">
            <v>0</v>
          </cell>
          <cell r="AW1960">
            <v>0</v>
          </cell>
        </row>
        <row r="1961">
          <cell r="AJ1961">
            <v>0</v>
          </cell>
          <cell r="AW1961">
            <v>0</v>
          </cell>
        </row>
        <row r="1962">
          <cell r="AJ1962">
            <v>0</v>
          </cell>
          <cell r="AW1962">
            <v>0</v>
          </cell>
        </row>
        <row r="1963">
          <cell r="AJ1963">
            <v>0</v>
          </cell>
          <cell r="AW1963">
            <v>0</v>
          </cell>
        </row>
        <row r="1964">
          <cell r="AJ1964">
            <v>0</v>
          </cell>
          <cell r="AW1964">
            <v>0</v>
          </cell>
        </row>
        <row r="1965">
          <cell r="AJ1965">
            <v>0</v>
          </cell>
          <cell r="AW1965">
            <v>0</v>
          </cell>
        </row>
        <row r="1966">
          <cell r="AJ1966">
            <v>0</v>
          </cell>
          <cell r="AW1966">
            <v>0</v>
          </cell>
        </row>
        <row r="1967">
          <cell r="AJ1967">
            <v>0</v>
          </cell>
          <cell r="AW1967">
            <v>0</v>
          </cell>
        </row>
        <row r="1968">
          <cell r="AJ1968">
            <v>0</v>
          </cell>
          <cell r="AW1968">
            <v>0</v>
          </cell>
        </row>
        <row r="1969">
          <cell r="AJ1969">
            <v>0</v>
          </cell>
          <cell r="AW1969">
            <v>0</v>
          </cell>
        </row>
        <row r="1970">
          <cell r="AJ1970">
            <v>0</v>
          </cell>
          <cell r="AW1970">
            <v>0</v>
          </cell>
        </row>
        <row r="1971">
          <cell r="AJ1971">
            <v>0</v>
          </cell>
          <cell r="AW1971">
            <v>0</v>
          </cell>
        </row>
        <row r="1972">
          <cell r="AJ1972">
            <v>0</v>
          </cell>
          <cell r="AW1972">
            <v>0</v>
          </cell>
        </row>
        <row r="1973">
          <cell r="AJ1973">
            <v>0</v>
          </cell>
          <cell r="AW1973">
            <v>0</v>
          </cell>
        </row>
        <row r="1974">
          <cell r="AJ1974">
            <v>0</v>
          </cell>
          <cell r="AW1974">
            <v>0</v>
          </cell>
        </row>
        <row r="1975">
          <cell r="AJ1975">
            <v>0</v>
          </cell>
          <cell r="AW1975">
            <v>0</v>
          </cell>
        </row>
        <row r="1976">
          <cell r="AJ1976">
            <v>0</v>
          </cell>
          <cell r="AW1976">
            <v>0</v>
          </cell>
        </row>
        <row r="1977">
          <cell r="AJ1977">
            <v>0</v>
          </cell>
          <cell r="AW1977">
            <v>0</v>
          </cell>
        </row>
        <row r="1978">
          <cell r="AJ1978">
            <v>0</v>
          </cell>
          <cell r="AW1978">
            <v>0</v>
          </cell>
        </row>
        <row r="1979">
          <cell r="AJ1979">
            <v>0</v>
          </cell>
          <cell r="AW1979">
            <v>0</v>
          </cell>
        </row>
        <row r="1980">
          <cell r="AJ1980">
            <v>0</v>
          </cell>
          <cell r="AW1980">
            <v>0</v>
          </cell>
        </row>
        <row r="1981">
          <cell r="AJ1981">
            <v>0</v>
          </cell>
          <cell r="AW1981">
            <v>0</v>
          </cell>
        </row>
        <row r="1982">
          <cell r="AJ1982">
            <v>0</v>
          </cell>
          <cell r="AW1982">
            <v>0</v>
          </cell>
        </row>
        <row r="1983">
          <cell r="AJ1983">
            <v>0</v>
          </cell>
          <cell r="AW1983">
            <v>0</v>
          </cell>
        </row>
        <row r="1984">
          <cell r="AJ1984">
            <v>0</v>
          </cell>
          <cell r="AW1984">
            <v>0</v>
          </cell>
        </row>
        <row r="1985">
          <cell r="AJ1985">
            <v>0</v>
          </cell>
          <cell r="AW1985">
            <v>0</v>
          </cell>
        </row>
        <row r="1986">
          <cell r="AJ1986">
            <v>0</v>
          </cell>
          <cell r="AW1986">
            <v>0</v>
          </cell>
        </row>
        <row r="1987">
          <cell r="AJ1987">
            <v>0</v>
          </cell>
          <cell r="AW1987">
            <v>0</v>
          </cell>
        </row>
        <row r="1988">
          <cell r="AJ1988">
            <v>0</v>
          </cell>
          <cell r="AW1988">
            <v>0</v>
          </cell>
        </row>
        <row r="1989">
          <cell r="AJ1989">
            <v>0</v>
          </cell>
          <cell r="AW1989">
            <v>0</v>
          </cell>
        </row>
        <row r="1990">
          <cell r="AJ1990">
            <v>0</v>
          </cell>
          <cell r="AW1990">
            <v>0</v>
          </cell>
        </row>
        <row r="1991">
          <cell r="AJ1991">
            <v>0</v>
          </cell>
          <cell r="AW1991">
            <v>0</v>
          </cell>
        </row>
        <row r="1992">
          <cell r="AJ1992">
            <v>0</v>
          </cell>
          <cell r="AW1992">
            <v>0</v>
          </cell>
        </row>
        <row r="1993">
          <cell r="AJ1993">
            <v>0</v>
          </cell>
          <cell r="AW1993">
            <v>0</v>
          </cell>
        </row>
        <row r="1994">
          <cell r="AJ1994">
            <v>0</v>
          </cell>
          <cell r="AW1994">
            <v>0</v>
          </cell>
        </row>
        <row r="1995">
          <cell r="AJ1995">
            <v>0</v>
          </cell>
          <cell r="AW1995">
            <v>0</v>
          </cell>
        </row>
        <row r="1996">
          <cell r="AJ1996">
            <v>0</v>
          </cell>
          <cell r="AW1996">
            <v>0</v>
          </cell>
        </row>
        <row r="1997">
          <cell r="AJ1997">
            <v>0</v>
          </cell>
          <cell r="AW1997">
            <v>0</v>
          </cell>
        </row>
        <row r="1998">
          <cell r="AJ1998">
            <v>0</v>
          </cell>
          <cell r="AW1998">
            <v>0</v>
          </cell>
        </row>
        <row r="1999">
          <cell r="AJ1999">
            <v>0</v>
          </cell>
          <cell r="AW1999">
            <v>0</v>
          </cell>
        </row>
        <row r="2000">
          <cell r="AJ2000">
            <v>0</v>
          </cell>
          <cell r="AW2000">
            <v>0</v>
          </cell>
        </row>
        <row r="2001">
          <cell r="AJ2001">
            <v>0</v>
          </cell>
          <cell r="AW2001">
            <v>0</v>
          </cell>
        </row>
        <row r="2002">
          <cell r="AJ2002">
            <v>0</v>
          </cell>
          <cell r="AW2002">
            <v>0</v>
          </cell>
        </row>
        <row r="2003">
          <cell r="AJ2003">
            <v>0</v>
          </cell>
          <cell r="AW2003">
            <v>0</v>
          </cell>
        </row>
        <row r="2004">
          <cell r="AJ2004">
            <v>0</v>
          </cell>
          <cell r="AW2004">
            <v>0</v>
          </cell>
        </row>
        <row r="2005">
          <cell r="AJ2005">
            <v>0</v>
          </cell>
          <cell r="AW2005">
            <v>0</v>
          </cell>
        </row>
        <row r="2006">
          <cell r="AJ2006">
            <v>0</v>
          </cell>
          <cell r="AW2006">
            <v>0</v>
          </cell>
        </row>
        <row r="2007">
          <cell r="AJ2007">
            <v>0</v>
          </cell>
          <cell r="AW2007">
            <v>0</v>
          </cell>
        </row>
        <row r="2008">
          <cell r="AJ2008">
            <v>0</v>
          </cell>
          <cell r="AW2008">
            <v>0</v>
          </cell>
        </row>
        <row r="2009">
          <cell r="AJ2009">
            <v>0</v>
          </cell>
          <cell r="AW2009">
            <v>0</v>
          </cell>
        </row>
        <row r="2010">
          <cell r="AJ2010">
            <v>0</v>
          </cell>
          <cell r="AW2010">
            <v>0</v>
          </cell>
        </row>
        <row r="2011">
          <cell r="AJ2011">
            <v>0</v>
          </cell>
          <cell r="AW2011">
            <v>0</v>
          </cell>
        </row>
        <row r="2012">
          <cell r="AJ2012">
            <v>0</v>
          </cell>
          <cell r="AW2012">
            <v>0</v>
          </cell>
        </row>
        <row r="2013">
          <cell r="AJ2013">
            <v>0</v>
          </cell>
          <cell r="AW2013">
            <v>0</v>
          </cell>
        </row>
        <row r="2014">
          <cell r="AJ2014">
            <v>0</v>
          </cell>
          <cell r="AW2014">
            <v>0</v>
          </cell>
        </row>
        <row r="2015">
          <cell r="AJ2015">
            <v>0</v>
          </cell>
          <cell r="AW2015">
            <v>0</v>
          </cell>
        </row>
        <row r="2016">
          <cell r="AJ2016">
            <v>0</v>
          </cell>
          <cell r="AW2016">
            <v>0</v>
          </cell>
        </row>
        <row r="2017">
          <cell r="AJ2017">
            <v>0</v>
          </cell>
          <cell r="AW2017">
            <v>0</v>
          </cell>
        </row>
        <row r="2018">
          <cell r="AJ2018">
            <v>0</v>
          </cell>
          <cell r="AW2018">
            <v>0</v>
          </cell>
        </row>
        <row r="2019">
          <cell r="AJ2019">
            <v>0</v>
          </cell>
          <cell r="AW2019">
            <v>0</v>
          </cell>
        </row>
        <row r="2020">
          <cell r="AJ2020">
            <v>0</v>
          </cell>
          <cell r="AW2020">
            <v>0</v>
          </cell>
        </row>
        <row r="2021">
          <cell r="AJ2021">
            <v>0</v>
          </cell>
          <cell r="AW2021">
            <v>0</v>
          </cell>
        </row>
        <row r="2022">
          <cell r="AJ2022">
            <v>0</v>
          </cell>
          <cell r="AW2022">
            <v>0</v>
          </cell>
        </row>
        <row r="2023">
          <cell r="AJ2023">
            <v>0</v>
          </cell>
          <cell r="AW2023">
            <v>0</v>
          </cell>
        </row>
        <row r="2024">
          <cell r="AJ2024">
            <v>0</v>
          </cell>
          <cell r="AW2024">
            <v>0</v>
          </cell>
        </row>
        <row r="2025">
          <cell r="AJ2025">
            <v>0</v>
          </cell>
          <cell r="AW2025">
            <v>0</v>
          </cell>
        </row>
        <row r="2026">
          <cell r="AJ2026">
            <v>0</v>
          </cell>
          <cell r="AW2026">
            <v>0</v>
          </cell>
        </row>
        <row r="2027">
          <cell r="AJ2027">
            <v>0</v>
          </cell>
          <cell r="AW2027">
            <v>0</v>
          </cell>
        </row>
        <row r="2028">
          <cell r="AJ2028">
            <v>0</v>
          </cell>
          <cell r="AW2028">
            <v>0</v>
          </cell>
        </row>
        <row r="2029">
          <cell r="AJ2029">
            <v>0</v>
          </cell>
          <cell r="AW2029">
            <v>0</v>
          </cell>
        </row>
        <row r="2030">
          <cell r="AJ2030">
            <v>0</v>
          </cell>
          <cell r="AW2030">
            <v>0</v>
          </cell>
        </row>
        <row r="2031">
          <cell r="AJ2031">
            <v>0</v>
          </cell>
          <cell r="AW2031">
            <v>0</v>
          </cell>
        </row>
        <row r="2032">
          <cell r="AJ2032">
            <v>0</v>
          </cell>
          <cell r="AW203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row r="10">
          <cell r="A10">
            <v>0</v>
          </cell>
          <cell r="D10">
            <v>0</v>
          </cell>
          <cell r="Q10">
            <v>0</v>
          </cell>
        </row>
        <row r="11">
          <cell r="A11">
            <v>0</v>
          </cell>
          <cell r="D11">
            <v>0</v>
          </cell>
          <cell r="Q11">
            <v>0</v>
          </cell>
        </row>
        <row r="12">
          <cell r="A12">
            <v>0</v>
          </cell>
          <cell r="D12">
            <v>0</v>
          </cell>
          <cell r="Q12">
            <v>0</v>
          </cell>
        </row>
        <row r="13">
          <cell r="A13">
            <v>0</v>
          </cell>
          <cell r="D13">
            <v>0</v>
          </cell>
          <cell r="Q13">
            <v>0</v>
          </cell>
        </row>
        <row r="14">
          <cell r="A14">
            <v>0</v>
          </cell>
          <cell r="D14">
            <v>0</v>
          </cell>
          <cell r="Q14">
            <v>0</v>
          </cell>
        </row>
        <row r="15">
          <cell r="A15">
            <v>0</v>
          </cell>
          <cell r="D15">
            <v>0</v>
          </cell>
          <cell r="Q15">
            <v>0</v>
          </cell>
        </row>
        <row r="16">
          <cell r="A16">
            <v>0</v>
          </cell>
          <cell r="D16">
            <v>0</v>
          </cell>
          <cell r="Q16">
            <v>0</v>
          </cell>
        </row>
        <row r="17">
          <cell r="A17">
            <v>0</v>
          </cell>
          <cell r="D17">
            <v>0</v>
          </cell>
          <cell r="Q17">
            <v>0</v>
          </cell>
        </row>
        <row r="18">
          <cell r="A18">
            <v>0</v>
          </cell>
          <cell r="D18">
            <v>0</v>
          </cell>
          <cell r="Q18">
            <v>0</v>
          </cell>
        </row>
        <row r="19">
          <cell r="A19">
            <v>0</v>
          </cell>
          <cell r="D19">
            <v>0</v>
          </cell>
          <cell r="Q19">
            <v>0</v>
          </cell>
        </row>
        <row r="20">
          <cell r="A20">
            <v>0</v>
          </cell>
          <cell r="D20">
            <v>0</v>
          </cell>
          <cell r="Q20">
            <v>0</v>
          </cell>
        </row>
        <row r="21">
          <cell r="A21">
            <v>0</v>
          </cell>
          <cell r="D21">
            <v>0</v>
          </cell>
          <cell r="Q21">
            <v>0</v>
          </cell>
        </row>
        <row r="22">
          <cell r="A22">
            <v>0</v>
          </cell>
          <cell r="D22">
            <v>0</v>
          </cell>
          <cell r="Q22">
            <v>0</v>
          </cell>
        </row>
        <row r="23">
          <cell r="A23">
            <v>0</v>
          </cell>
          <cell r="D23">
            <v>0</v>
          </cell>
          <cell r="Q23">
            <v>0</v>
          </cell>
        </row>
        <row r="24">
          <cell r="A24">
            <v>0</v>
          </cell>
          <cell r="D24">
            <v>0</v>
          </cell>
          <cell r="Q24">
            <v>0</v>
          </cell>
        </row>
        <row r="25">
          <cell r="A25">
            <v>0</v>
          </cell>
          <cell r="D25">
            <v>0</v>
          </cell>
          <cell r="Q25">
            <v>0</v>
          </cell>
        </row>
        <row r="26">
          <cell r="A26">
            <v>0</v>
          </cell>
          <cell r="D26">
            <v>0</v>
          </cell>
          <cell r="Q26">
            <v>0</v>
          </cell>
        </row>
        <row r="27">
          <cell r="A27">
            <v>0</v>
          </cell>
          <cell r="D27">
            <v>0</v>
          </cell>
          <cell r="Q27">
            <v>0</v>
          </cell>
        </row>
        <row r="28">
          <cell r="A28">
            <v>0</v>
          </cell>
          <cell r="D28">
            <v>0</v>
          </cell>
          <cell r="Q28">
            <v>0</v>
          </cell>
        </row>
        <row r="29">
          <cell r="A29">
            <v>0</v>
          </cell>
          <cell r="D29">
            <v>0</v>
          </cell>
          <cell r="Q29">
            <v>0</v>
          </cell>
        </row>
        <row r="30">
          <cell r="A30">
            <v>0</v>
          </cell>
          <cell r="D30">
            <v>0</v>
          </cell>
          <cell r="Q30">
            <v>0</v>
          </cell>
        </row>
        <row r="31">
          <cell r="A31">
            <v>0</v>
          </cell>
          <cell r="D31">
            <v>0</v>
          </cell>
          <cell r="Q31">
            <v>0</v>
          </cell>
        </row>
        <row r="32">
          <cell r="A32">
            <v>0</v>
          </cell>
          <cell r="D32">
            <v>0</v>
          </cell>
          <cell r="Q32">
            <v>0</v>
          </cell>
        </row>
        <row r="33">
          <cell r="A33">
            <v>0</v>
          </cell>
          <cell r="D33">
            <v>0</v>
          </cell>
          <cell r="Q33">
            <v>0</v>
          </cell>
        </row>
        <row r="34">
          <cell r="A34">
            <v>0</v>
          </cell>
          <cell r="D34">
            <v>0</v>
          </cell>
          <cell r="Q34">
            <v>0</v>
          </cell>
        </row>
        <row r="35">
          <cell r="A35">
            <v>0</v>
          </cell>
          <cell r="D35">
            <v>0</v>
          </cell>
          <cell r="Q35">
            <v>0</v>
          </cell>
        </row>
        <row r="36">
          <cell r="A36">
            <v>0</v>
          </cell>
          <cell r="D36">
            <v>0</v>
          </cell>
          <cell r="Q36">
            <v>0</v>
          </cell>
        </row>
        <row r="37">
          <cell r="A37">
            <v>0</v>
          </cell>
          <cell r="D37">
            <v>0</v>
          </cell>
          <cell r="Q37">
            <v>0</v>
          </cell>
        </row>
        <row r="38">
          <cell r="A38">
            <v>0</v>
          </cell>
          <cell r="D38">
            <v>0</v>
          </cell>
          <cell r="Q38">
            <v>0</v>
          </cell>
        </row>
        <row r="39">
          <cell r="A39">
            <v>0</v>
          </cell>
          <cell r="D39">
            <v>0</v>
          </cell>
          <cell r="Q39">
            <v>0</v>
          </cell>
        </row>
        <row r="40">
          <cell r="A40">
            <v>0</v>
          </cell>
          <cell r="D40">
            <v>0</v>
          </cell>
          <cell r="Q40">
            <v>0</v>
          </cell>
        </row>
        <row r="41">
          <cell r="A41">
            <v>0</v>
          </cell>
          <cell r="D41">
            <v>0</v>
          </cell>
          <cell r="Q41">
            <v>0</v>
          </cell>
        </row>
        <row r="42">
          <cell r="A42">
            <v>0</v>
          </cell>
          <cell r="D42">
            <v>0</v>
          </cell>
          <cell r="Q42">
            <v>0</v>
          </cell>
        </row>
        <row r="43">
          <cell r="A43">
            <v>0</v>
          </cell>
          <cell r="D43">
            <v>0</v>
          </cell>
          <cell r="Q43">
            <v>0</v>
          </cell>
        </row>
        <row r="44">
          <cell r="A44">
            <v>0</v>
          </cell>
          <cell r="D44">
            <v>0</v>
          </cell>
          <cell r="Q44">
            <v>0</v>
          </cell>
        </row>
        <row r="45">
          <cell r="A45">
            <v>0</v>
          </cell>
          <cell r="D45">
            <v>0</v>
          </cell>
          <cell r="Q45">
            <v>0</v>
          </cell>
        </row>
        <row r="46">
          <cell r="A46">
            <v>0</v>
          </cell>
          <cell r="D46">
            <v>0</v>
          </cell>
          <cell r="Q46">
            <v>0</v>
          </cell>
        </row>
        <row r="47">
          <cell r="A47">
            <v>0</v>
          </cell>
          <cell r="D47">
            <v>0</v>
          </cell>
          <cell r="Q47">
            <v>0</v>
          </cell>
        </row>
      </sheetData>
      <sheetData sheetId="13" refreshError="1">
        <row r="10">
          <cell r="B10">
            <v>0</v>
          </cell>
          <cell r="C10">
            <v>0</v>
          </cell>
        </row>
        <row r="11">
          <cell r="B11">
            <v>0</v>
          </cell>
          <cell r="C11">
            <v>0</v>
          </cell>
        </row>
        <row r="12">
          <cell r="B12">
            <v>0</v>
          </cell>
          <cell r="C12">
            <v>0</v>
          </cell>
        </row>
        <row r="13">
          <cell r="B13">
            <v>0</v>
          </cell>
          <cell r="C13">
            <v>0</v>
          </cell>
        </row>
        <row r="14">
          <cell r="B14">
            <v>0</v>
          </cell>
          <cell r="C14">
            <v>0</v>
          </cell>
        </row>
        <row r="15">
          <cell r="B15">
            <v>0</v>
          </cell>
          <cell r="C15">
            <v>0</v>
          </cell>
        </row>
        <row r="16">
          <cell r="B16">
            <v>0</v>
          </cell>
          <cell r="C16">
            <v>0</v>
          </cell>
        </row>
        <row r="17">
          <cell r="B17">
            <v>0</v>
          </cell>
          <cell r="C17">
            <v>0</v>
          </cell>
        </row>
        <row r="18">
          <cell r="B18">
            <v>0</v>
          </cell>
          <cell r="C18">
            <v>0</v>
          </cell>
        </row>
        <row r="19">
          <cell r="B19">
            <v>0</v>
          </cell>
          <cell r="C19">
            <v>0</v>
          </cell>
        </row>
        <row r="20">
          <cell r="B20">
            <v>0</v>
          </cell>
          <cell r="C20">
            <v>0</v>
          </cell>
        </row>
        <row r="21">
          <cell r="B21">
            <v>0</v>
          </cell>
          <cell r="C21">
            <v>0</v>
          </cell>
        </row>
        <row r="22">
          <cell r="B22">
            <v>0</v>
          </cell>
          <cell r="C22">
            <v>0</v>
          </cell>
        </row>
        <row r="23">
          <cell r="B23">
            <v>0</v>
          </cell>
          <cell r="C23">
            <v>0</v>
          </cell>
        </row>
        <row r="24">
          <cell r="B24">
            <v>0</v>
          </cell>
          <cell r="C24">
            <v>0</v>
          </cell>
        </row>
        <row r="25">
          <cell r="B25">
            <v>0</v>
          </cell>
          <cell r="C25">
            <v>0</v>
          </cell>
        </row>
        <row r="26">
          <cell r="B26">
            <v>0</v>
          </cell>
          <cell r="C26">
            <v>0</v>
          </cell>
        </row>
        <row r="27">
          <cell r="B27">
            <v>0</v>
          </cell>
          <cell r="C27">
            <v>0</v>
          </cell>
        </row>
        <row r="28">
          <cell r="B28">
            <v>0</v>
          </cell>
          <cell r="C28">
            <v>0</v>
          </cell>
        </row>
        <row r="29">
          <cell r="B29">
            <v>0</v>
          </cell>
          <cell r="C29">
            <v>0</v>
          </cell>
        </row>
        <row r="30">
          <cell r="B30">
            <v>0</v>
          </cell>
          <cell r="C30">
            <v>0</v>
          </cell>
        </row>
        <row r="31">
          <cell r="B31">
            <v>0</v>
          </cell>
          <cell r="C31">
            <v>0</v>
          </cell>
        </row>
        <row r="32">
          <cell r="B32">
            <v>0</v>
          </cell>
          <cell r="C32">
            <v>0</v>
          </cell>
        </row>
        <row r="33">
          <cell r="B33">
            <v>0</v>
          </cell>
          <cell r="C33">
            <v>0</v>
          </cell>
        </row>
        <row r="34">
          <cell r="B34">
            <v>0</v>
          </cell>
          <cell r="C34">
            <v>0</v>
          </cell>
        </row>
        <row r="35">
          <cell r="B35">
            <v>0</v>
          </cell>
          <cell r="C35">
            <v>0</v>
          </cell>
        </row>
        <row r="36">
          <cell r="B36">
            <v>0</v>
          </cell>
          <cell r="C36">
            <v>0</v>
          </cell>
        </row>
        <row r="37">
          <cell r="B37">
            <v>0</v>
          </cell>
          <cell r="C37">
            <v>0</v>
          </cell>
        </row>
        <row r="38">
          <cell r="B38">
            <v>0</v>
          </cell>
          <cell r="C38">
            <v>0</v>
          </cell>
        </row>
        <row r="39">
          <cell r="B39">
            <v>0</v>
          </cell>
          <cell r="C39">
            <v>0</v>
          </cell>
        </row>
        <row r="40">
          <cell r="B40">
            <v>0</v>
          </cell>
          <cell r="C40">
            <v>0</v>
          </cell>
        </row>
        <row r="41">
          <cell r="B41">
            <v>0</v>
          </cell>
          <cell r="C41">
            <v>0</v>
          </cell>
        </row>
        <row r="42">
          <cell r="B42">
            <v>0</v>
          </cell>
          <cell r="C42">
            <v>0</v>
          </cell>
        </row>
        <row r="43">
          <cell r="B43">
            <v>0</v>
          </cell>
          <cell r="C43">
            <v>0</v>
          </cell>
        </row>
        <row r="44">
          <cell r="B44">
            <v>0</v>
          </cell>
          <cell r="C44">
            <v>0</v>
          </cell>
        </row>
        <row r="45">
          <cell r="B45">
            <v>0</v>
          </cell>
          <cell r="C45">
            <v>0</v>
          </cell>
        </row>
        <row r="46">
          <cell r="B46">
            <v>0</v>
          </cell>
          <cell r="C46">
            <v>0</v>
          </cell>
        </row>
      </sheetData>
      <sheetData sheetId="14" refreshError="1">
        <row r="9">
          <cell r="C9">
            <v>0</v>
          </cell>
        </row>
        <row r="10">
          <cell r="C10">
            <v>0</v>
          </cell>
        </row>
        <row r="11">
          <cell r="C11">
            <v>0</v>
          </cell>
        </row>
        <row r="12">
          <cell r="C12">
            <v>0</v>
          </cell>
        </row>
        <row r="13">
          <cell r="C13">
            <v>0</v>
          </cell>
        </row>
        <row r="14">
          <cell r="C14">
            <v>0</v>
          </cell>
        </row>
        <row r="15">
          <cell r="C15">
            <v>0</v>
          </cell>
        </row>
        <row r="16">
          <cell r="C16">
            <v>0</v>
          </cell>
        </row>
        <row r="17">
          <cell r="C17">
            <v>0</v>
          </cell>
        </row>
        <row r="18">
          <cell r="C18">
            <v>0</v>
          </cell>
        </row>
        <row r="19">
          <cell r="C19">
            <v>0</v>
          </cell>
        </row>
        <row r="20">
          <cell r="C20">
            <v>0</v>
          </cell>
        </row>
        <row r="21">
          <cell r="C21">
            <v>0</v>
          </cell>
        </row>
        <row r="22">
          <cell r="C22">
            <v>0</v>
          </cell>
        </row>
        <row r="23">
          <cell r="C23">
            <v>0</v>
          </cell>
        </row>
        <row r="24">
          <cell r="C24">
            <v>0</v>
          </cell>
        </row>
        <row r="25">
          <cell r="C25">
            <v>0</v>
          </cell>
        </row>
        <row r="26">
          <cell r="C26">
            <v>0</v>
          </cell>
        </row>
        <row r="27">
          <cell r="C27">
            <v>0</v>
          </cell>
        </row>
      </sheetData>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Списки"/>
      <sheetName val="Настройка"/>
      <sheetName val="Управление"/>
      <sheetName val="Работы на объектах"/>
      <sheetName val="Реестр КС-2"/>
      <sheetName val="Реестр учета затр. в хозсп."/>
      <sheetName val="Реестр договоров"/>
      <sheetName val="Произв. прогр."/>
      <sheetName val="Бюджеты"/>
      <sheetName val="Субподрядчики"/>
      <sheetName val="Контрагенты"/>
      <sheetName val="Реестр конкурсов"/>
      <sheetName val="Реестр смет"/>
      <sheetName val="Сводная таблица ко КС2"/>
      <sheetName val="Реестр проч. док-в"/>
      <sheetName val="О программе"/>
      <sheetName val="Реестр КС-3"/>
      <sheetName val="Справка ДЭПР"/>
      <sheetName val="Справочники"/>
      <sheetName val="гр5(о)"/>
      <sheetName val="Расчет тарифного коэф-та"/>
      <sheetName val="Производство электроэнергии"/>
    </sheetNames>
    <sheetDataSet>
      <sheetData sheetId="0"/>
      <sheetData sheetId="1"/>
      <sheetData sheetId="2"/>
      <sheetData sheetId="3">
        <row r="19">
          <cell r="J19" t="b">
            <v>0</v>
          </cell>
        </row>
      </sheetData>
      <sheetData sheetId="4"/>
      <sheetData sheetId="5">
        <row r="11">
          <cell r="V11">
            <v>0</v>
          </cell>
        </row>
        <row r="12">
          <cell r="V12">
            <v>0</v>
          </cell>
        </row>
        <row r="13">
          <cell r="V13">
            <v>0</v>
          </cell>
        </row>
        <row r="14">
          <cell r="V14">
            <v>0</v>
          </cell>
        </row>
        <row r="15">
          <cell r="V15">
            <v>0</v>
          </cell>
        </row>
        <row r="16">
          <cell r="V16">
            <v>0</v>
          </cell>
        </row>
        <row r="17">
          <cell r="V17">
            <v>0</v>
          </cell>
        </row>
        <row r="18">
          <cell r="V18">
            <v>0</v>
          </cell>
        </row>
        <row r="19">
          <cell r="V19">
            <v>0</v>
          </cell>
        </row>
        <row r="20">
          <cell r="V20">
            <v>0</v>
          </cell>
        </row>
        <row r="21">
          <cell r="V21">
            <v>0</v>
          </cell>
        </row>
        <row r="22">
          <cell r="V22">
            <v>0</v>
          </cell>
        </row>
        <row r="23">
          <cell r="V23">
            <v>0</v>
          </cell>
        </row>
        <row r="24">
          <cell r="V24">
            <v>0</v>
          </cell>
        </row>
        <row r="25">
          <cell r="V25">
            <v>0</v>
          </cell>
        </row>
        <row r="26">
          <cell r="V26">
            <v>0</v>
          </cell>
        </row>
        <row r="27">
          <cell r="V27">
            <v>0</v>
          </cell>
        </row>
        <row r="28">
          <cell r="V28">
            <v>0</v>
          </cell>
        </row>
        <row r="29">
          <cell r="V29">
            <v>0</v>
          </cell>
        </row>
        <row r="30">
          <cell r="V30">
            <v>0</v>
          </cell>
        </row>
        <row r="31">
          <cell r="V31">
            <v>0</v>
          </cell>
        </row>
        <row r="32">
          <cell r="V32">
            <v>0</v>
          </cell>
        </row>
        <row r="33">
          <cell r="V33">
            <v>0</v>
          </cell>
        </row>
        <row r="34">
          <cell r="V34">
            <v>0</v>
          </cell>
        </row>
        <row r="35">
          <cell r="V35">
            <v>0</v>
          </cell>
        </row>
        <row r="36">
          <cell r="V36">
            <v>0</v>
          </cell>
        </row>
        <row r="37">
          <cell r="V37">
            <v>0</v>
          </cell>
        </row>
        <row r="38">
          <cell r="V38">
            <v>0</v>
          </cell>
        </row>
        <row r="39">
          <cell r="V39">
            <v>0</v>
          </cell>
        </row>
        <row r="40">
          <cell r="V40">
            <v>0</v>
          </cell>
        </row>
        <row r="41">
          <cell r="V41">
            <v>0</v>
          </cell>
        </row>
        <row r="42">
          <cell r="V42">
            <v>0</v>
          </cell>
        </row>
        <row r="43">
          <cell r="V43">
            <v>0</v>
          </cell>
        </row>
        <row r="44">
          <cell r="V44">
            <v>0</v>
          </cell>
        </row>
        <row r="45">
          <cell r="V45">
            <v>0</v>
          </cell>
        </row>
        <row r="46">
          <cell r="V46">
            <v>0</v>
          </cell>
        </row>
        <row r="47">
          <cell r="V47">
            <v>0</v>
          </cell>
        </row>
        <row r="48">
          <cell r="V48">
            <v>0</v>
          </cell>
        </row>
        <row r="49">
          <cell r="V49">
            <v>0</v>
          </cell>
        </row>
        <row r="50">
          <cell r="V50">
            <v>0</v>
          </cell>
        </row>
        <row r="51">
          <cell r="V51">
            <v>0</v>
          </cell>
        </row>
        <row r="52">
          <cell r="V52">
            <v>0</v>
          </cell>
        </row>
        <row r="53">
          <cell r="V53">
            <v>0</v>
          </cell>
        </row>
        <row r="54">
          <cell r="V54">
            <v>0</v>
          </cell>
        </row>
        <row r="55">
          <cell r="V55">
            <v>0</v>
          </cell>
        </row>
        <row r="56">
          <cell r="V56">
            <v>0</v>
          </cell>
        </row>
        <row r="57">
          <cell r="V57">
            <v>0</v>
          </cell>
        </row>
        <row r="58">
          <cell r="V58">
            <v>0</v>
          </cell>
        </row>
        <row r="59">
          <cell r="V59">
            <v>0</v>
          </cell>
        </row>
        <row r="60">
          <cell r="V60">
            <v>0</v>
          </cell>
        </row>
        <row r="61">
          <cell r="V61">
            <v>0</v>
          </cell>
        </row>
        <row r="62">
          <cell r="V62">
            <v>0</v>
          </cell>
        </row>
        <row r="63">
          <cell r="V63">
            <v>0</v>
          </cell>
        </row>
        <row r="64">
          <cell r="V64">
            <v>0</v>
          </cell>
        </row>
        <row r="65">
          <cell r="V65">
            <v>0</v>
          </cell>
        </row>
        <row r="66">
          <cell r="V66">
            <v>0</v>
          </cell>
        </row>
        <row r="67">
          <cell r="V67">
            <v>0</v>
          </cell>
        </row>
        <row r="68">
          <cell r="V68">
            <v>0</v>
          </cell>
        </row>
        <row r="69">
          <cell r="V69">
            <v>0</v>
          </cell>
        </row>
        <row r="70">
          <cell r="V70">
            <v>0</v>
          </cell>
        </row>
        <row r="71">
          <cell r="V71">
            <v>0</v>
          </cell>
        </row>
        <row r="72">
          <cell r="V72">
            <v>0</v>
          </cell>
        </row>
        <row r="73">
          <cell r="V73">
            <v>0</v>
          </cell>
        </row>
        <row r="74">
          <cell r="V74">
            <v>0</v>
          </cell>
        </row>
        <row r="75">
          <cell r="V75">
            <v>0</v>
          </cell>
        </row>
        <row r="76">
          <cell r="V76">
            <v>0</v>
          </cell>
        </row>
        <row r="77">
          <cell r="V77">
            <v>0</v>
          </cell>
        </row>
        <row r="78">
          <cell r="V78">
            <v>0</v>
          </cell>
        </row>
        <row r="79">
          <cell r="V79">
            <v>0</v>
          </cell>
        </row>
        <row r="80">
          <cell r="V80">
            <v>0</v>
          </cell>
        </row>
        <row r="81">
          <cell r="V81">
            <v>0</v>
          </cell>
        </row>
        <row r="82">
          <cell r="V82">
            <v>0</v>
          </cell>
        </row>
        <row r="83">
          <cell r="V83">
            <v>0</v>
          </cell>
        </row>
        <row r="84">
          <cell r="V84">
            <v>0</v>
          </cell>
        </row>
        <row r="85">
          <cell r="V85">
            <v>0</v>
          </cell>
        </row>
        <row r="86">
          <cell r="V86">
            <v>0</v>
          </cell>
        </row>
        <row r="87">
          <cell r="V87">
            <v>0</v>
          </cell>
        </row>
        <row r="88">
          <cell r="V88">
            <v>0</v>
          </cell>
        </row>
        <row r="89">
          <cell r="V89">
            <v>0</v>
          </cell>
        </row>
        <row r="90">
          <cell r="V90">
            <v>0</v>
          </cell>
        </row>
        <row r="91">
          <cell r="V91">
            <v>0</v>
          </cell>
        </row>
        <row r="92">
          <cell r="V92">
            <v>0</v>
          </cell>
        </row>
        <row r="93">
          <cell r="V93">
            <v>0</v>
          </cell>
        </row>
        <row r="94">
          <cell r="V94">
            <v>0</v>
          </cell>
        </row>
        <row r="95">
          <cell r="V95">
            <v>0</v>
          </cell>
        </row>
        <row r="96">
          <cell r="V96">
            <v>0</v>
          </cell>
        </row>
        <row r="97">
          <cell r="V97">
            <v>0</v>
          </cell>
        </row>
        <row r="98">
          <cell r="V98">
            <v>0</v>
          </cell>
        </row>
        <row r="99">
          <cell r="V99">
            <v>0</v>
          </cell>
        </row>
        <row r="100">
          <cell r="V100">
            <v>0</v>
          </cell>
        </row>
        <row r="101">
          <cell r="V101">
            <v>0</v>
          </cell>
        </row>
        <row r="102">
          <cell r="V102">
            <v>0</v>
          </cell>
        </row>
        <row r="103">
          <cell r="V103">
            <v>0</v>
          </cell>
        </row>
        <row r="104">
          <cell r="V104">
            <v>0</v>
          </cell>
        </row>
        <row r="105">
          <cell r="V105">
            <v>0</v>
          </cell>
        </row>
        <row r="106">
          <cell r="V106">
            <v>0</v>
          </cell>
        </row>
        <row r="107">
          <cell r="V107">
            <v>0</v>
          </cell>
        </row>
        <row r="108">
          <cell r="V108">
            <v>0</v>
          </cell>
        </row>
        <row r="109">
          <cell r="V109">
            <v>0</v>
          </cell>
        </row>
        <row r="110">
          <cell r="V110">
            <v>0</v>
          </cell>
        </row>
        <row r="111">
          <cell r="V111">
            <v>0</v>
          </cell>
        </row>
        <row r="112">
          <cell r="V112">
            <v>0</v>
          </cell>
        </row>
        <row r="113">
          <cell r="V113">
            <v>0</v>
          </cell>
        </row>
        <row r="114">
          <cell r="V114">
            <v>0</v>
          </cell>
        </row>
        <row r="115">
          <cell r="V115">
            <v>0</v>
          </cell>
        </row>
        <row r="116">
          <cell r="V116">
            <v>0</v>
          </cell>
        </row>
        <row r="117">
          <cell r="V117">
            <v>0</v>
          </cell>
        </row>
        <row r="118">
          <cell r="V118">
            <v>0</v>
          </cell>
        </row>
        <row r="119">
          <cell r="V119">
            <v>0</v>
          </cell>
        </row>
        <row r="120">
          <cell r="V120">
            <v>0</v>
          </cell>
        </row>
        <row r="121">
          <cell r="V121">
            <v>0</v>
          </cell>
        </row>
        <row r="122">
          <cell r="V122">
            <v>0</v>
          </cell>
        </row>
        <row r="123">
          <cell r="V123">
            <v>0</v>
          </cell>
        </row>
        <row r="124">
          <cell r="V124">
            <v>0</v>
          </cell>
        </row>
        <row r="125">
          <cell r="V125">
            <v>0</v>
          </cell>
        </row>
        <row r="126">
          <cell r="V126">
            <v>0</v>
          </cell>
        </row>
        <row r="127">
          <cell r="V127">
            <v>0</v>
          </cell>
        </row>
        <row r="128">
          <cell r="V128">
            <v>0</v>
          </cell>
        </row>
        <row r="129">
          <cell r="V129">
            <v>0</v>
          </cell>
        </row>
        <row r="130">
          <cell r="V130">
            <v>0</v>
          </cell>
        </row>
        <row r="131">
          <cell r="V131">
            <v>0</v>
          </cell>
        </row>
        <row r="132">
          <cell r="V132">
            <v>0</v>
          </cell>
        </row>
        <row r="133">
          <cell r="V133">
            <v>0</v>
          </cell>
        </row>
        <row r="134">
          <cell r="V134">
            <v>0</v>
          </cell>
        </row>
        <row r="135">
          <cell r="V135">
            <v>0</v>
          </cell>
        </row>
        <row r="136">
          <cell r="V136">
            <v>0</v>
          </cell>
        </row>
        <row r="137">
          <cell r="V137">
            <v>0</v>
          </cell>
        </row>
        <row r="138">
          <cell r="V138">
            <v>0</v>
          </cell>
        </row>
        <row r="139">
          <cell r="V139">
            <v>0</v>
          </cell>
        </row>
        <row r="140">
          <cell r="V140">
            <v>0</v>
          </cell>
        </row>
        <row r="141">
          <cell r="V141">
            <v>0</v>
          </cell>
        </row>
        <row r="142">
          <cell r="V142">
            <v>0</v>
          </cell>
        </row>
        <row r="143">
          <cell r="V143">
            <v>0</v>
          </cell>
        </row>
        <row r="144">
          <cell r="V144">
            <v>0</v>
          </cell>
        </row>
        <row r="145">
          <cell r="V145">
            <v>0</v>
          </cell>
        </row>
        <row r="146">
          <cell r="V146">
            <v>0</v>
          </cell>
        </row>
        <row r="147">
          <cell r="V147">
            <v>0</v>
          </cell>
        </row>
        <row r="148">
          <cell r="V148">
            <v>0</v>
          </cell>
        </row>
        <row r="149">
          <cell r="V149">
            <v>0</v>
          </cell>
        </row>
        <row r="150">
          <cell r="V150">
            <v>0</v>
          </cell>
        </row>
        <row r="151">
          <cell r="V151">
            <v>0</v>
          </cell>
        </row>
        <row r="152">
          <cell r="V152">
            <v>0</v>
          </cell>
        </row>
        <row r="153">
          <cell r="V153">
            <v>0</v>
          </cell>
        </row>
        <row r="154">
          <cell r="V154">
            <v>0</v>
          </cell>
        </row>
        <row r="155">
          <cell r="V155">
            <v>0</v>
          </cell>
        </row>
        <row r="156">
          <cell r="V156">
            <v>0</v>
          </cell>
        </row>
        <row r="157">
          <cell r="V157">
            <v>0</v>
          </cell>
        </row>
        <row r="158">
          <cell r="V158">
            <v>0</v>
          </cell>
        </row>
        <row r="159">
          <cell r="V159">
            <v>0</v>
          </cell>
        </row>
        <row r="160">
          <cell r="V160">
            <v>0</v>
          </cell>
        </row>
        <row r="161">
          <cell r="V161">
            <v>0</v>
          </cell>
        </row>
        <row r="162">
          <cell r="V162">
            <v>0</v>
          </cell>
        </row>
        <row r="163">
          <cell r="V163">
            <v>0</v>
          </cell>
        </row>
        <row r="164">
          <cell r="V164">
            <v>0</v>
          </cell>
        </row>
        <row r="165">
          <cell r="V165">
            <v>0</v>
          </cell>
        </row>
        <row r="166">
          <cell r="V166">
            <v>0</v>
          </cell>
        </row>
        <row r="167">
          <cell r="V167">
            <v>0</v>
          </cell>
        </row>
        <row r="168">
          <cell r="V168">
            <v>0</v>
          </cell>
        </row>
        <row r="169">
          <cell r="V169">
            <v>0</v>
          </cell>
        </row>
        <row r="170">
          <cell r="V170">
            <v>0</v>
          </cell>
        </row>
        <row r="171">
          <cell r="V171">
            <v>0</v>
          </cell>
        </row>
        <row r="172">
          <cell r="V172">
            <v>0</v>
          </cell>
        </row>
        <row r="173">
          <cell r="V173">
            <v>0</v>
          </cell>
        </row>
        <row r="174">
          <cell r="V174">
            <v>0</v>
          </cell>
        </row>
        <row r="175">
          <cell r="V175">
            <v>0</v>
          </cell>
        </row>
        <row r="176">
          <cell r="V176">
            <v>0</v>
          </cell>
        </row>
        <row r="177">
          <cell r="V177">
            <v>0</v>
          </cell>
        </row>
        <row r="178">
          <cell r="V178">
            <v>0</v>
          </cell>
        </row>
        <row r="179">
          <cell r="V179">
            <v>0</v>
          </cell>
        </row>
        <row r="180">
          <cell r="V180">
            <v>0</v>
          </cell>
        </row>
        <row r="181">
          <cell r="V181">
            <v>0</v>
          </cell>
        </row>
        <row r="182">
          <cell r="V182">
            <v>0</v>
          </cell>
        </row>
        <row r="183">
          <cell r="V183">
            <v>0</v>
          </cell>
        </row>
        <row r="184">
          <cell r="V184">
            <v>0</v>
          </cell>
        </row>
        <row r="185">
          <cell r="V185">
            <v>0</v>
          </cell>
        </row>
        <row r="186">
          <cell r="V186">
            <v>0</v>
          </cell>
        </row>
        <row r="187">
          <cell r="V187">
            <v>0</v>
          </cell>
        </row>
        <row r="188">
          <cell r="V188">
            <v>0</v>
          </cell>
        </row>
        <row r="189">
          <cell r="V189">
            <v>0</v>
          </cell>
        </row>
        <row r="190">
          <cell r="V190">
            <v>0</v>
          </cell>
        </row>
        <row r="191">
          <cell r="V191">
            <v>0</v>
          </cell>
        </row>
        <row r="192">
          <cell r="V192">
            <v>0</v>
          </cell>
        </row>
        <row r="193">
          <cell r="V193">
            <v>0</v>
          </cell>
        </row>
        <row r="194">
          <cell r="V194">
            <v>0</v>
          </cell>
        </row>
        <row r="195">
          <cell r="V195">
            <v>0</v>
          </cell>
        </row>
        <row r="196">
          <cell r="V196">
            <v>0</v>
          </cell>
        </row>
        <row r="197">
          <cell r="V197">
            <v>0</v>
          </cell>
        </row>
        <row r="198">
          <cell r="V198">
            <v>0</v>
          </cell>
        </row>
        <row r="199">
          <cell r="V199">
            <v>0</v>
          </cell>
        </row>
        <row r="200">
          <cell r="V200">
            <v>0</v>
          </cell>
        </row>
        <row r="201">
          <cell r="V201">
            <v>0</v>
          </cell>
        </row>
        <row r="202">
          <cell r="V202">
            <v>0</v>
          </cell>
        </row>
        <row r="203">
          <cell r="V203">
            <v>0</v>
          </cell>
        </row>
        <row r="204">
          <cell r="V204">
            <v>0</v>
          </cell>
        </row>
        <row r="205">
          <cell r="V205">
            <v>0</v>
          </cell>
        </row>
        <row r="206">
          <cell r="V206">
            <v>0</v>
          </cell>
        </row>
        <row r="207">
          <cell r="V207">
            <v>0</v>
          </cell>
        </row>
        <row r="208">
          <cell r="V208">
            <v>0</v>
          </cell>
        </row>
        <row r="209">
          <cell r="V209">
            <v>0</v>
          </cell>
        </row>
        <row r="210">
          <cell r="V210">
            <v>0</v>
          </cell>
        </row>
        <row r="211">
          <cell r="V211">
            <v>0</v>
          </cell>
        </row>
        <row r="212">
          <cell r="V212">
            <v>0</v>
          </cell>
        </row>
        <row r="213">
          <cell r="V213">
            <v>0</v>
          </cell>
        </row>
        <row r="214">
          <cell r="V214">
            <v>0</v>
          </cell>
        </row>
        <row r="215">
          <cell r="V215">
            <v>0</v>
          </cell>
        </row>
        <row r="216">
          <cell r="V216">
            <v>0</v>
          </cell>
        </row>
        <row r="217">
          <cell r="V217">
            <v>0</v>
          </cell>
        </row>
        <row r="218">
          <cell r="V218">
            <v>0</v>
          </cell>
        </row>
        <row r="219">
          <cell r="V219">
            <v>0</v>
          </cell>
        </row>
        <row r="220">
          <cell r="V220">
            <v>0</v>
          </cell>
        </row>
        <row r="221">
          <cell r="V221">
            <v>0</v>
          </cell>
        </row>
        <row r="222">
          <cell r="V222">
            <v>0</v>
          </cell>
        </row>
        <row r="223">
          <cell r="V223">
            <v>0</v>
          </cell>
        </row>
        <row r="224">
          <cell r="V224">
            <v>0</v>
          </cell>
        </row>
        <row r="225">
          <cell r="V225">
            <v>0</v>
          </cell>
        </row>
        <row r="226">
          <cell r="V226">
            <v>0</v>
          </cell>
        </row>
        <row r="227">
          <cell r="V227">
            <v>0</v>
          </cell>
        </row>
        <row r="228">
          <cell r="V228">
            <v>0</v>
          </cell>
        </row>
        <row r="229">
          <cell r="V229">
            <v>0</v>
          </cell>
        </row>
        <row r="230">
          <cell r="V230">
            <v>0</v>
          </cell>
        </row>
        <row r="231">
          <cell r="V231">
            <v>0</v>
          </cell>
        </row>
        <row r="232">
          <cell r="V232">
            <v>0</v>
          </cell>
        </row>
        <row r="233">
          <cell r="V233">
            <v>0</v>
          </cell>
        </row>
        <row r="234">
          <cell r="V234">
            <v>0</v>
          </cell>
        </row>
        <row r="235">
          <cell r="V235">
            <v>0</v>
          </cell>
        </row>
        <row r="236">
          <cell r="V236">
            <v>0</v>
          </cell>
        </row>
        <row r="237">
          <cell r="V237">
            <v>0</v>
          </cell>
        </row>
        <row r="238">
          <cell r="V238">
            <v>0</v>
          </cell>
        </row>
        <row r="239">
          <cell r="V239">
            <v>0</v>
          </cell>
        </row>
        <row r="240">
          <cell r="V240">
            <v>0</v>
          </cell>
        </row>
        <row r="241">
          <cell r="V241">
            <v>0</v>
          </cell>
        </row>
        <row r="242">
          <cell r="V242">
            <v>0</v>
          </cell>
        </row>
        <row r="243">
          <cell r="V243">
            <v>0</v>
          </cell>
        </row>
        <row r="244">
          <cell r="V244">
            <v>0</v>
          </cell>
        </row>
        <row r="245">
          <cell r="V245">
            <v>0</v>
          </cell>
        </row>
        <row r="246">
          <cell r="V246">
            <v>0</v>
          </cell>
        </row>
        <row r="247">
          <cell r="V247">
            <v>0</v>
          </cell>
        </row>
        <row r="248">
          <cell r="V248">
            <v>0</v>
          </cell>
        </row>
        <row r="249">
          <cell r="V249">
            <v>0</v>
          </cell>
        </row>
        <row r="250">
          <cell r="V250">
            <v>0</v>
          </cell>
        </row>
        <row r="251">
          <cell r="V251">
            <v>0</v>
          </cell>
        </row>
        <row r="252">
          <cell r="V252">
            <v>0</v>
          </cell>
        </row>
        <row r="253">
          <cell r="V253">
            <v>0</v>
          </cell>
        </row>
        <row r="254">
          <cell r="V254">
            <v>0</v>
          </cell>
        </row>
        <row r="255">
          <cell r="V255">
            <v>0</v>
          </cell>
        </row>
        <row r="256">
          <cell r="V256">
            <v>0</v>
          </cell>
        </row>
        <row r="257">
          <cell r="V257">
            <v>0</v>
          </cell>
        </row>
        <row r="258">
          <cell r="V258">
            <v>0</v>
          </cell>
        </row>
        <row r="259">
          <cell r="V259">
            <v>0</v>
          </cell>
        </row>
        <row r="260">
          <cell r="V260">
            <v>0</v>
          </cell>
        </row>
        <row r="261">
          <cell r="V261">
            <v>0</v>
          </cell>
        </row>
        <row r="262">
          <cell r="V262">
            <v>0</v>
          </cell>
        </row>
        <row r="263">
          <cell r="V263">
            <v>0</v>
          </cell>
        </row>
        <row r="264">
          <cell r="V264">
            <v>0</v>
          </cell>
        </row>
        <row r="265">
          <cell r="V265">
            <v>0</v>
          </cell>
        </row>
        <row r="266">
          <cell r="V266">
            <v>0</v>
          </cell>
        </row>
        <row r="267">
          <cell r="V267">
            <v>0</v>
          </cell>
        </row>
        <row r="268">
          <cell r="V268">
            <v>0</v>
          </cell>
        </row>
        <row r="269">
          <cell r="V269">
            <v>0</v>
          </cell>
        </row>
        <row r="270">
          <cell r="V270">
            <v>0</v>
          </cell>
        </row>
        <row r="271">
          <cell r="V271">
            <v>0</v>
          </cell>
        </row>
        <row r="272">
          <cell r="V272">
            <v>0</v>
          </cell>
        </row>
        <row r="273">
          <cell r="V273">
            <v>0</v>
          </cell>
        </row>
        <row r="274">
          <cell r="V274">
            <v>0</v>
          </cell>
        </row>
        <row r="275">
          <cell r="V275">
            <v>0</v>
          </cell>
        </row>
        <row r="276">
          <cell r="V276">
            <v>0</v>
          </cell>
        </row>
        <row r="277">
          <cell r="V277">
            <v>0</v>
          </cell>
        </row>
        <row r="278">
          <cell r="V278">
            <v>0</v>
          </cell>
        </row>
        <row r="279">
          <cell r="V279">
            <v>0</v>
          </cell>
        </row>
        <row r="280">
          <cell r="V280">
            <v>0</v>
          </cell>
        </row>
        <row r="281">
          <cell r="V281">
            <v>0</v>
          </cell>
        </row>
        <row r="282">
          <cell r="V282">
            <v>0</v>
          </cell>
        </row>
        <row r="283">
          <cell r="V283">
            <v>0</v>
          </cell>
        </row>
        <row r="284">
          <cell r="V284">
            <v>0</v>
          </cell>
        </row>
        <row r="285">
          <cell r="V285">
            <v>0</v>
          </cell>
        </row>
        <row r="286">
          <cell r="V286">
            <v>0</v>
          </cell>
        </row>
        <row r="287">
          <cell r="V287">
            <v>0</v>
          </cell>
        </row>
        <row r="288">
          <cell r="V288">
            <v>0</v>
          </cell>
        </row>
        <row r="289">
          <cell r="V289">
            <v>0</v>
          </cell>
        </row>
        <row r="290">
          <cell r="V290">
            <v>0</v>
          </cell>
        </row>
        <row r="291">
          <cell r="V291">
            <v>0</v>
          </cell>
        </row>
        <row r="292">
          <cell r="V292">
            <v>0</v>
          </cell>
        </row>
        <row r="293">
          <cell r="V293">
            <v>0</v>
          </cell>
        </row>
        <row r="294">
          <cell r="V294">
            <v>0</v>
          </cell>
        </row>
        <row r="295">
          <cell r="V295">
            <v>0</v>
          </cell>
        </row>
        <row r="296">
          <cell r="V296">
            <v>0</v>
          </cell>
        </row>
        <row r="297">
          <cell r="V297">
            <v>0</v>
          </cell>
        </row>
        <row r="298">
          <cell r="V298">
            <v>0</v>
          </cell>
        </row>
        <row r="299">
          <cell r="V299">
            <v>0</v>
          </cell>
        </row>
        <row r="300">
          <cell r="V300">
            <v>0</v>
          </cell>
        </row>
        <row r="301">
          <cell r="V301">
            <v>0</v>
          </cell>
        </row>
        <row r="302">
          <cell r="V302">
            <v>0</v>
          </cell>
        </row>
        <row r="303">
          <cell r="V303">
            <v>0</v>
          </cell>
        </row>
        <row r="304">
          <cell r="V304">
            <v>0</v>
          </cell>
        </row>
        <row r="305">
          <cell r="V305">
            <v>0</v>
          </cell>
        </row>
        <row r="306">
          <cell r="V306">
            <v>0</v>
          </cell>
        </row>
        <row r="307">
          <cell r="V307">
            <v>0</v>
          </cell>
        </row>
        <row r="308">
          <cell r="V308">
            <v>0</v>
          </cell>
        </row>
        <row r="309">
          <cell r="V309">
            <v>0</v>
          </cell>
        </row>
        <row r="310">
          <cell r="V310">
            <v>0</v>
          </cell>
        </row>
        <row r="311">
          <cell r="V311">
            <v>0</v>
          </cell>
        </row>
        <row r="312">
          <cell r="V312">
            <v>0</v>
          </cell>
        </row>
        <row r="313">
          <cell r="V313">
            <v>0</v>
          </cell>
        </row>
        <row r="314">
          <cell r="V314">
            <v>0</v>
          </cell>
        </row>
        <row r="315">
          <cell r="V315">
            <v>0</v>
          </cell>
        </row>
        <row r="316">
          <cell r="V316">
            <v>0</v>
          </cell>
        </row>
        <row r="317">
          <cell r="V317">
            <v>0</v>
          </cell>
        </row>
        <row r="318">
          <cell r="V318">
            <v>0</v>
          </cell>
        </row>
        <row r="319">
          <cell r="V319">
            <v>0</v>
          </cell>
        </row>
        <row r="320">
          <cell r="V320">
            <v>0</v>
          </cell>
        </row>
        <row r="321">
          <cell r="V321">
            <v>0</v>
          </cell>
        </row>
        <row r="322">
          <cell r="V322">
            <v>0</v>
          </cell>
        </row>
        <row r="323">
          <cell r="V323">
            <v>0</v>
          </cell>
        </row>
        <row r="324">
          <cell r="V324">
            <v>0</v>
          </cell>
        </row>
        <row r="325">
          <cell r="V325">
            <v>0</v>
          </cell>
        </row>
        <row r="326">
          <cell r="V326">
            <v>0</v>
          </cell>
        </row>
        <row r="327">
          <cell r="V327">
            <v>0</v>
          </cell>
        </row>
        <row r="328">
          <cell r="V328">
            <v>0</v>
          </cell>
        </row>
        <row r="329">
          <cell r="V329">
            <v>0</v>
          </cell>
        </row>
        <row r="330">
          <cell r="V330">
            <v>0</v>
          </cell>
        </row>
        <row r="331">
          <cell r="V331">
            <v>0</v>
          </cell>
        </row>
        <row r="332">
          <cell r="V332">
            <v>0</v>
          </cell>
        </row>
        <row r="333">
          <cell r="V333">
            <v>0</v>
          </cell>
        </row>
        <row r="334">
          <cell r="V334">
            <v>0</v>
          </cell>
        </row>
        <row r="335">
          <cell r="V335">
            <v>0</v>
          </cell>
        </row>
        <row r="336">
          <cell r="V336">
            <v>0</v>
          </cell>
        </row>
        <row r="337">
          <cell r="V337">
            <v>0</v>
          </cell>
        </row>
        <row r="338">
          <cell r="V338">
            <v>0</v>
          </cell>
        </row>
        <row r="339">
          <cell r="V339">
            <v>0</v>
          </cell>
        </row>
        <row r="340">
          <cell r="V340">
            <v>0</v>
          </cell>
        </row>
        <row r="341">
          <cell r="V341">
            <v>0</v>
          </cell>
        </row>
        <row r="342">
          <cell r="V342">
            <v>0</v>
          </cell>
        </row>
        <row r="343">
          <cell r="V343">
            <v>0</v>
          </cell>
        </row>
        <row r="344">
          <cell r="V344">
            <v>0</v>
          </cell>
        </row>
        <row r="345">
          <cell r="V345">
            <v>0</v>
          </cell>
        </row>
        <row r="346">
          <cell r="V346">
            <v>0</v>
          </cell>
        </row>
        <row r="347">
          <cell r="V347">
            <v>0</v>
          </cell>
        </row>
        <row r="348">
          <cell r="V348">
            <v>0</v>
          </cell>
        </row>
        <row r="349">
          <cell r="V349">
            <v>0</v>
          </cell>
        </row>
        <row r="350">
          <cell r="V350">
            <v>0</v>
          </cell>
        </row>
        <row r="351">
          <cell r="V351">
            <v>0</v>
          </cell>
        </row>
        <row r="352">
          <cell r="V352">
            <v>0</v>
          </cell>
        </row>
        <row r="353">
          <cell r="V353">
            <v>0</v>
          </cell>
        </row>
        <row r="354">
          <cell r="V354">
            <v>0</v>
          </cell>
        </row>
        <row r="355">
          <cell r="V355">
            <v>0</v>
          </cell>
        </row>
        <row r="356">
          <cell r="V356">
            <v>0</v>
          </cell>
        </row>
        <row r="357">
          <cell r="V357">
            <v>0</v>
          </cell>
        </row>
        <row r="358">
          <cell r="V358">
            <v>0</v>
          </cell>
        </row>
        <row r="359">
          <cell r="V359">
            <v>0</v>
          </cell>
        </row>
        <row r="360">
          <cell r="V360">
            <v>0</v>
          </cell>
        </row>
        <row r="361">
          <cell r="V361">
            <v>0</v>
          </cell>
        </row>
        <row r="362">
          <cell r="V362">
            <v>0</v>
          </cell>
        </row>
        <row r="363">
          <cell r="V363">
            <v>0</v>
          </cell>
        </row>
        <row r="364">
          <cell r="V364">
            <v>0</v>
          </cell>
        </row>
        <row r="365">
          <cell r="V365">
            <v>0</v>
          </cell>
        </row>
        <row r="366">
          <cell r="V366">
            <v>0</v>
          </cell>
        </row>
        <row r="367">
          <cell r="V367">
            <v>0</v>
          </cell>
        </row>
        <row r="368">
          <cell r="V368">
            <v>0</v>
          </cell>
        </row>
        <row r="369">
          <cell r="V369">
            <v>0</v>
          </cell>
        </row>
        <row r="370">
          <cell r="V370">
            <v>0</v>
          </cell>
        </row>
        <row r="371">
          <cell r="V371">
            <v>0</v>
          </cell>
        </row>
        <row r="372">
          <cell r="V372">
            <v>0</v>
          </cell>
        </row>
        <row r="373">
          <cell r="V373">
            <v>0</v>
          </cell>
        </row>
        <row r="374">
          <cell r="V374">
            <v>0</v>
          </cell>
        </row>
        <row r="375">
          <cell r="V375">
            <v>0</v>
          </cell>
        </row>
        <row r="376">
          <cell r="V376">
            <v>0</v>
          </cell>
        </row>
        <row r="377">
          <cell r="V377">
            <v>0</v>
          </cell>
        </row>
        <row r="378">
          <cell r="V378">
            <v>0</v>
          </cell>
        </row>
        <row r="379">
          <cell r="V379">
            <v>0</v>
          </cell>
        </row>
        <row r="380">
          <cell r="V380">
            <v>0</v>
          </cell>
        </row>
        <row r="381">
          <cell r="V381">
            <v>0</v>
          </cell>
        </row>
        <row r="382">
          <cell r="V382">
            <v>0</v>
          </cell>
        </row>
        <row r="383">
          <cell r="V383">
            <v>0</v>
          </cell>
        </row>
        <row r="384">
          <cell r="V384">
            <v>0</v>
          </cell>
        </row>
        <row r="385">
          <cell r="V385">
            <v>0</v>
          </cell>
        </row>
        <row r="386">
          <cell r="V386">
            <v>0</v>
          </cell>
        </row>
        <row r="387">
          <cell r="V387">
            <v>0</v>
          </cell>
        </row>
        <row r="388">
          <cell r="V388">
            <v>0</v>
          </cell>
        </row>
        <row r="389">
          <cell r="V389">
            <v>0</v>
          </cell>
        </row>
        <row r="390">
          <cell r="V390">
            <v>0</v>
          </cell>
        </row>
        <row r="391">
          <cell r="V391">
            <v>0</v>
          </cell>
        </row>
        <row r="392">
          <cell r="V392">
            <v>0</v>
          </cell>
        </row>
        <row r="393">
          <cell r="V393">
            <v>0</v>
          </cell>
        </row>
        <row r="394">
          <cell r="V394">
            <v>0</v>
          </cell>
        </row>
        <row r="395">
          <cell r="V395">
            <v>0</v>
          </cell>
        </row>
        <row r="396">
          <cell r="V396">
            <v>0</v>
          </cell>
        </row>
        <row r="397">
          <cell r="V397">
            <v>0</v>
          </cell>
        </row>
        <row r="398">
          <cell r="V398">
            <v>0</v>
          </cell>
        </row>
        <row r="399">
          <cell r="V399">
            <v>0</v>
          </cell>
        </row>
        <row r="400">
          <cell r="V400">
            <v>0</v>
          </cell>
        </row>
        <row r="401">
          <cell r="V401">
            <v>0</v>
          </cell>
        </row>
        <row r="402">
          <cell r="V402">
            <v>0</v>
          </cell>
        </row>
        <row r="403">
          <cell r="V403">
            <v>0</v>
          </cell>
        </row>
        <row r="404">
          <cell r="V404">
            <v>0</v>
          </cell>
        </row>
        <row r="405">
          <cell r="V405">
            <v>0</v>
          </cell>
        </row>
        <row r="406">
          <cell r="V406">
            <v>0</v>
          </cell>
        </row>
        <row r="407">
          <cell r="V407">
            <v>0</v>
          </cell>
        </row>
        <row r="408">
          <cell r="V408">
            <v>0</v>
          </cell>
        </row>
        <row r="409">
          <cell r="V409">
            <v>0</v>
          </cell>
        </row>
        <row r="410">
          <cell r="V410">
            <v>0</v>
          </cell>
        </row>
        <row r="411">
          <cell r="V411">
            <v>0</v>
          </cell>
        </row>
        <row r="412">
          <cell r="V412">
            <v>0</v>
          </cell>
        </row>
        <row r="413">
          <cell r="V413">
            <v>0</v>
          </cell>
        </row>
        <row r="414">
          <cell r="V414">
            <v>0</v>
          </cell>
        </row>
        <row r="415">
          <cell r="V415">
            <v>0</v>
          </cell>
        </row>
        <row r="416">
          <cell r="V416">
            <v>0</v>
          </cell>
        </row>
        <row r="417">
          <cell r="V417">
            <v>0</v>
          </cell>
        </row>
        <row r="418">
          <cell r="V418">
            <v>0</v>
          </cell>
        </row>
        <row r="419">
          <cell r="V419">
            <v>0</v>
          </cell>
        </row>
        <row r="420">
          <cell r="V420">
            <v>0</v>
          </cell>
        </row>
        <row r="421">
          <cell r="V421">
            <v>0</v>
          </cell>
        </row>
        <row r="422">
          <cell r="V422">
            <v>0</v>
          </cell>
        </row>
        <row r="423">
          <cell r="V423">
            <v>0</v>
          </cell>
        </row>
        <row r="424">
          <cell r="V424">
            <v>0</v>
          </cell>
        </row>
        <row r="425">
          <cell r="V425">
            <v>0</v>
          </cell>
        </row>
        <row r="426">
          <cell r="V426">
            <v>0</v>
          </cell>
        </row>
        <row r="427">
          <cell r="V427">
            <v>0</v>
          </cell>
        </row>
        <row r="428">
          <cell r="V428">
            <v>0</v>
          </cell>
        </row>
        <row r="429">
          <cell r="V429">
            <v>0</v>
          </cell>
        </row>
        <row r="430">
          <cell r="V430">
            <v>0</v>
          </cell>
        </row>
        <row r="431">
          <cell r="V431">
            <v>0</v>
          </cell>
        </row>
        <row r="432">
          <cell r="V432">
            <v>0</v>
          </cell>
        </row>
        <row r="433">
          <cell r="V433">
            <v>0</v>
          </cell>
        </row>
        <row r="434">
          <cell r="V434">
            <v>0</v>
          </cell>
        </row>
        <row r="435">
          <cell r="V435">
            <v>0</v>
          </cell>
        </row>
        <row r="436">
          <cell r="V436">
            <v>0</v>
          </cell>
        </row>
        <row r="437">
          <cell r="V437">
            <v>0</v>
          </cell>
        </row>
        <row r="438">
          <cell r="V438">
            <v>0</v>
          </cell>
        </row>
        <row r="439">
          <cell r="V439">
            <v>0</v>
          </cell>
        </row>
        <row r="440">
          <cell r="V440">
            <v>0</v>
          </cell>
        </row>
        <row r="441">
          <cell r="V441">
            <v>0</v>
          </cell>
        </row>
        <row r="442">
          <cell r="V442">
            <v>0</v>
          </cell>
        </row>
        <row r="443">
          <cell r="V443">
            <v>0</v>
          </cell>
        </row>
        <row r="444">
          <cell r="V444">
            <v>0</v>
          </cell>
        </row>
        <row r="445">
          <cell r="V445">
            <v>0</v>
          </cell>
        </row>
        <row r="446">
          <cell r="V446">
            <v>0</v>
          </cell>
        </row>
        <row r="447">
          <cell r="V447">
            <v>0</v>
          </cell>
        </row>
        <row r="448">
          <cell r="V448">
            <v>0</v>
          </cell>
        </row>
        <row r="449">
          <cell r="V449">
            <v>0</v>
          </cell>
        </row>
        <row r="450">
          <cell r="V450">
            <v>0</v>
          </cell>
        </row>
        <row r="451">
          <cell r="V451">
            <v>0</v>
          </cell>
        </row>
        <row r="452">
          <cell r="V452">
            <v>0</v>
          </cell>
        </row>
        <row r="453">
          <cell r="V453">
            <v>0</v>
          </cell>
        </row>
        <row r="454">
          <cell r="V454">
            <v>0</v>
          </cell>
        </row>
        <row r="455">
          <cell r="V455">
            <v>0</v>
          </cell>
        </row>
        <row r="456">
          <cell r="V456">
            <v>0</v>
          </cell>
        </row>
        <row r="457">
          <cell r="V457">
            <v>0</v>
          </cell>
        </row>
        <row r="458">
          <cell r="V458">
            <v>0</v>
          </cell>
        </row>
        <row r="459">
          <cell r="V459">
            <v>0</v>
          </cell>
        </row>
        <row r="460">
          <cell r="V460">
            <v>0</v>
          </cell>
        </row>
        <row r="461">
          <cell r="V461">
            <v>0</v>
          </cell>
        </row>
        <row r="462">
          <cell r="V462">
            <v>0</v>
          </cell>
        </row>
        <row r="463">
          <cell r="V463">
            <v>0</v>
          </cell>
        </row>
        <row r="464">
          <cell r="V464">
            <v>0</v>
          </cell>
        </row>
        <row r="465">
          <cell r="V465">
            <v>0</v>
          </cell>
        </row>
        <row r="466">
          <cell r="V466">
            <v>0</v>
          </cell>
        </row>
        <row r="467">
          <cell r="V467">
            <v>0</v>
          </cell>
        </row>
        <row r="468">
          <cell r="V468">
            <v>0</v>
          </cell>
        </row>
        <row r="469">
          <cell r="V469">
            <v>0</v>
          </cell>
        </row>
        <row r="470">
          <cell r="V470">
            <v>0</v>
          </cell>
        </row>
        <row r="471">
          <cell r="V471">
            <v>0</v>
          </cell>
        </row>
        <row r="472">
          <cell r="V472">
            <v>0</v>
          </cell>
        </row>
        <row r="473">
          <cell r="V473">
            <v>0</v>
          </cell>
        </row>
        <row r="474">
          <cell r="V474">
            <v>0</v>
          </cell>
        </row>
        <row r="475">
          <cell r="V475">
            <v>0</v>
          </cell>
        </row>
        <row r="476">
          <cell r="V476">
            <v>0</v>
          </cell>
        </row>
        <row r="477">
          <cell r="V477">
            <v>0</v>
          </cell>
        </row>
        <row r="478">
          <cell r="V478">
            <v>0</v>
          </cell>
        </row>
        <row r="479">
          <cell r="V479">
            <v>0</v>
          </cell>
        </row>
        <row r="480">
          <cell r="V480">
            <v>0</v>
          </cell>
        </row>
        <row r="481">
          <cell r="V481">
            <v>0</v>
          </cell>
        </row>
        <row r="482">
          <cell r="V482">
            <v>0</v>
          </cell>
        </row>
        <row r="483">
          <cell r="V483">
            <v>0</v>
          </cell>
        </row>
        <row r="484">
          <cell r="V484">
            <v>0</v>
          </cell>
        </row>
        <row r="485">
          <cell r="V485">
            <v>0</v>
          </cell>
        </row>
        <row r="486">
          <cell r="V486">
            <v>0</v>
          </cell>
        </row>
        <row r="487">
          <cell r="V487">
            <v>0</v>
          </cell>
        </row>
        <row r="488">
          <cell r="V488">
            <v>0</v>
          </cell>
        </row>
        <row r="489">
          <cell r="V489">
            <v>0</v>
          </cell>
        </row>
        <row r="490">
          <cell r="V490">
            <v>0</v>
          </cell>
        </row>
        <row r="491">
          <cell r="V491">
            <v>0</v>
          </cell>
        </row>
        <row r="492">
          <cell r="V492">
            <v>0</v>
          </cell>
        </row>
        <row r="493">
          <cell r="V493">
            <v>0</v>
          </cell>
        </row>
        <row r="494">
          <cell r="V494">
            <v>0</v>
          </cell>
        </row>
        <row r="495">
          <cell r="V495">
            <v>0</v>
          </cell>
        </row>
        <row r="496">
          <cell r="V496">
            <v>0</v>
          </cell>
        </row>
        <row r="497">
          <cell r="V497">
            <v>0</v>
          </cell>
        </row>
        <row r="498">
          <cell r="V498">
            <v>0</v>
          </cell>
        </row>
        <row r="499">
          <cell r="V499">
            <v>0</v>
          </cell>
        </row>
        <row r="500">
          <cell r="V500">
            <v>0</v>
          </cell>
        </row>
        <row r="501">
          <cell r="V501">
            <v>0</v>
          </cell>
        </row>
        <row r="502">
          <cell r="V502">
            <v>0</v>
          </cell>
        </row>
        <row r="503">
          <cell r="V503">
            <v>0</v>
          </cell>
        </row>
        <row r="504">
          <cell r="V504">
            <v>0</v>
          </cell>
        </row>
        <row r="505">
          <cell r="V505">
            <v>0</v>
          </cell>
        </row>
        <row r="506">
          <cell r="V506">
            <v>0</v>
          </cell>
        </row>
        <row r="507">
          <cell r="V507">
            <v>0</v>
          </cell>
        </row>
        <row r="508">
          <cell r="V508">
            <v>0</v>
          </cell>
        </row>
        <row r="509">
          <cell r="V509">
            <v>0</v>
          </cell>
        </row>
        <row r="510">
          <cell r="V510">
            <v>0</v>
          </cell>
        </row>
        <row r="511">
          <cell r="V511">
            <v>0</v>
          </cell>
        </row>
        <row r="512">
          <cell r="V512">
            <v>0</v>
          </cell>
        </row>
        <row r="513">
          <cell r="V513">
            <v>0</v>
          </cell>
        </row>
        <row r="514">
          <cell r="V514">
            <v>0</v>
          </cell>
        </row>
        <row r="515">
          <cell r="V515">
            <v>0</v>
          </cell>
        </row>
        <row r="516">
          <cell r="V516">
            <v>0</v>
          </cell>
        </row>
        <row r="517">
          <cell r="V517">
            <v>0</v>
          </cell>
        </row>
        <row r="518">
          <cell r="V518">
            <v>0</v>
          </cell>
        </row>
        <row r="519">
          <cell r="V519">
            <v>0</v>
          </cell>
        </row>
        <row r="520">
          <cell r="V520">
            <v>0</v>
          </cell>
        </row>
        <row r="521">
          <cell r="V521">
            <v>0</v>
          </cell>
        </row>
        <row r="522">
          <cell r="V522">
            <v>0</v>
          </cell>
        </row>
        <row r="523">
          <cell r="V523">
            <v>0</v>
          </cell>
        </row>
        <row r="524">
          <cell r="V524">
            <v>0</v>
          </cell>
        </row>
        <row r="525">
          <cell r="V525">
            <v>0</v>
          </cell>
        </row>
        <row r="526">
          <cell r="V526">
            <v>0</v>
          </cell>
        </row>
        <row r="527">
          <cell r="V527">
            <v>0</v>
          </cell>
        </row>
        <row r="528">
          <cell r="V528">
            <v>0</v>
          </cell>
        </row>
        <row r="529">
          <cell r="V529">
            <v>0</v>
          </cell>
        </row>
        <row r="530">
          <cell r="V530">
            <v>0</v>
          </cell>
        </row>
        <row r="531">
          <cell r="V531">
            <v>0</v>
          </cell>
        </row>
        <row r="532">
          <cell r="V532">
            <v>0</v>
          </cell>
        </row>
        <row r="533">
          <cell r="V533">
            <v>0</v>
          </cell>
        </row>
        <row r="534">
          <cell r="V534">
            <v>0</v>
          </cell>
        </row>
        <row r="535">
          <cell r="V535">
            <v>0</v>
          </cell>
        </row>
        <row r="536">
          <cell r="V536">
            <v>0</v>
          </cell>
        </row>
        <row r="537">
          <cell r="V537">
            <v>0</v>
          </cell>
        </row>
        <row r="538">
          <cell r="V538">
            <v>0</v>
          </cell>
        </row>
        <row r="539">
          <cell r="V539">
            <v>0</v>
          </cell>
        </row>
        <row r="540">
          <cell r="V540">
            <v>0</v>
          </cell>
        </row>
        <row r="541">
          <cell r="V541">
            <v>0</v>
          </cell>
        </row>
        <row r="542">
          <cell r="V542">
            <v>0</v>
          </cell>
        </row>
        <row r="543">
          <cell r="V543">
            <v>0</v>
          </cell>
        </row>
        <row r="544">
          <cell r="V544">
            <v>0</v>
          </cell>
        </row>
        <row r="545">
          <cell r="V545">
            <v>0</v>
          </cell>
        </row>
        <row r="546">
          <cell r="V546">
            <v>0</v>
          </cell>
        </row>
        <row r="547">
          <cell r="V547">
            <v>0</v>
          </cell>
        </row>
        <row r="548">
          <cell r="V548">
            <v>0</v>
          </cell>
        </row>
        <row r="549">
          <cell r="V549">
            <v>0</v>
          </cell>
        </row>
        <row r="550">
          <cell r="V550">
            <v>0</v>
          </cell>
        </row>
        <row r="551">
          <cell r="V551">
            <v>0</v>
          </cell>
        </row>
        <row r="552">
          <cell r="V552">
            <v>0</v>
          </cell>
        </row>
        <row r="553">
          <cell r="V553">
            <v>0</v>
          </cell>
        </row>
        <row r="554">
          <cell r="V554">
            <v>0</v>
          </cell>
        </row>
        <row r="555">
          <cell r="V555">
            <v>0</v>
          </cell>
        </row>
        <row r="556">
          <cell r="V556">
            <v>0</v>
          </cell>
        </row>
        <row r="557">
          <cell r="V557">
            <v>0</v>
          </cell>
        </row>
        <row r="558">
          <cell r="V558">
            <v>0</v>
          </cell>
        </row>
        <row r="559">
          <cell r="V559">
            <v>0</v>
          </cell>
        </row>
        <row r="560">
          <cell r="V560">
            <v>0</v>
          </cell>
        </row>
        <row r="561">
          <cell r="V561">
            <v>0</v>
          </cell>
        </row>
        <row r="562">
          <cell r="V562">
            <v>0</v>
          </cell>
        </row>
        <row r="563">
          <cell r="V563">
            <v>0</v>
          </cell>
        </row>
        <row r="564">
          <cell r="V564">
            <v>0</v>
          </cell>
        </row>
        <row r="565">
          <cell r="V565">
            <v>0</v>
          </cell>
        </row>
        <row r="566">
          <cell r="V566">
            <v>0</v>
          </cell>
        </row>
        <row r="567">
          <cell r="V567">
            <v>0</v>
          </cell>
        </row>
        <row r="568">
          <cell r="V568">
            <v>0</v>
          </cell>
        </row>
        <row r="569">
          <cell r="V569">
            <v>0</v>
          </cell>
        </row>
        <row r="570">
          <cell r="V570">
            <v>0</v>
          </cell>
        </row>
        <row r="571">
          <cell r="V571">
            <v>0</v>
          </cell>
        </row>
        <row r="572">
          <cell r="V572">
            <v>0</v>
          </cell>
        </row>
        <row r="573">
          <cell r="V573">
            <v>0</v>
          </cell>
        </row>
        <row r="574">
          <cell r="V574">
            <v>0</v>
          </cell>
        </row>
        <row r="575">
          <cell r="V575">
            <v>0</v>
          </cell>
        </row>
        <row r="576">
          <cell r="V576">
            <v>0</v>
          </cell>
        </row>
        <row r="577">
          <cell r="V577">
            <v>0</v>
          </cell>
        </row>
        <row r="578">
          <cell r="V578">
            <v>0</v>
          </cell>
        </row>
        <row r="579">
          <cell r="V579">
            <v>0</v>
          </cell>
        </row>
        <row r="580">
          <cell r="V580">
            <v>0</v>
          </cell>
        </row>
        <row r="581">
          <cell r="V581">
            <v>0</v>
          </cell>
        </row>
        <row r="582">
          <cell r="V582">
            <v>0</v>
          </cell>
        </row>
        <row r="583">
          <cell r="V583">
            <v>0</v>
          </cell>
        </row>
        <row r="584">
          <cell r="V584">
            <v>0</v>
          </cell>
        </row>
        <row r="585">
          <cell r="V585">
            <v>0</v>
          </cell>
        </row>
        <row r="586">
          <cell r="V586">
            <v>0</v>
          </cell>
        </row>
        <row r="587">
          <cell r="V587">
            <v>0</v>
          </cell>
        </row>
        <row r="588">
          <cell r="V588">
            <v>0</v>
          </cell>
        </row>
        <row r="589">
          <cell r="V589">
            <v>0</v>
          </cell>
        </row>
        <row r="590">
          <cell r="V590">
            <v>0</v>
          </cell>
        </row>
        <row r="591">
          <cell r="V591">
            <v>0</v>
          </cell>
        </row>
        <row r="592">
          <cell r="V592">
            <v>0</v>
          </cell>
        </row>
        <row r="593">
          <cell r="V593">
            <v>0</v>
          </cell>
        </row>
        <row r="594">
          <cell r="V594">
            <v>0</v>
          </cell>
        </row>
        <row r="595">
          <cell r="V595">
            <v>0</v>
          </cell>
        </row>
        <row r="596">
          <cell r="V596">
            <v>0</v>
          </cell>
        </row>
        <row r="597">
          <cell r="V597">
            <v>0</v>
          </cell>
        </row>
        <row r="598">
          <cell r="V598">
            <v>0</v>
          </cell>
        </row>
        <row r="599">
          <cell r="V599">
            <v>0</v>
          </cell>
        </row>
        <row r="600">
          <cell r="V600">
            <v>0</v>
          </cell>
        </row>
        <row r="601">
          <cell r="V601">
            <v>0</v>
          </cell>
        </row>
        <row r="602">
          <cell r="V602">
            <v>0</v>
          </cell>
        </row>
        <row r="603">
          <cell r="V603">
            <v>0</v>
          </cell>
        </row>
        <row r="604">
          <cell r="V604">
            <v>0</v>
          </cell>
        </row>
        <row r="605">
          <cell r="V605">
            <v>0</v>
          </cell>
        </row>
        <row r="606">
          <cell r="V606">
            <v>0</v>
          </cell>
        </row>
        <row r="607">
          <cell r="V607">
            <v>0</v>
          </cell>
        </row>
        <row r="608">
          <cell r="V608">
            <v>0</v>
          </cell>
        </row>
        <row r="609">
          <cell r="V609">
            <v>0</v>
          </cell>
        </row>
        <row r="610">
          <cell r="V610">
            <v>0</v>
          </cell>
        </row>
        <row r="611">
          <cell r="V611">
            <v>0</v>
          </cell>
        </row>
        <row r="612">
          <cell r="V612">
            <v>0</v>
          </cell>
        </row>
        <row r="613">
          <cell r="V613">
            <v>0</v>
          </cell>
        </row>
        <row r="614">
          <cell r="V614">
            <v>0</v>
          </cell>
        </row>
        <row r="615">
          <cell r="V615">
            <v>0</v>
          </cell>
        </row>
        <row r="616">
          <cell r="V616">
            <v>0</v>
          </cell>
        </row>
        <row r="617">
          <cell r="V617">
            <v>0</v>
          </cell>
        </row>
        <row r="618">
          <cell r="V618">
            <v>0</v>
          </cell>
        </row>
        <row r="619">
          <cell r="V619">
            <v>0</v>
          </cell>
        </row>
        <row r="620">
          <cell r="V620">
            <v>0</v>
          </cell>
        </row>
        <row r="621">
          <cell r="V621">
            <v>0</v>
          </cell>
        </row>
        <row r="622">
          <cell r="V622">
            <v>0</v>
          </cell>
        </row>
        <row r="623">
          <cell r="V623">
            <v>0</v>
          </cell>
        </row>
        <row r="624">
          <cell r="V624">
            <v>0</v>
          </cell>
        </row>
        <row r="625">
          <cell r="V625">
            <v>0</v>
          </cell>
        </row>
        <row r="626">
          <cell r="V626">
            <v>0</v>
          </cell>
        </row>
        <row r="627">
          <cell r="V627">
            <v>0</v>
          </cell>
        </row>
        <row r="628">
          <cell r="V628">
            <v>0</v>
          </cell>
        </row>
        <row r="629">
          <cell r="V629">
            <v>0</v>
          </cell>
        </row>
        <row r="630">
          <cell r="V630">
            <v>0</v>
          </cell>
        </row>
        <row r="631">
          <cell r="V631">
            <v>0</v>
          </cell>
        </row>
        <row r="632">
          <cell r="V632">
            <v>0</v>
          </cell>
        </row>
        <row r="633">
          <cell r="V633">
            <v>0</v>
          </cell>
        </row>
        <row r="634">
          <cell r="V634">
            <v>0</v>
          </cell>
        </row>
        <row r="635">
          <cell r="V635">
            <v>0</v>
          </cell>
        </row>
        <row r="636">
          <cell r="V636">
            <v>0</v>
          </cell>
        </row>
        <row r="637">
          <cell r="V637">
            <v>0</v>
          </cell>
        </row>
        <row r="638">
          <cell r="V638">
            <v>0</v>
          </cell>
        </row>
        <row r="639">
          <cell r="V639">
            <v>0</v>
          </cell>
        </row>
        <row r="640">
          <cell r="V640">
            <v>0</v>
          </cell>
        </row>
        <row r="641">
          <cell r="V641">
            <v>0</v>
          </cell>
        </row>
        <row r="642">
          <cell r="V642">
            <v>0</v>
          </cell>
        </row>
        <row r="643">
          <cell r="V643">
            <v>0</v>
          </cell>
        </row>
        <row r="644">
          <cell r="V644">
            <v>0</v>
          </cell>
        </row>
        <row r="645">
          <cell r="V645">
            <v>0</v>
          </cell>
        </row>
        <row r="646">
          <cell r="V646">
            <v>0</v>
          </cell>
        </row>
        <row r="647">
          <cell r="V647">
            <v>0</v>
          </cell>
        </row>
        <row r="648">
          <cell r="V648">
            <v>0</v>
          </cell>
        </row>
        <row r="649">
          <cell r="V649">
            <v>0</v>
          </cell>
        </row>
        <row r="650">
          <cell r="V650">
            <v>0</v>
          </cell>
        </row>
        <row r="651">
          <cell r="V651">
            <v>0</v>
          </cell>
        </row>
        <row r="652">
          <cell r="V652">
            <v>0</v>
          </cell>
        </row>
        <row r="653">
          <cell r="V653">
            <v>0</v>
          </cell>
        </row>
        <row r="654">
          <cell r="V654">
            <v>0</v>
          </cell>
        </row>
        <row r="655">
          <cell r="V655">
            <v>0</v>
          </cell>
        </row>
        <row r="656">
          <cell r="V656">
            <v>0</v>
          </cell>
        </row>
        <row r="657">
          <cell r="V657">
            <v>0</v>
          </cell>
        </row>
        <row r="658">
          <cell r="V658">
            <v>0</v>
          </cell>
        </row>
        <row r="659">
          <cell r="V659">
            <v>0</v>
          </cell>
        </row>
        <row r="660">
          <cell r="V660">
            <v>0</v>
          </cell>
        </row>
        <row r="661">
          <cell r="V661">
            <v>0</v>
          </cell>
        </row>
        <row r="662">
          <cell r="V662">
            <v>0</v>
          </cell>
        </row>
        <row r="663">
          <cell r="V663">
            <v>0</v>
          </cell>
        </row>
        <row r="664">
          <cell r="V664">
            <v>0</v>
          </cell>
        </row>
        <row r="665">
          <cell r="V665">
            <v>0</v>
          </cell>
        </row>
        <row r="666">
          <cell r="V666">
            <v>0</v>
          </cell>
        </row>
        <row r="667">
          <cell r="V667">
            <v>0</v>
          </cell>
        </row>
        <row r="668">
          <cell r="V668">
            <v>0</v>
          </cell>
        </row>
        <row r="669">
          <cell r="V669">
            <v>0</v>
          </cell>
        </row>
        <row r="670">
          <cell r="V670">
            <v>0</v>
          </cell>
        </row>
        <row r="671">
          <cell r="V671">
            <v>0</v>
          </cell>
        </row>
        <row r="672">
          <cell r="V672">
            <v>0</v>
          </cell>
        </row>
        <row r="673">
          <cell r="V673">
            <v>0</v>
          </cell>
        </row>
        <row r="674">
          <cell r="V674">
            <v>0</v>
          </cell>
        </row>
        <row r="675">
          <cell r="V675">
            <v>0</v>
          </cell>
        </row>
        <row r="676">
          <cell r="V676">
            <v>0</v>
          </cell>
        </row>
        <row r="677">
          <cell r="V677">
            <v>0</v>
          </cell>
        </row>
        <row r="678">
          <cell r="V678">
            <v>0</v>
          </cell>
        </row>
        <row r="679">
          <cell r="V679">
            <v>0</v>
          </cell>
        </row>
        <row r="680">
          <cell r="V680">
            <v>0</v>
          </cell>
        </row>
        <row r="681">
          <cell r="V681">
            <v>0</v>
          </cell>
        </row>
        <row r="682">
          <cell r="V682">
            <v>0</v>
          </cell>
        </row>
        <row r="683">
          <cell r="V683">
            <v>0</v>
          </cell>
        </row>
        <row r="684">
          <cell r="V684">
            <v>0</v>
          </cell>
        </row>
        <row r="685">
          <cell r="V685">
            <v>0</v>
          </cell>
        </row>
        <row r="686">
          <cell r="V686">
            <v>0</v>
          </cell>
        </row>
        <row r="687">
          <cell r="V687">
            <v>0</v>
          </cell>
        </row>
        <row r="688">
          <cell r="V688">
            <v>0</v>
          </cell>
        </row>
        <row r="689">
          <cell r="V689">
            <v>0</v>
          </cell>
        </row>
        <row r="690">
          <cell r="V690">
            <v>0</v>
          </cell>
        </row>
        <row r="691">
          <cell r="V691">
            <v>0</v>
          </cell>
        </row>
        <row r="692">
          <cell r="V692">
            <v>0</v>
          </cell>
        </row>
        <row r="693">
          <cell r="V693">
            <v>0</v>
          </cell>
        </row>
        <row r="694">
          <cell r="V694">
            <v>0</v>
          </cell>
        </row>
        <row r="695">
          <cell r="V695">
            <v>0</v>
          </cell>
        </row>
        <row r="696">
          <cell r="V696">
            <v>0</v>
          </cell>
        </row>
        <row r="697">
          <cell r="V697">
            <v>0</v>
          </cell>
        </row>
        <row r="698">
          <cell r="V698">
            <v>0</v>
          </cell>
        </row>
        <row r="699">
          <cell r="V699">
            <v>0</v>
          </cell>
        </row>
        <row r="700">
          <cell r="V700">
            <v>0</v>
          </cell>
        </row>
        <row r="701">
          <cell r="V701">
            <v>0</v>
          </cell>
        </row>
        <row r="702">
          <cell r="V702">
            <v>0</v>
          </cell>
        </row>
        <row r="703">
          <cell r="V703">
            <v>0</v>
          </cell>
        </row>
        <row r="704">
          <cell r="V704">
            <v>0</v>
          </cell>
        </row>
        <row r="705">
          <cell r="V705">
            <v>0</v>
          </cell>
        </row>
        <row r="706">
          <cell r="V706">
            <v>0</v>
          </cell>
        </row>
        <row r="707">
          <cell r="V707">
            <v>0</v>
          </cell>
        </row>
        <row r="708">
          <cell r="V708">
            <v>0</v>
          </cell>
        </row>
        <row r="709">
          <cell r="V709">
            <v>0</v>
          </cell>
        </row>
        <row r="710">
          <cell r="V710">
            <v>0</v>
          </cell>
        </row>
        <row r="711">
          <cell r="V711">
            <v>0</v>
          </cell>
        </row>
        <row r="712">
          <cell r="V712">
            <v>0</v>
          </cell>
        </row>
        <row r="713">
          <cell r="V713">
            <v>0</v>
          </cell>
        </row>
        <row r="714">
          <cell r="V714">
            <v>0</v>
          </cell>
        </row>
        <row r="715">
          <cell r="V715">
            <v>0</v>
          </cell>
        </row>
        <row r="716">
          <cell r="V716">
            <v>0</v>
          </cell>
        </row>
        <row r="717">
          <cell r="V717">
            <v>0</v>
          </cell>
        </row>
        <row r="718">
          <cell r="V718">
            <v>0</v>
          </cell>
        </row>
        <row r="719">
          <cell r="V719">
            <v>0</v>
          </cell>
        </row>
        <row r="720">
          <cell r="V720">
            <v>0</v>
          </cell>
        </row>
        <row r="721">
          <cell r="V721">
            <v>0</v>
          </cell>
        </row>
        <row r="722">
          <cell r="V722">
            <v>0</v>
          </cell>
        </row>
        <row r="723">
          <cell r="V723">
            <v>0</v>
          </cell>
        </row>
        <row r="724">
          <cell r="V724">
            <v>0</v>
          </cell>
        </row>
        <row r="725">
          <cell r="V725">
            <v>0</v>
          </cell>
        </row>
        <row r="726">
          <cell r="V726">
            <v>0</v>
          </cell>
        </row>
        <row r="727">
          <cell r="V727">
            <v>0</v>
          </cell>
        </row>
        <row r="728">
          <cell r="V728">
            <v>0</v>
          </cell>
        </row>
        <row r="729">
          <cell r="V729">
            <v>0</v>
          </cell>
        </row>
        <row r="730">
          <cell r="V730">
            <v>0</v>
          </cell>
        </row>
        <row r="731">
          <cell r="V731">
            <v>0</v>
          </cell>
        </row>
        <row r="732">
          <cell r="V732">
            <v>0</v>
          </cell>
        </row>
        <row r="733">
          <cell r="V733">
            <v>0</v>
          </cell>
        </row>
        <row r="734">
          <cell r="V734">
            <v>0</v>
          </cell>
        </row>
        <row r="735">
          <cell r="V735">
            <v>0</v>
          </cell>
        </row>
        <row r="736">
          <cell r="V736">
            <v>0</v>
          </cell>
        </row>
        <row r="737">
          <cell r="V737">
            <v>0</v>
          </cell>
        </row>
        <row r="738">
          <cell r="V738">
            <v>0</v>
          </cell>
        </row>
        <row r="739">
          <cell r="V739">
            <v>0</v>
          </cell>
        </row>
        <row r="740">
          <cell r="V740">
            <v>0</v>
          </cell>
        </row>
        <row r="741">
          <cell r="V741">
            <v>0</v>
          </cell>
        </row>
        <row r="742">
          <cell r="V742">
            <v>0</v>
          </cell>
        </row>
        <row r="743">
          <cell r="V743">
            <v>0</v>
          </cell>
        </row>
        <row r="744">
          <cell r="V744">
            <v>0</v>
          </cell>
        </row>
        <row r="745">
          <cell r="V745">
            <v>0</v>
          </cell>
        </row>
        <row r="746">
          <cell r="V746">
            <v>0</v>
          </cell>
        </row>
        <row r="747">
          <cell r="V747">
            <v>0</v>
          </cell>
        </row>
        <row r="748">
          <cell r="V748">
            <v>0</v>
          </cell>
        </row>
        <row r="749">
          <cell r="V749">
            <v>0</v>
          </cell>
        </row>
        <row r="750">
          <cell r="V750">
            <v>0</v>
          </cell>
        </row>
        <row r="751">
          <cell r="V751">
            <v>0</v>
          </cell>
        </row>
        <row r="752">
          <cell r="V752">
            <v>0</v>
          </cell>
        </row>
        <row r="753">
          <cell r="V753">
            <v>0</v>
          </cell>
        </row>
        <row r="754">
          <cell r="V754">
            <v>0</v>
          </cell>
        </row>
        <row r="755">
          <cell r="V755">
            <v>0</v>
          </cell>
        </row>
        <row r="756">
          <cell r="V756">
            <v>0</v>
          </cell>
        </row>
        <row r="757">
          <cell r="V757">
            <v>0</v>
          </cell>
        </row>
        <row r="758">
          <cell r="V758">
            <v>0</v>
          </cell>
        </row>
        <row r="759">
          <cell r="V759">
            <v>0</v>
          </cell>
        </row>
        <row r="760">
          <cell r="V760">
            <v>0</v>
          </cell>
        </row>
        <row r="761">
          <cell r="V761">
            <v>0</v>
          </cell>
        </row>
        <row r="762">
          <cell r="V762">
            <v>0</v>
          </cell>
        </row>
        <row r="763">
          <cell r="V763">
            <v>0</v>
          </cell>
        </row>
        <row r="764">
          <cell r="V764">
            <v>0</v>
          </cell>
        </row>
        <row r="765">
          <cell r="V765">
            <v>0</v>
          </cell>
        </row>
        <row r="766">
          <cell r="V766">
            <v>0</v>
          </cell>
        </row>
        <row r="767">
          <cell r="V767">
            <v>0</v>
          </cell>
        </row>
        <row r="768">
          <cell r="V768">
            <v>0</v>
          </cell>
        </row>
        <row r="769">
          <cell r="V769">
            <v>0</v>
          </cell>
        </row>
        <row r="770">
          <cell r="V770">
            <v>0</v>
          </cell>
        </row>
        <row r="771">
          <cell r="V771">
            <v>0</v>
          </cell>
        </row>
        <row r="772">
          <cell r="V772">
            <v>0</v>
          </cell>
        </row>
        <row r="773">
          <cell r="V773">
            <v>0</v>
          </cell>
        </row>
        <row r="774">
          <cell r="V774">
            <v>0</v>
          </cell>
        </row>
        <row r="775">
          <cell r="V775">
            <v>0</v>
          </cell>
        </row>
        <row r="776">
          <cell r="V776">
            <v>0</v>
          </cell>
        </row>
        <row r="777">
          <cell r="V777">
            <v>0</v>
          </cell>
        </row>
        <row r="778">
          <cell r="V778">
            <v>0</v>
          </cell>
        </row>
        <row r="779">
          <cell r="V779">
            <v>0</v>
          </cell>
        </row>
        <row r="780">
          <cell r="V780">
            <v>0</v>
          </cell>
        </row>
        <row r="781">
          <cell r="V781">
            <v>0</v>
          </cell>
        </row>
        <row r="782">
          <cell r="V782">
            <v>0</v>
          </cell>
        </row>
        <row r="783">
          <cell r="V783">
            <v>0</v>
          </cell>
        </row>
        <row r="784">
          <cell r="V784">
            <v>0</v>
          </cell>
        </row>
        <row r="785">
          <cell r="V785">
            <v>0</v>
          </cell>
        </row>
        <row r="786">
          <cell r="V786">
            <v>0</v>
          </cell>
        </row>
        <row r="787">
          <cell r="V787">
            <v>0</v>
          </cell>
        </row>
        <row r="788">
          <cell r="V788">
            <v>0</v>
          </cell>
        </row>
        <row r="789">
          <cell r="V789">
            <v>0</v>
          </cell>
        </row>
        <row r="790">
          <cell r="V790">
            <v>0</v>
          </cell>
        </row>
        <row r="791">
          <cell r="V791">
            <v>0</v>
          </cell>
        </row>
        <row r="792">
          <cell r="V792">
            <v>0</v>
          </cell>
        </row>
        <row r="793">
          <cell r="V793">
            <v>0</v>
          </cell>
        </row>
        <row r="794">
          <cell r="V794">
            <v>0</v>
          </cell>
        </row>
        <row r="795">
          <cell r="V795">
            <v>0</v>
          </cell>
        </row>
        <row r="796">
          <cell r="V796">
            <v>0</v>
          </cell>
        </row>
        <row r="797">
          <cell r="V797">
            <v>0</v>
          </cell>
        </row>
        <row r="798">
          <cell r="V798">
            <v>0</v>
          </cell>
        </row>
        <row r="799">
          <cell r="V799">
            <v>0</v>
          </cell>
        </row>
        <row r="800">
          <cell r="V800">
            <v>0</v>
          </cell>
        </row>
        <row r="801">
          <cell r="V801">
            <v>0</v>
          </cell>
        </row>
        <row r="802">
          <cell r="V802">
            <v>0</v>
          </cell>
        </row>
        <row r="803">
          <cell r="V803">
            <v>0</v>
          </cell>
        </row>
        <row r="804">
          <cell r="V804">
            <v>0</v>
          </cell>
        </row>
        <row r="805">
          <cell r="V805">
            <v>0</v>
          </cell>
        </row>
        <row r="806">
          <cell r="V806">
            <v>0</v>
          </cell>
        </row>
        <row r="807">
          <cell r="V807">
            <v>0</v>
          </cell>
        </row>
        <row r="808">
          <cell r="V808">
            <v>0</v>
          </cell>
        </row>
        <row r="809">
          <cell r="V809">
            <v>0</v>
          </cell>
        </row>
        <row r="810">
          <cell r="V810">
            <v>0</v>
          </cell>
        </row>
        <row r="811">
          <cell r="V811">
            <v>0</v>
          </cell>
        </row>
        <row r="812">
          <cell r="V812">
            <v>0</v>
          </cell>
        </row>
        <row r="813">
          <cell r="V813">
            <v>0</v>
          </cell>
        </row>
        <row r="814">
          <cell r="V814">
            <v>0</v>
          </cell>
        </row>
        <row r="815">
          <cell r="V815">
            <v>0</v>
          </cell>
        </row>
        <row r="816">
          <cell r="V816">
            <v>0</v>
          </cell>
        </row>
        <row r="817">
          <cell r="V817">
            <v>0</v>
          </cell>
        </row>
        <row r="818">
          <cell r="V818">
            <v>0</v>
          </cell>
        </row>
        <row r="819">
          <cell r="V819">
            <v>0</v>
          </cell>
        </row>
        <row r="820">
          <cell r="V820">
            <v>0</v>
          </cell>
        </row>
        <row r="821">
          <cell r="V821">
            <v>0</v>
          </cell>
        </row>
        <row r="822">
          <cell r="V822">
            <v>0</v>
          </cell>
        </row>
        <row r="823">
          <cell r="V823">
            <v>0</v>
          </cell>
        </row>
        <row r="824">
          <cell r="V824">
            <v>0</v>
          </cell>
        </row>
        <row r="825">
          <cell r="V825">
            <v>0</v>
          </cell>
        </row>
        <row r="826">
          <cell r="V826">
            <v>0</v>
          </cell>
        </row>
        <row r="827">
          <cell r="V827">
            <v>0</v>
          </cell>
        </row>
        <row r="828">
          <cell r="V828">
            <v>0</v>
          </cell>
        </row>
        <row r="829">
          <cell r="V829">
            <v>0</v>
          </cell>
        </row>
        <row r="830">
          <cell r="V830">
            <v>0</v>
          </cell>
        </row>
        <row r="831">
          <cell r="V831">
            <v>0</v>
          </cell>
        </row>
        <row r="832">
          <cell r="V832">
            <v>0</v>
          </cell>
        </row>
        <row r="833">
          <cell r="V833">
            <v>0</v>
          </cell>
        </row>
        <row r="834">
          <cell r="V834">
            <v>0</v>
          </cell>
        </row>
        <row r="835">
          <cell r="V835">
            <v>0</v>
          </cell>
        </row>
        <row r="836">
          <cell r="V836">
            <v>0</v>
          </cell>
        </row>
        <row r="837">
          <cell r="V837">
            <v>0</v>
          </cell>
        </row>
        <row r="838">
          <cell r="V838">
            <v>0</v>
          </cell>
        </row>
        <row r="839">
          <cell r="V839">
            <v>0</v>
          </cell>
        </row>
        <row r="840">
          <cell r="V840">
            <v>0</v>
          </cell>
        </row>
        <row r="841">
          <cell r="V841">
            <v>0</v>
          </cell>
        </row>
        <row r="842">
          <cell r="V842">
            <v>0</v>
          </cell>
        </row>
        <row r="843">
          <cell r="V843">
            <v>0</v>
          </cell>
        </row>
        <row r="844">
          <cell r="V844">
            <v>0</v>
          </cell>
        </row>
        <row r="845">
          <cell r="V845">
            <v>0</v>
          </cell>
        </row>
        <row r="846">
          <cell r="V846">
            <v>0</v>
          </cell>
        </row>
        <row r="847">
          <cell r="V847">
            <v>0</v>
          </cell>
        </row>
        <row r="848">
          <cell r="V848">
            <v>0</v>
          </cell>
        </row>
        <row r="849">
          <cell r="V849">
            <v>0</v>
          </cell>
        </row>
        <row r="850">
          <cell r="V850">
            <v>0</v>
          </cell>
        </row>
        <row r="851">
          <cell r="V851">
            <v>0</v>
          </cell>
        </row>
        <row r="852">
          <cell r="V852">
            <v>0</v>
          </cell>
        </row>
        <row r="853">
          <cell r="V853">
            <v>0</v>
          </cell>
        </row>
        <row r="854">
          <cell r="V854">
            <v>0</v>
          </cell>
        </row>
        <row r="855">
          <cell r="V855">
            <v>0</v>
          </cell>
        </row>
        <row r="856">
          <cell r="V856">
            <v>0</v>
          </cell>
        </row>
        <row r="857">
          <cell r="V857">
            <v>0</v>
          </cell>
        </row>
        <row r="858">
          <cell r="V858">
            <v>0</v>
          </cell>
        </row>
        <row r="859">
          <cell r="V859">
            <v>0</v>
          </cell>
        </row>
        <row r="860">
          <cell r="V860">
            <v>0</v>
          </cell>
        </row>
        <row r="861">
          <cell r="V861">
            <v>0</v>
          </cell>
        </row>
        <row r="862">
          <cell r="V862">
            <v>0</v>
          </cell>
        </row>
        <row r="863">
          <cell r="V863">
            <v>0</v>
          </cell>
        </row>
        <row r="864">
          <cell r="V864">
            <v>0</v>
          </cell>
        </row>
        <row r="865">
          <cell r="V865">
            <v>0</v>
          </cell>
        </row>
        <row r="866">
          <cell r="V866">
            <v>0</v>
          </cell>
        </row>
        <row r="867">
          <cell r="V867">
            <v>0</v>
          </cell>
        </row>
        <row r="868">
          <cell r="V868">
            <v>0</v>
          </cell>
        </row>
        <row r="869">
          <cell r="V869">
            <v>0</v>
          </cell>
        </row>
        <row r="870">
          <cell r="V870">
            <v>0</v>
          </cell>
        </row>
        <row r="871">
          <cell r="V871">
            <v>0</v>
          </cell>
        </row>
        <row r="872">
          <cell r="V872">
            <v>0</v>
          </cell>
        </row>
        <row r="873">
          <cell r="V873">
            <v>0</v>
          </cell>
        </row>
        <row r="874">
          <cell r="V874">
            <v>0</v>
          </cell>
        </row>
        <row r="875">
          <cell r="V875">
            <v>0</v>
          </cell>
        </row>
        <row r="876">
          <cell r="V876">
            <v>0</v>
          </cell>
        </row>
        <row r="877">
          <cell r="V877">
            <v>0</v>
          </cell>
        </row>
        <row r="878">
          <cell r="V878">
            <v>0</v>
          </cell>
        </row>
        <row r="879">
          <cell r="V879">
            <v>0</v>
          </cell>
        </row>
        <row r="880">
          <cell r="V880">
            <v>0</v>
          </cell>
        </row>
        <row r="881">
          <cell r="V881">
            <v>0</v>
          </cell>
        </row>
        <row r="882">
          <cell r="V882">
            <v>0</v>
          </cell>
        </row>
        <row r="883">
          <cell r="V883">
            <v>0</v>
          </cell>
        </row>
        <row r="884">
          <cell r="V884">
            <v>0</v>
          </cell>
        </row>
        <row r="885">
          <cell r="V885">
            <v>0</v>
          </cell>
        </row>
        <row r="886">
          <cell r="V886">
            <v>0</v>
          </cell>
        </row>
        <row r="887">
          <cell r="V887">
            <v>0</v>
          </cell>
        </row>
        <row r="888">
          <cell r="V888">
            <v>0</v>
          </cell>
        </row>
        <row r="889">
          <cell r="V889">
            <v>0</v>
          </cell>
        </row>
        <row r="890">
          <cell r="V890">
            <v>0</v>
          </cell>
        </row>
        <row r="891">
          <cell r="V891">
            <v>0</v>
          </cell>
        </row>
        <row r="892">
          <cell r="V892">
            <v>0</v>
          </cell>
        </row>
        <row r="893">
          <cell r="V893">
            <v>0</v>
          </cell>
        </row>
        <row r="894">
          <cell r="V894">
            <v>0</v>
          </cell>
        </row>
        <row r="895">
          <cell r="V895">
            <v>0</v>
          </cell>
        </row>
        <row r="896">
          <cell r="V896">
            <v>0</v>
          </cell>
        </row>
        <row r="897">
          <cell r="V897">
            <v>0</v>
          </cell>
        </row>
        <row r="898">
          <cell r="V898">
            <v>0</v>
          </cell>
        </row>
        <row r="899">
          <cell r="V899">
            <v>0</v>
          </cell>
        </row>
        <row r="900">
          <cell r="V900">
            <v>0</v>
          </cell>
        </row>
        <row r="901">
          <cell r="V901">
            <v>0</v>
          </cell>
        </row>
        <row r="902">
          <cell r="V902">
            <v>0</v>
          </cell>
        </row>
        <row r="903">
          <cell r="V903">
            <v>0</v>
          </cell>
        </row>
        <row r="904">
          <cell r="V904">
            <v>0</v>
          </cell>
        </row>
        <row r="905">
          <cell r="V905">
            <v>0</v>
          </cell>
        </row>
        <row r="906">
          <cell r="V906">
            <v>0</v>
          </cell>
        </row>
        <row r="907">
          <cell r="V907">
            <v>0</v>
          </cell>
        </row>
        <row r="908">
          <cell r="V908">
            <v>0</v>
          </cell>
        </row>
        <row r="909">
          <cell r="V909">
            <v>0</v>
          </cell>
        </row>
        <row r="910">
          <cell r="V910">
            <v>0</v>
          </cell>
        </row>
        <row r="911">
          <cell r="V911">
            <v>0</v>
          </cell>
        </row>
        <row r="912">
          <cell r="V912">
            <v>0</v>
          </cell>
        </row>
        <row r="913">
          <cell r="V913">
            <v>0</v>
          </cell>
        </row>
        <row r="914">
          <cell r="V914">
            <v>0</v>
          </cell>
        </row>
        <row r="915">
          <cell r="V915">
            <v>0</v>
          </cell>
        </row>
        <row r="916">
          <cell r="V916">
            <v>0</v>
          </cell>
        </row>
        <row r="917">
          <cell r="V917">
            <v>0</v>
          </cell>
        </row>
        <row r="918">
          <cell r="V918">
            <v>0</v>
          </cell>
        </row>
        <row r="919">
          <cell r="V919">
            <v>0</v>
          </cell>
        </row>
        <row r="920">
          <cell r="V920">
            <v>0</v>
          </cell>
        </row>
        <row r="921">
          <cell r="V921">
            <v>0</v>
          </cell>
        </row>
        <row r="922">
          <cell r="V922">
            <v>0</v>
          </cell>
        </row>
        <row r="923">
          <cell r="V923">
            <v>0</v>
          </cell>
        </row>
        <row r="924">
          <cell r="V924">
            <v>0</v>
          </cell>
        </row>
        <row r="925">
          <cell r="V925">
            <v>0</v>
          </cell>
        </row>
        <row r="926">
          <cell r="V926">
            <v>0</v>
          </cell>
        </row>
        <row r="927">
          <cell r="V927">
            <v>0</v>
          </cell>
        </row>
        <row r="928">
          <cell r="V928">
            <v>0</v>
          </cell>
        </row>
        <row r="929">
          <cell r="V929">
            <v>0</v>
          </cell>
        </row>
        <row r="930">
          <cell r="V930">
            <v>0</v>
          </cell>
        </row>
        <row r="931">
          <cell r="V931">
            <v>0</v>
          </cell>
        </row>
        <row r="932">
          <cell r="V932">
            <v>0</v>
          </cell>
        </row>
        <row r="933">
          <cell r="V933">
            <v>0</v>
          </cell>
        </row>
        <row r="934">
          <cell r="V934">
            <v>0</v>
          </cell>
        </row>
        <row r="935">
          <cell r="V935">
            <v>0</v>
          </cell>
        </row>
        <row r="936">
          <cell r="V936">
            <v>0</v>
          </cell>
        </row>
        <row r="937">
          <cell r="V937">
            <v>0</v>
          </cell>
        </row>
        <row r="938">
          <cell r="V938">
            <v>0</v>
          </cell>
        </row>
        <row r="939">
          <cell r="V939">
            <v>0</v>
          </cell>
        </row>
        <row r="940">
          <cell r="V940">
            <v>0</v>
          </cell>
        </row>
        <row r="941">
          <cell r="V941">
            <v>0</v>
          </cell>
        </row>
        <row r="942">
          <cell r="V942">
            <v>0</v>
          </cell>
        </row>
        <row r="943">
          <cell r="V943">
            <v>0</v>
          </cell>
        </row>
        <row r="944">
          <cell r="V944">
            <v>0</v>
          </cell>
        </row>
        <row r="945">
          <cell r="V945">
            <v>0</v>
          </cell>
        </row>
        <row r="946">
          <cell r="V946">
            <v>0</v>
          </cell>
        </row>
        <row r="947">
          <cell r="V947">
            <v>0</v>
          </cell>
        </row>
        <row r="948">
          <cell r="V948">
            <v>0</v>
          </cell>
        </row>
        <row r="949">
          <cell r="V949">
            <v>0</v>
          </cell>
        </row>
        <row r="950">
          <cell r="V950">
            <v>0</v>
          </cell>
        </row>
        <row r="951">
          <cell r="V951">
            <v>0</v>
          </cell>
        </row>
        <row r="952">
          <cell r="V952">
            <v>0</v>
          </cell>
        </row>
        <row r="953">
          <cell r="V953">
            <v>0</v>
          </cell>
        </row>
        <row r="954">
          <cell r="V954">
            <v>0</v>
          </cell>
        </row>
        <row r="955">
          <cell r="V955">
            <v>0</v>
          </cell>
        </row>
        <row r="956">
          <cell r="V956">
            <v>0</v>
          </cell>
        </row>
        <row r="957">
          <cell r="V957">
            <v>0</v>
          </cell>
        </row>
        <row r="958">
          <cell r="V958">
            <v>0</v>
          </cell>
        </row>
        <row r="959">
          <cell r="V959">
            <v>0</v>
          </cell>
        </row>
        <row r="960">
          <cell r="V960">
            <v>0</v>
          </cell>
        </row>
        <row r="961">
          <cell r="V961">
            <v>0</v>
          </cell>
        </row>
        <row r="962">
          <cell r="V962">
            <v>0</v>
          </cell>
        </row>
        <row r="963">
          <cell r="V963">
            <v>0</v>
          </cell>
        </row>
        <row r="964">
          <cell r="V964">
            <v>0</v>
          </cell>
        </row>
        <row r="965">
          <cell r="V965">
            <v>0</v>
          </cell>
        </row>
        <row r="966">
          <cell r="V966">
            <v>0</v>
          </cell>
        </row>
        <row r="967">
          <cell r="V967">
            <v>0</v>
          </cell>
        </row>
        <row r="968">
          <cell r="V968">
            <v>0</v>
          </cell>
        </row>
        <row r="969">
          <cell r="V969">
            <v>0</v>
          </cell>
        </row>
        <row r="970">
          <cell r="V970">
            <v>0</v>
          </cell>
        </row>
        <row r="971">
          <cell r="V971">
            <v>0</v>
          </cell>
        </row>
        <row r="972">
          <cell r="V972">
            <v>0</v>
          </cell>
        </row>
        <row r="973">
          <cell r="V973">
            <v>0</v>
          </cell>
        </row>
        <row r="974">
          <cell r="V974">
            <v>0</v>
          </cell>
        </row>
        <row r="975">
          <cell r="V975">
            <v>0</v>
          </cell>
        </row>
        <row r="976">
          <cell r="V976">
            <v>0</v>
          </cell>
        </row>
        <row r="977">
          <cell r="V977">
            <v>0</v>
          </cell>
        </row>
        <row r="978">
          <cell r="V978">
            <v>0</v>
          </cell>
        </row>
        <row r="979">
          <cell r="V979">
            <v>0</v>
          </cell>
        </row>
        <row r="980">
          <cell r="V980">
            <v>0</v>
          </cell>
        </row>
        <row r="981">
          <cell r="V981">
            <v>0</v>
          </cell>
        </row>
        <row r="982">
          <cell r="V982">
            <v>0</v>
          </cell>
        </row>
        <row r="983">
          <cell r="V983">
            <v>0</v>
          </cell>
        </row>
        <row r="984">
          <cell r="V984">
            <v>0</v>
          </cell>
        </row>
        <row r="985">
          <cell r="V985">
            <v>0</v>
          </cell>
        </row>
        <row r="986">
          <cell r="V986">
            <v>0</v>
          </cell>
        </row>
        <row r="987">
          <cell r="V987">
            <v>0</v>
          </cell>
        </row>
        <row r="988">
          <cell r="V988">
            <v>0</v>
          </cell>
        </row>
        <row r="989">
          <cell r="V989">
            <v>0</v>
          </cell>
        </row>
        <row r="990">
          <cell r="V990">
            <v>0</v>
          </cell>
        </row>
        <row r="991">
          <cell r="V991">
            <v>0</v>
          </cell>
        </row>
        <row r="992">
          <cell r="V992">
            <v>0</v>
          </cell>
        </row>
        <row r="993">
          <cell r="V993">
            <v>0</v>
          </cell>
        </row>
        <row r="994">
          <cell r="V994">
            <v>0</v>
          </cell>
        </row>
        <row r="995">
          <cell r="V995">
            <v>0</v>
          </cell>
        </row>
        <row r="996">
          <cell r="V996">
            <v>0</v>
          </cell>
        </row>
        <row r="997">
          <cell r="V997">
            <v>0</v>
          </cell>
        </row>
        <row r="998">
          <cell r="V998">
            <v>0</v>
          </cell>
        </row>
        <row r="999">
          <cell r="V999">
            <v>0</v>
          </cell>
        </row>
        <row r="1000">
          <cell r="V1000">
            <v>0</v>
          </cell>
        </row>
        <row r="1001">
          <cell r="V1001">
            <v>0</v>
          </cell>
        </row>
        <row r="1002">
          <cell r="V1002">
            <v>0</v>
          </cell>
        </row>
        <row r="1003">
          <cell r="V1003">
            <v>0</v>
          </cell>
        </row>
        <row r="1004">
          <cell r="V1004">
            <v>0</v>
          </cell>
        </row>
        <row r="1005">
          <cell r="V1005">
            <v>0</v>
          </cell>
        </row>
        <row r="1006">
          <cell r="V1006">
            <v>0</v>
          </cell>
        </row>
        <row r="1007">
          <cell r="V1007">
            <v>0</v>
          </cell>
        </row>
        <row r="1008">
          <cell r="V1008">
            <v>0</v>
          </cell>
        </row>
        <row r="1009">
          <cell r="V1009">
            <v>0</v>
          </cell>
        </row>
        <row r="1010">
          <cell r="V1010">
            <v>0</v>
          </cell>
        </row>
        <row r="1011">
          <cell r="V1011">
            <v>0</v>
          </cell>
        </row>
        <row r="1012">
          <cell r="V1012">
            <v>0</v>
          </cell>
        </row>
        <row r="1013">
          <cell r="V1013">
            <v>0</v>
          </cell>
        </row>
        <row r="1014">
          <cell r="V1014">
            <v>0</v>
          </cell>
        </row>
        <row r="1015">
          <cell r="V1015">
            <v>0</v>
          </cell>
        </row>
        <row r="1016">
          <cell r="V1016">
            <v>0</v>
          </cell>
        </row>
        <row r="1017">
          <cell r="V1017">
            <v>0</v>
          </cell>
        </row>
        <row r="1018">
          <cell r="V1018">
            <v>0</v>
          </cell>
        </row>
        <row r="1019">
          <cell r="V1019">
            <v>0</v>
          </cell>
        </row>
        <row r="1020">
          <cell r="V1020">
            <v>0</v>
          </cell>
        </row>
        <row r="1021">
          <cell r="V1021">
            <v>0</v>
          </cell>
        </row>
        <row r="1022">
          <cell r="V1022">
            <v>0</v>
          </cell>
        </row>
        <row r="1023">
          <cell r="V1023">
            <v>0</v>
          </cell>
        </row>
        <row r="1024">
          <cell r="V1024">
            <v>0</v>
          </cell>
        </row>
        <row r="1025">
          <cell r="V1025">
            <v>0</v>
          </cell>
        </row>
        <row r="1026">
          <cell r="V1026">
            <v>0</v>
          </cell>
        </row>
        <row r="1027">
          <cell r="V1027">
            <v>0</v>
          </cell>
        </row>
        <row r="1028">
          <cell r="V1028">
            <v>0</v>
          </cell>
        </row>
        <row r="1029">
          <cell r="V1029">
            <v>0</v>
          </cell>
        </row>
        <row r="1030">
          <cell r="V1030">
            <v>0</v>
          </cell>
        </row>
        <row r="1031">
          <cell r="V1031">
            <v>0</v>
          </cell>
        </row>
        <row r="1032">
          <cell r="V1032">
            <v>0</v>
          </cell>
        </row>
        <row r="1033">
          <cell r="V1033">
            <v>0</v>
          </cell>
        </row>
        <row r="1034">
          <cell r="V1034">
            <v>0</v>
          </cell>
        </row>
        <row r="1035">
          <cell r="V1035">
            <v>0</v>
          </cell>
        </row>
        <row r="1036">
          <cell r="V1036">
            <v>0</v>
          </cell>
        </row>
        <row r="1037">
          <cell r="V1037">
            <v>0</v>
          </cell>
        </row>
        <row r="1038">
          <cell r="V1038">
            <v>0</v>
          </cell>
        </row>
        <row r="1039">
          <cell r="V1039">
            <v>0</v>
          </cell>
        </row>
        <row r="1040">
          <cell r="V1040">
            <v>0</v>
          </cell>
        </row>
        <row r="1041">
          <cell r="V1041">
            <v>0</v>
          </cell>
        </row>
        <row r="1042">
          <cell r="V1042">
            <v>0</v>
          </cell>
        </row>
        <row r="1043">
          <cell r="V1043">
            <v>0</v>
          </cell>
        </row>
        <row r="1044">
          <cell r="V1044">
            <v>0</v>
          </cell>
        </row>
        <row r="1045">
          <cell r="V1045">
            <v>0</v>
          </cell>
        </row>
        <row r="1046">
          <cell r="V1046">
            <v>0</v>
          </cell>
        </row>
        <row r="1047">
          <cell r="V1047">
            <v>0</v>
          </cell>
        </row>
        <row r="1048">
          <cell r="V1048">
            <v>0</v>
          </cell>
        </row>
        <row r="1049">
          <cell r="V1049">
            <v>0</v>
          </cell>
        </row>
        <row r="1050">
          <cell r="V1050">
            <v>0</v>
          </cell>
        </row>
        <row r="1051">
          <cell r="V1051">
            <v>0</v>
          </cell>
        </row>
        <row r="1052">
          <cell r="V1052">
            <v>0</v>
          </cell>
        </row>
        <row r="1053">
          <cell r="V1053">
            <v>0</v>
          </cell>
        </row>
        <row r="1054">
          <cell r="V1054">
            <v>0</v>
          </cell>
        </row>
        <row r="1055">
          <cell r="V1055">
            <v>0</v>
          </cell>
        </row>
        <row r="1056">
          <cell r="V1056">
            <v>0</v>
          </cell>
        </row>
        <row r="1057">
          <cell r="V1057">
            <v>0</v>
          </cell>
        </row>
        <row r="1058">
          <cell r="V1058">
            <v>0</v>
          </cell>
        </row>
        <row r="1059">
          <cell r="V1059">
            <v>0</v>
          </cell>
        </row>
        <row r="1060">
          <cell r="V1060">
            <v>0</v>
          </cell>
        </row>
        <row r="1061">
          <cell r="V1061">
            <v>0</v>
          </cell>
        </row>
        <row r="1062">
          <cell r="V1062">
            <v>0</v>
          </cell>
        </row>
        <row r="1063">
          <cell r="V1063">
            <v>0</v>
          </cell>
        </row>
        <row r="1064">
          <cell r="V1064">
            <v>0</v>
          </cell>
        </row>
        <row r="1065">
          <cell r="V1065">
            <v>0</v>
          </cell>
        </row>
        <row r="1066">
          <cell r="V1066">
            <v>0</v>
          </cell>
        </row>
        <row r="1067">
          <cell r="V1067">
            <v>0</v>
          </cell>
        </row>
        <row r="1068">
          <cell r="V1068">
            <v>0</v>
          </cell>
        </row>
        <row r="1069">
          <cell r="V1069">
            <v>0</v>
          </cell>
        </row>
        <row r="1070">
          <cell r="V1070">
            <v>0</v>
          </cell>
        </row>
        <row r="1071">
          <cell r="V1071">
            <v>0</v>
          </cell>
        </row>
        <row r="1072">
          <cell r="V1072">
            <v>0</v>
          </cell>
        </row>
        <row r="1073">
          <cell r="V1073">
            <v>0</v>
          </cell>
        </row>
        <row r="1074">
          <cell r="V1074">
            <v>0</v>
          </cell>
        </row>
        <row r="1075">
          <cell r="V1075">
            <v>0</v>
          </cell>
        </row>
        <row r="1076">
          <cell r="V1076">
            <v>0</v>
          </cell>
        </row>
        <row r="1077">
          <cell r="V1077">
            <v>0</v>
          </cell>
        </row>
        <row r="1078">
          <cell r="V1078">
            <v>0</v>
          </cell>
        </row>
        <row r="1079">
          <cell r="V1079">
            <v>0</v>
          </cell>
        </row>
        <row r="1080">
          <cell r="V1080">
            <v>0</v>
          </cell>
        </row>
        <row r="1081">
          <cell r="V1081">
            <v>0</v>
          </cell>
        </row>
        <row r="1082">
          <cell r="V1082">
            <v>0</v>
          </cell>
        </row>
        <row r="1083">
          <cell r="V1083">
            <v>0</v>
          </cell>
        </row>
        <row r="1084">
          <cell r="V1084">
            <v>0</v>
          </cell>
        </row>
        <row r="1085">
          <cell r="V1085">
            <v>0</v>
          </cell>
        </row>
        <row r="1086">
          <cell r="V1086">
            <v>0</v>
          </cell>
        </row>
        <row r="1087">
          <cell r="V1087">
            <v>0</v>
          </cell>
        </row>
        <row r="1088">
          <cell r="V1088">
            <v>0</v>
          </cell>
        </row>
        <row r="1089">
          <cell r="V1089">
            <v>0</v>
          </cell>
        </row>
        <row r="1090">
          <cell r="V1090">
            <v>0</v>
          </cell>
        </row>
        <row r="1091">
          <cell r="V1091">
            <v>0</v>
          </cell>
        </row>
        <row r="1092">
          <cell r="V1092">
            <v>0</v>
          </cell>
        </row>
        <row r="1093">
          <cell r="V1093">
            <v>0</v>
          </cell>
        </row>
        <row r="1094">
          <cell r="V1094">
            <v>0</v>
          </cell>
        </row>
        <row r="1095">
          <cell r="V1095">
            <v>0</v>
          </cell>
        </row>
        <row r="1096">
          <cell r="V1096">
            <v>0</v>
          </cell>
        </row>
        <row r="1097">
          <cell r="V1097">
            <v>0</v>
          </cell>
        </row>
        <row r="1098">
          <cell r="V1098">
            <v>0</v>
          </cell>
        </row>
        <row r="1099">
          <cell r="V1099">
            <v>0</v>
          </cell>
        </row>
        <row r="1100">
          <cell r="V1100">
            <v>0</v>
          </cell>
        </row>
        <row r="1101">
          <cell r="V1101">
            <v>0</v>
          </cell>
        </row>
        <row r="1102">
          <cell r="V1102">
            <v>0</v>
          </cell>
        </row>
        <row r="1103">
          <cell r="V1103">
            <v>0</v>
          </cell>
        </row>
        <row r="1104">
          <cell r="V1104">
            <v>0</v>
          </cell>
        </row>
        <row r="1105">
          <cell r="V1105">
            <v>0</v>
          </cell>
        </row>
        <row r="1106">
          <cell r="V1106">
            <v>0</v>
          </cell>
        </row>
        <row r="1107">
          <cell r="V1107">
            <v>0</v>
          </cell>
        </row>
        <row r="1108">
          <cell r="V1108">
            <v>0</v>
          </cell>
        </row>
        <row r="1109">
          <cell r="V1109">
            <v>0</v>
          </cell>
        </row>
        <row r="1110">
          <cell r="V1110">
            <v>0</v>
          </cell>
        </row>
        <row r="1111">
          <cell r="V1111">
            <v>0</v>
          </cell>
        </row>
        <row r="1112">
          <cell r="V1112">
            <v>0</v>
          </cell>
        </row>
        <row r="1113">
          <cell r="V1113">
            <v>0</v>
          </cell>
        </row>
        <row r="1114">
          <cell r="V1114">
            <v>0</v>
          </cell>
        </row>
        <row r="1115">
          <cell r="V1115">
            <v>0</v>
          </cell>
        </row>
        <row r="1116">
          <cell r="V1116">
            <v>0</v>
          </cell>
        </row>
        <row r="1117">
          <cell r="V1117">
            <v>0</v>
          </cell>
        </row>
        <row r="1118">
          <cell r="V1118">
            <v>0</v>
          </cell>
        </row>
        <row r="1119">
          <cell r="V1119">
            <v>0</v>
          </cell>
        </row>
        <row r="1120">
          <cell r="V1120">
            <v>0</v>
          </cell>
        </row>
        <row r="1121">
          <cell r="V1121">
            <v>0</v>
          </cell>
        </row>
        <row r="1122">
          <cell r="V1122">
            <v>0</v>
          </cell>
        </row>
        <row r="1123">
          <cell r="V1123">
            <v>0</v>
          </cell>
        </row>
        <row r="1124">
          <cell r="V1124">
            <v>0</v>
          </cell>
        </row>
        <row r="1125">
          <cell r="V1125">
            <v>0</v>
          </cell>
        </row>
        <row r="1126">
          <cell r="V1126">
            <v>0</v>
          </cell>
        </row>
        <row r="1127">
          <cell r="V1127">
            <v>0</v>
          </cell>
        </row>
        <row r="1128">
          <cell r="V1128">
            <v>0</v>
          </cell>
        </row>
        <row r="1129">
          <cell r="V1129">
            <v>0</v>
          </cell>
        </row>
        <row r="1130">
          <cell r="V1130">
            <v>0</v>
          </cell>
        </row>
        <row r="1131">
          <cell r="V1131">
            <v>0</v>
          </cell>
        </row>
        <row r="1132">
          <cell r="V1132">
            <v>0</v>
          </cell>
        </row>
        <row r="1133">
          <cell r="V1133">
            <v>0</v>
          </cell>
        </row>
        <row r="1134">
          <cell r="V1134">
            <v>0</v>
          </cell>
        </row>
        <row r="1135">
          <cell r="V1135">
            <v>0</v>
          </cell>
        </row>
        <row r="1136">
          <cell r="V1136">
            <v>0</v>
          </cell>
        </row>
        <row r="1137">
          <cell r="V1137">
            <v>0</v>
          </cell>
        </row>
        <row r="1138">
          <cell r="V1138">
            <v>0</v>
          </cell>
        </row>
        <row r="1139">
          <cell r="V1139">
            <v>0</v>
          </cell>
        </row>
        <row r="1140">
          <cell r="V1140">
            <v>0</v>
          </cell>
        </row>
        <row r="1141">
          <cell r="V1141">
            <v>0</v>
          </cell>
        </row>
        <row r="1142">
          <cell r="V1142">
            <v>0</v>
          </cell>
        </row>
        <row r="1143">
          <cell r="V1143">
            <v>0</v>
          </cell>
        </row>
        <row r="1144">
          <cell r="V1144">
            <v>0</v>
          </cell>
        </row>
        <row r="1145">
          <cell r="V1145">
            <v>0</v>
          </cell>
        </row>
        <row r="1146">
          <cell r="V1146">
            <v>0</v>
          </cell>
        </row>
        <row r="1147">
          <cell r="V1147">
            <v>0</v>
          </cell>
        </row>
        <row r="1148">
          <cell r="V1148">
            <v>0</v>
          </cell>
        </row>
        <row r="1149">
          <cell r="V1149">
            <v>0</v>
          </cell>
        </row>
        <row r="1150">
          <cell r="V1150">
            <v>0</v>
          </cell>
        </row>
        <row r="1151">
          <cell r="V1151">
            <v>0</v>
          </cell>
        </row>
        <row r="1152">
          <cell r="V1152">
            <v>0</v>
          </cell>
        </row>
        <row r="1153">
          <cell r="V1153">
            <v>0</v>
          </cell>
        </row>
        <row r="1154">
          <cell r="V1154">
            <v>0</v>
          </cell>
        </row>
        <row r="1155">
          <cell r="V1155">
            <v>0</v>
          </cell>
        </row>
        <row r="1156">
          <cell r="V1156">
            <v>0</v>
          </cell>
        </row>
        <row r="1157">
          <cell r="V1157">
            <v>0</v>
          </cell>
        </row>
        <row r="1158">
          <cell r="V1158">
            <v>0</v>
          </cell>
        </row>
        <row r="1159">
          <cell r="V1159">
            <v>0</v>
          </cell>
        </row>
        <row r="1160">
          <cell r="V1160">
            <v>0</v>
          </cell>
        </row>
        <row r="1161">
          <cell r="V1161">
            <v>0</v>
          </cell>
        </row>
        <row r="1162">
          <cell r="V1162">
            <v>0</v>
          </cell>
        </row>
        <row r="1163">
          <cell r="V1163">
            <v>0</v>
          </cell>
        </row>
        <row r="1164">
          <cell r="V1164">
            <v>0</v>
          </cell>
        </row>
        <row r="1165">
          <cell r="V1165">
            <v>0</v>
          </cell>
        </row>
        <row r="1166">
          <cell r="V1166">
            <v>0</v>
          </cell>
        </row>
        <row r="1167">
          <cell r="V1167">
            <v>0</v>
          </cell>
        </row>
        <row r="1168">
          <cell r="V1168">
            <v>0</v>
          </cell>
        </row>
        <row r="1169">
          <cell r="V1169">
            <v>0</v>
          </cell>
        </row>
        <row r="1170">
          <cell r="V1170">
            <v>0</v>
          </cell>
        </row>
        <row r="1171">
          <cell r="V1171">
            <v>0</v>
          </cell>
        </row>
        <row r="1172">
          <cell r="V1172">
            <v>0</v>
          </cell>
        </row>
        <row r="1173">
          <cell r="V1173">
            <v>0</v>
          </cell>
        </row>
        <row r="1174">
          <cell r="V1174">
            <v>0</v>
          </cell>
        </row>
        <row r="1175">
          <cell r="V1175">
            <v>0</v>
          </cell>
        </row>
        <row r="1176">
          <cell r="V1176">
            <v>0</v>
          </cell>
        </row>
        <row r="1177">
          <cell r="V1177">
            <v>0</v>
          </cell>
        </row>
        <row r="1178">
          <cell r="V1178">
            <v>0</v>
          </cell>
        </row>
        <row r="1179">
          <cell r="V1179">
            <v>0</v>
          </cell>
        </row>
        <row r="1180">
          <cell r="V1180">
            <v>0</v>
          </cell>
        </row>
        <row r="1181">
          <cell r="V1181">
            <v>0</v>
          </cell>
        </row>
        <row r="1182">
          <cell r="V1182">
            <v>0</v>
          </cell>
        </row>
        <row r="1183">
          <cell r="V1183">
            <v>0</v>
          </cell>
        </row>
        <row r="1184">
          <cell r="V1184">
            <v>0</v>
          </cell>
        </row>
        <row r="1185">
          <cell r="V1185">
            <v>0</v>
          </cell>
        </row>
        <row r="1186">
          <cell r="V1186">
            <v>0</v>
          </cell>
        </row>
        <row r="1187">
          <cell r="V1187">
            <v>0</v>
          </cell>
        </row>
        <row r="1188">
          <cell r="V1188">
            <v>0</v>
          </cell>
        </row>
        <row r="1189">
          <cell r="V1189">
            <v>0</v>
          </cell>
        </row>
        <row r="1190">
          <cell r="V1190">
            <v>0</v>
          </cell>
        </row>
        <row r="1191">
          <cell r="V1191">
            <v>0</v>
          </cell>
        </row>
        <row r="1192">
          <cell r="V1192">
            <v>0</v>
          </cell>
        </row>
        <row r="1193">
          <cell r="V1193">
            <v>0</v>
          </cell>
        </row>
        <row r="1194">
          <cell r="V1194">
            <v>0</v>
          </cell>
        </row>
        <row r="1195">
          <cell r="V1195">
            <v>0</v>
          </cell>
        </row>
        <row r="1196">
          <cell r="V1196">
            <v>0</v>
          </cell>
        </row>
        <row r="1197">
          <cell r="V1197">
            <v>0</v>
          </cell>
        </row>
        <row r="1198">
          <cell r="V1198">
            <v>0</v>
          </cell>
        </row>
        <row r="1199">
          <cell r="V1199">
            <v>0</v>
          </cell>
        </row>
        <row r="1200">
          <cell r="V1200">
            <v>0</v>
          </cell>
        </row>
        <row r="1201">
          <cell r="V1201">
            <v>0</v>
          </cell>
        </row>
        <row r="1202">
          <cell r="V1202">
            <v>0</v>
          </cell>
        </row>
        <row r="1203">
          <cell r="V1203">
            <v>0</v>
          </cell>
        </row>
        <row r="1204">
          <cell r="V1204">
            <v>0</v>
          </cell>
        </row>
        <row r="1205">
          <cell r="V1205">
            <v>0</v>
          </cell>
        </row>
        <row r="1206">
          <cell r="V1206">
            <v>0</v>
          </cell>
        </row>
        <row r="1207">
          <cell r="V1207">
            <v>0</v>
          </cell>
        </row>
        <row r="1208">
          <cell r="V1208">
            <v>0</v>
          </cell>
        </row>
        <row r="1209">
          <cell r="V1209">
            <v>0</v>
          </cell>
        </row>
        <row r="1210">
          <cell r="V1210">
            <v>0</v>
          </cell>
        </row>
        <row r="1211">
          <cell r="V1211">
            <v>0</v>
          </cell>
        </row>
        <row r="1212">
          <cell r="V1212">
            <v>0</v>
          </cell>
        </row>
        <row r="1213">
          <cell r="V1213">
            <v>0</v>
          </cell>
        </row>
        <row r="1214">
          <cell r="V1214">
            <v>0</v>
          </cell>
        </row>
        <row r="1215">
          <cell r="V1215">
            <v>0</v>
          </cell>
        </row>
        <row r="1216">
          <cell r="V1216">
            <v>0</v>
          </cell>
        </row>
        <row r="1217">
          <cell r="V1217">
            <v>0</v>
          </cell>
        </row>
        <row r="1218">
          <cell r="V1218">
            <v>0</v>
          </cell>
        </row>
        <row r="1219">
          <cell r="V1219">
            <v>0</v>
          </cell>
        </row>
        <row r="1220">
          <cell r="V1220">
            <v>0</v>
          </cell>
        </row>
        <row r="1221">
          <cell r="V1221">
            <v>0</v>
          </cell>
        </row>
        <row r="1222">
          <cell r="V1222">
            <v>0</v>
          </cell>
        </row>
        <row r="1223">
          <cell r="V1223">
            <v>0</v>
          </cell>
        </row>
        <row r="1224">
          <cell r="V1224">
            <v>0</v>
          </cell>
        </row>
        <row r="1225">
          <cell r="V1225">
            <v>0</v>
          </cell>
        </row>
        <row r="1226">
          <cell r="V1226">
            <v>0</v>
          </cell>
        </row>
        <row r="1227">
          <cell r="V1227">
            <v>0</v>
          </cell>
        </row>
        <row r="1228">
          <cell r="V1228">
            <v>0</v>
          </cell>
        </row>
        <row r="1229">
          <cell r="V1229">
            <v>0</v>
          </cell>
        </row>
        <row r="1230">
          <cell r="V1230">
            <v>0</v>
          </cell>
        </row>
        <row r="1231">
          <cell r="V1231">
            <v>0</v>
          </cell>
        </row>
        <row r="1232">
          <cell r="V1232">
            <v>0</v>
          </cell>
        </row>
        <row r="1233">
          <cell r="V1233">
            <v>0</v>
          </cell>
        </row>
        <row r="1234">
          <cell r="V1234">
            <v>0</v>
          </cell>
        </row>
        <row r="1235">
          <cell r="V1235">
            <v>0</v>
          </cell>
        </row>
        <row r="1236">
          <cell r="V1236">
            <v>0</v>
          </cell>
        </row>
        <row r="1237">
          <cell r="V1237">
            <v>0</v>
          </cell>
        </row>
        <row r="1238">
          <cell r="V1238">
            <v>0</v>
          </cell>
        </row>
        <row r="1239">
          <cell r="V1239">
            <v>0</v>
          </cell>
        </row>
        <row r="1240">
          <cell r="V1240">
            <v>0</v>
          </cell>
        </row>
        <row r="1241">
          <cell r="V1241">
            <v>0</v>
          </cell>
        </row>
        <row r="1242">
          <cell r="V1242">
            <v>0</v>
          </cell>
        </row>
        <row r="1243">
          <cell r="V1243">
            <v>0</v>
          </cell>
        </row>
        <row r="1244">
          <cell r="V1244">
            <v>0</v>
          </cell>
        </row>
        <row r="1245">
          <cell r="V1245">
            <v>0</v>
          </cell>
        </row>
        <row r="1246">
          <cell r="V1246">
            <v>0</v>
          </cell>
        </row>
        <row r="1247">
          <cell r="V1247">
            <v>0</v>
          </cell>
        </row>
        <row r="1248">
          <cell r="V1248">
            <v>0</v>
          </cell>
        </row>
        <row r="1249">
          <cell r="V1249">
            <v>0</v>
          </cell>
        </row>
        <row r="1250">
          <cell r="V1250">
            <v>0</v>
          </cell>
        </row>
        <row r="1251">
          <cell r="V1251">
            <v>0</v>
          </cell>
        </row>
        <row r="1252">
          <cell r="V1252">
            <v>0</v>
          </cell>
        </row>
        <row r="1253">
          <cell r="V1253">
            <v>0</v>
          </cell>
        </row>
        <row r="1254">
          <cell r="V1254">
            <v>0</v>
          </cell>
        </row>
        <row r="1255">
          <cell r="V1255">
            <v>0</v>
          </cell>
        </row>
        <row r="1256">
          <cell r="V1256">
            <v>0</v>
          </cell>
        </row>
        <row r="1257">
          <cell r="V1257">
            <v>0</v>
          </cell>
        </row>
        <row r="1258">
          <cell r="V1258">
            <v>0</v>
          </cell>
        </row>
        <row r="1259">
          <cell r="V1259">
            <v>0</v>
          </cell>
        </row>
        <row r="1260">
          <cell r="V1260">
            <v>0</v>
          </cell>
        </row>
        <row r="1261">
          <cell r="V1261">
            <v>0</v>
          </cell>
        </row>
        <row r="1262">
          <cell r="V1262">
            <v>0</v>
          </cell>
        </row>
        <row r="1263">
          <cell r="V1263">
            <v>0</v>
          </cell>
        </row>
        <row r="1264">
          <cell r="V1264">
            <v>0</v>
          </cell>
        </row>
        <row r="1265">
          <cell r="V1265">
            <v>0</v>
          </cell>
        </row>
        <row r="1266">
          <cell r="V1266">
            <v>0</v>
          </cell>
        </row>
        <row r="1267">
          <cell r="V1267">
            <v>0</v>
          </cell>
        </row>
        <row r="1268">
          <cell r="V1268">
            <v>0</v>
          </cell>
        </row>
        <row r="1269">
          <cell r="V1269">
            <v>0</v>
          </cell>
        </row>
        <row r="1270">
          <cell r="V1270">
            <v>0</v>
          </cell>
        </row>
        <row r="1271">
          <cell r="V1271">
            <v>0</v>
          </cell>
        </row>
        <row r="1272">
          <cell r="V1272">
            <v>0</v>
          </cell>
        </row>
        <row r="1273">
          <cell r="V1273">
            <v>0</v>
          </cell>
        </row>
        <row r="1274">
          <cell r="V1274">
            <v>0</v>
          </cell>
        </row>
        <row r="1275">
          <cell r="V1275">
            <v>0</v>
          </cell>
        </row>
        <row r="1276">
          <cell r="V1276">
            <v>0</v>
          </cell>
        </row>
        <row r="1277">
          <cell r="V1277">
            <v>0</v>
          </cell>
        </row>
        <row r="1278">
          <cell r="V1278">
            <v>0</v>
          </cell>
        </row>
        <row r="1279">
          <cell r="V1279">
            <v>0</v>
          </cell>
        </row>
        <row r="1280">
          <cell r="V1280">
            <v>0</v>
          </cell>
        </row>
        <row r="1281">
          <cell r="V1281">
            <v>0</v>
          </cell>
        </row>
        <row r="1282">
          <cell r="V1282">
            <v>0</v>
          </cell>
        </row>
        <row r="1283">
          <cell r="V1283">
            <v>0</v>
          </cell>
        </row>
        <row r="1284">
          <cell r="V1284">
            <v>0</v>
          </cell>
        </row>
        <row r="1285">
          <cell r="V1285">
            <v>0</v>
          </cell>
        </row>
        <row r="1286">
          <cell r="V1286">
            <v>0</v>
          </cell>
        </row>
        <row r="1287">
          <cell r="V1287">
            <v>0</v>
          </cell>
        </row>
        <row r="1288">
          <cell r="V1288">
            <v>0</v>
          </cell>
        </row>
        <row r="1289">
          <cell r="V1289">
            <v>0</v>
          </cell>
        </row>
        <row r="1290">
          <cell r="V1290">
            <v>0</v>
          </cell>
        </row>
        <row r="1291">
          <cell r="V1291">
            <v>0</v>
          </cell>
        </row>
        <row r="1292">
          <cell r="V1292">
            <v>0</v>
          </cell>
        </row>
        <row r="1293">
          <cell r="V1293">
            <v>0</v>
          </cell>
        </row>
        <row r="1294">
          <cell r="V1294">
            <v>0</v>
          </cell>
        </row>
        <row r="1295">
          <cell r="V1295">
            <v>0</v>
          </cell>
        </row>
        <row r="1296">
          <cell r="V1296">
            <v>0</v>
          </cell>
        </row>
        <row r="1297">
          <cell r="V1297">
            <v>0</v>
          </cell>
        </row>
        <row r="1298">
          <cell r="V1298">
            <v>0</v>
          </cell>
        </row>
        <row r="1299">
          <cell r="V1299">
            <v>0</v>
          </cell>
        </row>
        <row r="1300">
          <cell r="V1300">
            <v>0</v>
          </cell>
        </row>
        <row r="1301">
          <cell r="V1301">
            <v>0</v>
          </cell>
        </row>
        <row r="1302">
          <cell r="V1302">
            <v>0</v>
          </cell>
        </row>
        <row r="1303">
          <cell r="V1303">
            <v>0</v>
          </cell>
        </row>
        <row r="1304">
          <cell r="V1304">
            <v>0</v>
          </cell>
        </row>
        <row r="1305">
          <cell r="V1305">
            <v>0</v>
          </cell>
        </row>
        <row r="1306">
          <cell r="V1306">
            <v>0</v>
          </cell>
        </row>
        <row r="1307">
          <cell r="V1307">
            <v>0</v>
          </cell>
        </row>
        <row r="1308">
          <cell r="V1308">
            <v>0</v>
          </cell>
        </row>
        <row r="1309">
          <cell r="V1309">
            <v>0</v>
          </cell>
        </row>
        <row r="1310">
          <cell r="V1310">
            <v>0</v>
          </cell>
        </row>
        <row r="1311">
          <cell r="V1311">
            <v>0</v>
          </cell>
        </row>
        <row r="1312">
          <cell r="V1312">
            <v>0</v>
          </cell>
        </row>
        <row r="1313">
          <cell r="V1313">
            <v>0</v>
          </cell>
        </row>
        <row r="1314">
          <cell r="V1314">
            <v>0</v>
          </cell>
        </row>
        <row r="1315">
          <cell r="V1315">
            <v>0</v>
          </cell>
        </row>
        <row r="1316">
          <cell r="V1316">
            <v>0</v>
          </cell>
        </row>
        <row r="1317">
          <cell r="V1317">
            <v>0</v>
          </cell>
        </row>
        <row r="1318">
          <cell r="V1318">
            <v>0</v>
          </cell>
        </row>
        <row r="1319">
          <cell r="V1319">
            <v>0</v>
          </cell>
        </row>
        <row r="1320">
          <cell r="V1320">
            <v>0</v>
          </cell>
        </row>
        <row r="1321">
          <cell r="V1321">
            <v>0</v>
          </cell>
        </row>
        <row r="1322">
          <cell r="V1322">
            <v>0</v>
          </cell>
        </row>
        <row r="1323">
          <cell r="V1323">
            <v>0</v>
          </cell>
        </row>
        <row r="1324">
          <cell r="V1324">
            <v>0</v>
          </cell>
        </row>
        <row r="1325">
          <cell r="V1325">
            <v>0</v>
          </cell>
        </row>
        <row r="1326">
          <cell r="V1326">
            <v>0</v>
          </cell>
        </row>
        <row r="1327">
          <cell r="V1327">
            <v>0</v>
          </cell>
        </row>
        <row r="1328">
          <cell r="V1328">
            <v>0</v>
          </cell>
        </row>
        <row r="1329">
          <cell r="V1329">
            <v>0</v>
          </cell>
        </row>
        <row r="1330">
          <cell r="V1330">
            <v>0</v>
          </cell>
        </row>
        <row r="1331">
          <cell r="V1331">
            <v>0</v>
          </cell>
        </row>
        <row r="1332">
          <cell r="V1332">
            <v>0</v>
          </cell>
        </row>
        <row r="1333">
          <cell r="V1333">
            <v>0</v>
          </cell>
        </row>
        <row r="1334">
          <cell r="V1334">
            <v>0</v>
          </cell>
        </row>
        <row r="1335">
          <cell r="V1335">
            <v>0</v>
          </cell>
        </row>
        <row r="1336">
          <cell r="V1336">
            <v>0</v>
          </cell>
        </row>
        <row r="1337">
          <cell r="V1337">
            <v>0</v>
          </cell>
        </row>
        <row r="1338">
          <cell r="V1338">
            <v>0</v>
          </cell>
        </row>
        <row r="1339">
          <cell r="V1339">
            <v>0</v>
          </cell>
        </row>
        <row r="1340">
          <cell r="V1340">
            <v>0</v>
          </cell>
        </row>
        <row r="1341">
          <cell r="V1341">
            <v>0</v>
          </cell>
        </row>
        <row r="1342">
          <cell r="V1342">
            <v>0</v>
          </cell>
        </row>
        <row r="1343">
          <cell r="V1343">
            <v>0</v>
          </cell>
        </row>
        <row r="1344">
          <cell r="V1344">
            <v>0</v>
          </cell>
        </row>
        <row r="1345">
          <cell r="V1345">
            <v>0</v>
          </cell>
        </row>
        <row r="1346">
          <cell r="V1346">
            <v>0</v>
          </cell>
        </row>
        <row r="1347">
          <cell r="V1347">
            <v>0</v>
          </cell>
        </row>
        <row r="1348">
          <cell r="V1348">
            <v>0</v>
          </cell>
        </row>
        <row r="1349">
          <cell r="V1349">
            <v>0</v>
          </cell>
        </row>
        <row r="1350">
          <cell r="V1350">
            <v>0</v>
          </cell>
        </row>
        <row r="1351">
          <cell r="V1351">
            <v>0</v>
          </cell>
        </row>
        <row r="1352">
          <cell r="V1352">
            <v>0</v>
          </cell>
        </row>
        <row r="1353">
          <cell r="V1353">
            <v>0</v>
          </cell>
        </row>
        <row r="1354">
          <cell r="V1354">
            <v>0</v>
          </cell>
        </row>
        <row r="1355">
          <cell r="V1355">
            <v>0</v>
          </cell>
        </row>
        <row r="1356">
          <cell r="V1356">
            <v>0</v>
          </cell>
        </row>
        <row r="1357">
          <cell r="V1357">
            <v>0</v>
          </cell>
        </row>
        <row r="1358">
          <cell r="V1358">
            <v>0</v>
          </cell>
        </row>
        <row r="1359">
          <cell r="V1359">
            <v>0</v>
          </cell>
        </row>
        <row r="1360">
          <cell r="V1360">
            <v>0</v>
          </cell>
        </row>
        <row r="1361">
          <cell r="V1361">
            <v>0</v>
          </cell>
        </row>
        <row r="1362">
          <cell r="V1362">
            <v>0</v>
          </cell>
        </row>
        <row r="1363">
          <cell r="V1363">
            <v>0</v>
          </cell>
        </row>
        <row r="1364">
          <cell r="V1364">
            <v>0</v>
          </cell>
        </row>
        <row r="1365">
          <cell r="V1365">
            <v>0</v>
          </cell>
        </row>
        <row r="1366">
          <cell r="V1366">
            <v>0</v>
          </cell>
        </row>
        <row r="1367">
          <cell r="V1367">
            <v>0</v>
          </cell>
        </row>
        <row r="1368">
          <cell r="V1368">
            <v>0</v>
          </cell>
        </row>
        <row r="1369">
          <cell r="V1369">
            <v>0</v>
          </cell>
        </row>
        <row r="1370">
          <cell r="V1370">
            <v>0</v>
          </cell>
        </row>
        <row r="1371">
          <cell r="V1371">
            <v>0</v>
          </cell>
        </row>
        <row r="1372">
          <cell r="V1372">
            <v>0</v>
          </cell>
        </row>
        <row r="1373">
          <cell r="V1373">
            <v>0</v>
          </cell>
        </row>
        <row r="1374">
          <cell r="V1374">
            <v>0</v>
          </cell>
        </row>
        <row r="1375">
          <cell r="V1375">
            <v>0</v>
          </cell>
        </row>
        <row r="1376">
          <cell r="V1376">
            <v>0</v>
          </cell>
        </row>
        <row r="1377">
          <cell r="V1377">
            <v>0</v>
          </cell>
        </row>
        <row r="1378">
          <cell r="V1378">
            <v>0</v>
          </cell>
        </row>
        <row r="1379">
          <cell r="V1379">
            <v>0</v>
          </cell>
        </row>
        <row r="1380">
          <cell r="V1380">
            <v>0</v>
          </cell>
        </row>
        <row r="1381">
          <cell r="V1381">
            <v>0</v>
          </cell>
        </row>
        <row r="1382">
          <cell r="V1382">
            <v>0</v>
          </cell>
        </row>
        <row r="1383">
          <cell r="V1383">
            <v>0</v>
          </cell>
        </row>
        <row r="1384">
          <cell r="V1384">
            <v>0</v>
          </cell>
        </row>
        <row r="1385">
          <cell r="V1385">
            <v>0</v>
          </cell>
        </row>
        <row r="1386">
          <cell r="V1386">
            <v>0</v>
          </cell>
        </row>
        <row r="1387">
          <cell r="V1387">
            <v>0</v>
          </cell>
        </row>
        <row r="1388">
          <cell r="V1388">
            <v>0</v>
          </cell>
        </row>
        <row r="1389">
          <cell r="V1389">
            <v>0</v>
          </cell>
        </row>
        <row r="1390">
          <cell r="V1390">
            <v>0</v>
          </cell>
        </row>
        <row r="1391">
          <cell r="V1391">
            <v>0</v>
          </cell>
        </row>
        <row r="1392">
          <cell r="V1392">
            <v>0</v>
          </cell>
        </row>
        <row r="1393">
          <cell r="V1393">
            <v>0</v>
          </cell>
        </row>
        <row r="1394">
          <cell r="V1394">
            <v>0</v>
          </cell>
        </row>
        <row r="1395">
          <cell r="V1395">
            <v>0</v>
          </cell>
        </row>
        <row r="1396">
          <cell r="V1396">
            <v>0</v>
          </cell>
        </row>
        <row r="1397">
          <cell r="V1397">
            <v>0</v>
          </cell>
        </row>
        <row r="1398">
          <cell r="V1398">
            <v>0</v>
          </cell>
        </row>
        <row r="1399">
          <cell r="V1399">
            <v>0</v>
          </cell>
        </row>
        <row r="1400">
          <cell r="V1400">
            <v>0</v>
          </cell>
        </row>
        <row r="1401">
          <cell r="V1401">
            <v>0</v>
          </cell>
        </row>
        <row r="1402">
          <cell r="V1402">
            <v>0</v>
          </cell>
        </row>
        <row r="1403">
          <cell r="V1403">
            <v>0</v>
          </cell>
        </row>
        <row r="1404">
          <cell r="V1404">
            <v>0</v>
          </cell>
        </row>
        <row r="1405">
          <cell r="V1405">
            <v>0</v>
          </cell>
        </row>
        <row r="1406">
          <cell r="V1406">
            <v>0</v>
          </cell>
        </row>
        <row r="1407">
          <cell r="V1407">
            <v>0</v>
          </cell>
        </row>
        <row r="1408">
          <cell r="V1408">
            <v>0</v>
          </cell>
        </row>
        <row r="1409">
          <cell r="V1409">
            <v>0</v>
          </cell>
        </row>
        <row r="1410">
          <cell r="V1410">
            <v>0</v>
          </cell>
        </row>
        <row r="1411">
          <cell r="V1411">
            <v>0</v>
          </cell>
        </row>
        <row r="1412">
          <cell r="V1412">
            <v>0</v>
          </cell>
        </row>
        <row r="1413">
          <cell r="V1413">
            <v>0</v>
          </cell>
        </row>
        <row r="1414">
          <cell r="V1414">
            <v>0</v>
          </cell>
        </row>
        <row r="1415">
          <cell r="V1415">
            <v>0</v>
          </cell>
        </row>
        <row r="1416">
          <cell r="V1416">
            <v>0</v>
          </cell>
        </row>
        <row r="1417">
          <cell r="V1417">
            <v>0</v>
          </cell>
        </row>
        <row r="1418">
          <cell r="V1418">
            <v>0</v>
          </cell>
        </row>
        <row r="1419">
          <cell r="V1419">
            <v>0</v>
          </cell>
        </row>
        <row r="1420">
          <cell r="V1420">
            <v>0</v>
          </cell>
        </row>
        <row r="1421">
          <cell r="V1421">
            <v>0</v>
          </cell>
        </row>
        <row r="1422">
          <cell r="V1422">
            <v>0</v>
          </cell>
        </row>
        <row r="1423">
          <cell r="V1423">
            <v>0</v>
          </cell>
        </row>
        <row r="1424">
          <cell r="V1424">
            <v>0</v>
          </cell>
        </row>
        <row r="1425">
          <cell r="V1425">
            <v>0</v>
          </cell>
        </row>
        <row r="1426">
          <cell r="V1426">
            <v>0</v>
          </cell>
        </row>
        <row r="1427">
          <cell r="V1427">
            <v>0</v>
          </cell>
        </row>
        <row r="1428">
          <cell r="V1428">
            <v>0</v>
          </cell>
        </row>
        <row r="1429">
          <cell r="V1429">
            <v>0</v>
          </cell>
        </row>
        <row r="1430">
          <cell r="V1430">
            <v>0</v>
          </cell>
        </row>
        <row r="1431">
          <cell r="V1431">
            <v>0</v>
          </cell>
        </row>
        <row r="1432">
          <cell r="V1432">
            <v>0</v>
          </cell>
        </row>
        <row r="1433">
          <cell r="V1433">
            <v>0</v>
          </cell>
        </row>
        <row r="1434">
          <cell r="V1434">
            <v>0</v>
          </cell>
        </row>
        <row r="1435">
          <cell r="V1435">
            <v>0</v>
          </cell>
        </row>
        <row r="1436">
          <cell r="V1436">
            <v>0</v>
          </cell>
        </row>
        <row r="1437">
          <cell r="V1437">
            <v>0</v>
          </cell>
        </row>
        <row r="1438">
          <cell r="V1438">
            <v>0</v>
          </cell>
        </row>
        <row r="1439">
          <cell r="V1439">
            <v>0</v>
          </cell>
        </row>
        <row r="1440">
          <cell r="V1440">
            <v>0</v>
          </cell>
        </row>
        <row r="1441">
          <cell r="V1441">
            <v>0</v>
          </cell>
        </row>
        <row r="1442">
          <cell r="V1442">
            <v>0</v>
          </cell>
        </row>
        <row r="1443">
          <cell r="V1443">
            <v>0</v>
          </cell>
        </row>
        <row r="1444">
          <cell r="V1444">
            <v>0</v>
          </cell>
        </row>
        <row r="1445">
          <cell r="V1445">
            <v>0</v>
          </cell>
        </row>
        <row r="1446">
          <cell r="V1446">
            <v>0</v>
          </cell>
        </row>
        <row r="1447">
          <cell r="V1447">
            <v>0</v>
          </cell>
        </row>
        <row r="1448">
          <cell r="V1448">
            <v>0</v>
          </cell>
        </row>
        <row r="1449">
          <cell r="V1449">
            <v>0</v>
          </cell>
        </row>
        <row r="1450">
          <cell r="V1450">
            <v>0</v>
          </cell>
        </row>
        <row r="1451">
          <cell r="V1451">
            <v>0</v>
          </cell>
        </row>
        <row r="1452">
          <cell r="V1452">
            <v>0</v>
          </cell>
        </row>
        <row r="1453">
          <cell r="V1453">
            <v>0</v>
          </cell>
        </row>
        <row r="1454">
          <cell r="V1454">
            <v>0</v>
          </cell>
        </row>
        <row r="1455">
          <cell r="V1455">
            <v>0</v>
          </cell>
        </row>
        <row r="1456">
          <cell r="V1456">
            <v>0</v>
          </cell>
        </row>
        <row r="1457">
          <cell r="V1457">
            <v>0</v>
          </cell>
        </row>
        <row r="1458">
          <cell r="V1458">
            <v>0</v>
          </cell>
        </row>
        <row r="1459">
          <cell r="V1459">
            <v>0</v>
          </cell>
        </row>
        <row r="1460">
          <cell r="V1460">
            <v>0</v>
          </cell>
        </row>
        <row r="1461">
          <cell r="V1461">
            <v>0</v>
          </cell>
        </row>
        <row r="1462">
          <cell r="V1462">
            <v>0</v>
          </cell>
        </row>
        <row r="1463">
          <cell r="V1463">
            <v>0</v>
          </cell>
        </row>
        <row r="1464">
          <cell r="V1464">
            <v>0</v>
          </cell>
        </row>
        <row r="1465">
          <cell r="V1465">
            <v>0</v>
          </cell>
        </row>
        <row r="1466">
          <cell r="V1466">
            <v>0</v>
          </cell>
        </row>
        <row r="1467">
          <cell r="V1467">
            <v>0</v>
          </cell>
        </row>
        <row r="1468">
          <cell r="V1468">
            <v>0</v>
          </cell>
        </row>
        <row r="1469">
          <cell r="V1469">
            <v>0</v>
          </cell>
        </row>
        <row r="1470">
          <cell r="V1470">
            <v>0</v>
          </cell>
        </row>
        <row r="1471">
          <cell r="V1471">
            <v>0</v>
          </cell>
        </row>
        <row r="1472">
          <cell r="V1472">
            <v>0</v>
          </cell>
        </row>
        <row r="1473">
          <cell r="V1473">
            <v>0</v>
          </cell>
        </row>
        <row r="1474">
          <cell r="V1474">
            <v>0</v>
          </cell>
        </row>
        <row r="1475">
          <cell r="V1475">
            <v>0</v>
          </cell>
        </row>
        <row r="1476">
          <cell r="V1476">
            <v>0</v>
          </cell>
        </row>
        <row r="1477">
          <cell r="V1477">
            <v>0</v>
          </cell>
        </row>
        <row r="1478">
          <cell r="V1478">
            <v>0</v>
          </cell>
        </row>
        <row r="1479">
          <cell r="V1479">
            <v>0</v>
          </cell>
        </row>
        <row r="1480">
          <cell r="V1480">
            <v>0</v>
          </cell>
        </row>
        <row r="1481">
          <cell r="V1481">
            <v>0</v>
          </cell>
        </row>
        <row r="1482">
          <cell r="V1482">
            <v>0</v>
          </cell>
        </row>
        <row r="1483">
          <cell r="V1483">
            <v>0</v>
          </cell>
        </row>
        <row r="1484">
          <cell r="V1484">
            <v>0</v>
          </cell>
        </row>
        <row r="1485">
          <cell r="V1485">
            <v>0</v>
          </cell>
        </row>
        <row r="1486">
          <cell r="V1486">
            <v>0</v>
          </cell>
        </row>
        <row r="1487">
          <cell r="V1487">
            <v>0</v>
          </cell>
        </row>
        <row r="1488">
          <cell r="V1488">
            <v>0</v>
          </cell>
        </row>
        <row r="1489">
          <cell r="V1489">
            <v>0</v>
          </cell>
        </row>
        <row r="1490">
          <cell r="V1490">
            <v>0</v>
          </cell>
        </row>
        <row r="1491">
          <cell r="V1491">
            <v>0</v>
          </cell>
        </row>
        <row r="1492">
          <cell r="V1492">
            <v>0</v>
          </cell>
        </row>
        <row r="1493">
          <cell r="V1493">
            <v>0</v>
          </cell>
        </row>
        <row r="1494">
          <cell r="V1494">
            <v>0</v>
          </cell>
        </row>
        <row r="1495">
          <cell r="V1495">
            <v>0</v>
          </cell>
        </row>
        <row r="1496">
          <cell r="V1496">
            <v>0</v>
          </cell>
        </row>
        <row r="1497">
          <cell r="V1497">
            <v>0</v>
          </cell>
        </row>
        <row r="1498">
          <cell r="V1498">
            <v>0</v>
          </cell>
        </row>
        <row r="1499">
          <cell r="V1499">
            <v>0</v>
          </cell>
        </row>
        <row r="1500">
          <cell r="V1500">
            <v>0</v>
          </cell>
        </row>
        <row r="1501">
          <cell r="V1501">
            <v>0</v>
          </cell>
        </row>
        <row r="1502">
          <cell r="V1502">
            <v>0</v>
          </cell>
        </row>
        <row r="1503">
          <cell r="V1503">
            <v>0</v>
          </cell>
        </row>
        <row r="1504">
          <cell r="V1504">
            <v>0</v>
          </cell>
        </row>
        <row r="1505">
          <cell r="V1505">
            <v>0</v>
          </cell>
        </row>
        <row r="1506">
          <cell r="V1506">
            <v>0</v>
          </cell>
        </row>
        <row r="1507">
          <cell r="V1507">
            <v>0</v>
          </cell>
        </row>
        <row r="1508">
          <cell r="V1508">
            <v>0</v>
          </cell>
        </row>
        <row r="1509">
          <cell r="V1509">
            <v>0</v>
          </cell>
        </row>
        <row r="1510">
          <cell r="V1510">
            <v>0</v>
          </cell>
        </row>
        <row r="1511">
          <cell r="V1511">
            <v>0</v>
          </cell>
        </row>
        <row r="1512">
          <cell r="V1512">
            <v>0</v>
          </cell>
        </row>
        <row r="1513">
          <cell r="V1513">
            <v>0</v>
          </cell>
        </row>
        <row r="1514">
          <cell r="V1514">
            <v>0</v>
          </cell>
        </row>
        <row r="1515">
          <cell r="V1515">
            <v>0</v>
          </cell>
        </row>
        <row r="1516">
          <cell r="V1516">
            <v>0</v>
          </cell>
        </row>
        <row r="1517">
          <cell r="V1517">
            <v>0</v>
          </cell>
        </row>
        <row r="1518">
          <cell r="V1518">
            <v>0</v>
          </cell>
        </row>
        <row r="1519">
          <cell r="V1519">
            <v>0</v>
          </cell>
        </row>
        <row r="1520">
          <cell r="V1520">
            <v>0</v>
          </cell>
        </row>
        <row r="1521">
          <cell r="V1521">
            <v>0</v>
          </cell>
        </row>
        <row r="1522">
          <cell r="V1522">
            <v>0</v>
          </cell>
        </row>
        <row r="1523">
          <cell r="V1523">
            <v>0</v>
          </cell>
        </row>
        <row r="1524">
          <cell r="V1524">
            <v>0</v>
          </cell>
        </row>
        <row r="1525">
          <cell r="V1525">
            <v>0</v>
          </cell>
        </row>
        <row r="1526">
          <cell r="V1526">
            <v>0</v>
          </cell>
        </row>
        <row r="1527">
          <cell r="V1527">
            <v>0</v>
          </cell>
        </row>
        <row r="1528">
          <cell r="V1528">
            <v>0</v>
          </cell>
        </row>
        <row r="1529">
          <cell r="V1529">
            <v>0</v>
          </cell>
        </row>
        <row r="1530">
          <cell r="V1530">
            <v>0</v>
          </cell>
        </row>
        <row r="1531">
          <cell r="V1531">
            <v>0</v>
          </cell>
        </row>
        <row r="1532">
          <cell r="V1532">
            <v>0</v>
          </cell>
        </row>
        <row r="1533">
          <cell r="V1533">
            <v>0</v>
          </cell>
        </row>
        <row r="1534">
          <cell r="V1534">
            <v>0</v>
          </cell>
        </row>
        <row r="1535">
          <cell r="V1535">
            <v>0</v>
          </cell>
        </row>
        <row r="1536">
          <cell r="V1536">
            <v>0</v>
          </cell>
        </row>
        <row r="1537">
          <cell r="V1537">
            <v>0</v>
          </cell>
        </row>
        <row r="1538">
          <cell r="V1538">
            <v>0</v>
          </cell>
        </row>
        <row r="1539">
          <cell r="V1539">
            <v>0</v>
          </cell>
        </row>
        <row r="1540">
          <cell r="V1540">
            <v>0</v>
          </cell>
        </row>
        <row r="1541">
          <cell r="V1541">
            <v>0</v>
          </cell>
        </row>
        <row r="1542">
          <cell r="V1542">
            <v>0</v>
          </cell>
        </row>
        <row r="1543">
          <cell r="V1543">
            <v>0</v>
          </cell>
        </row>
        <row r="1544">
          <cell r="V1544">
            <v>0</v>
          </cell>
        </row>
        <row r="1545">
          <cell r="V1545">
            <v>0</v>
          </cell>
        </row>
        <row r="1546">
          <cell r="V1546">
            <v>0</v>
          </cell>
        </row>
        <row r="1547">
          <cell r="V1547">
            <v>0</v>
          </cell>
        </row>
        <row r="1548">
          <cell r="V1548">
            <v>0</v>
          </cell>
        </row>
        <row r="1549">
          <cell r="V1549">
            <v>0</v>
          </cell>
        </row>
        <row r="1550">
          <cell r="V1550">
            <v>0</v>
          </cell>
        </row>
        <row r="1551">
          <cell r="V1551">
            <v>0</v>
          </cell>
        </row>
        <row r="1552">
          <cell r="V1552">
            <v>0</v>
          </cell>
        </row>
        <row r="1553">
          <cell r="V1553">
            <v>0</v>
          </cell>
        </row>
        <row r="1554">
          <cell r="V1554">
            <v>0</v>
          </cell>
        </row>
        <row r="1555">
          <cell r="V1555">
            <v>0</v>
          </cell>
        </row>
        <row r="1556">
          <cell r="V1556">
            <v>0</v>
          </cell>
        </row>
        <row r="1557">
          <cell r="V1557">
            <v>0</v>
          </cell>
        </row>
        <row r="1558">
          <cell r="V1558">
            <v>0</v>
          </cell>
        </row>
        <row r="1559">
          <cell r="V1559">
            <v>0</v>
          </cell>
        </row>
        <row r="1560">
          <cell r="V1560">
            <v>0</v>
          </cell>
        </row>
        <row r="1561">
          <cell r="V1561">
            <v>0</v>
          </cell>
        </row>
        <row r="1562">
          <cell r="V1562">
            <v>0</v>
          </cell>
        </row>
        <row r="1563">
          <cell r="V1563">
            <v>0</v>
          </cell>
        </row>
        <row r="1564">
          <cell r="V1564">
            <v>0</v>
          </cell>
        </row>
        <row r="1565">
          <cell r="V1565">
            <v>0</v>
          </cell>
        </row>
        <row r="1566">
          <cell r="V1566">
            <v>0</v>
          </cell>
        </row>
        <row r="1567">
          <cell r="V1567">
            <v>0</v>
          </cell>
        </row>
        <row r="1568">
          <cell r="V1568">
            <v>0</v>
          </cell>
        </row>
        <row r="1569">
          <cell r="V1569">
            <v>0</v>
          </cell>
        </row>
        <row r="1570">
          <cell r="V1570">
            <v>0</v>
          </cell>
        </row>
        <row r="1571">
          <cell r="V1571">
            <v>0</v>
          </cell>
        </row>
        <row r="1572">
          <cell r="V1572">
            <v>0</v>
          </cell>
        </row>
        <row r="1573">
          <cell r="V1573">
            <v>0</v>
          </cell>
        </row>
        <row r="1574">
          <cell r="V1574">
            <v>0</v>
          </cell>
        </row>
        <row r="1575">
          <cell r="V1575">
            <v>0</v>
          </cell>
        </row>
        <row r="1576">
          <cell r="V1576">
            <v>0</v>
          </cell>
        </row>
        <row r="1577">
          <cell r="V1577">
            <v>0</v>
          </cell>
        </row>
        <row r="1578">
          <cell r="V1578">
            <v>0</v>
          </cell>
        </row>
        <row r="1579">
          <cell r="V1579">
            <v>0</v>
          </cell>
        </row>
        <row r="1580">
          <cell r="V1580">
            <v>0</v>
          </cell>
        </row>
        <row r="1581">
          <cell r="V1581">
            <v>0</v>
          </cell>
        </row>
        <row r="1582">
          <cell r="V1582">
            <v>0</v>
          </cell>
        </row>
        <row r="1583">
          <cell r="V1583">
            <v>0</v>
          </cell>
        </row>
        <row r="1584">
          <cell r="V1584">
            <v>0</v>
          </cell>
        </row>
        <row r="1585">
          <cell r="V1585">
            <v>0</v>
          </cell>
        </row>
        <row r="1586">
          <cell r="V1586">
            <v>0</v>
          </cell>
        </row>
        <row r="1587">
          <cell r="V1587">
            <v>0</v>
          </cell>
        </row>
        <row r="1588">
          <cell r="V1588">
            <v>0</v>
          </cell>
        </row>
        <row r="1589">
          <cell r="V1589">
            <v>0</v>
          </cell>
        </row>
        <row r="1590">
          <cell r="V1590">
            <v>0</v>
          </cell>
        </row>
        <row r="1591">
          <cell r="V1591">
            <v>0</v>
          </cell>
        </row>
        <row r="1592">
          <cell r="V1592">
            <v>0</v>
          </cell>
        </row>
        <row r="1593">
          <cell r="V1593">
            <v>0</v>
          </cell>
        </row>
        <row r="1594">
          <cell r="V1594">
            <v>0</v>
          </cell>
        </row>
        <row r="1595">
          <cell r="V1595">
            <v>0</v>
          </cell>
        </row>
        <row r="1596">
          <cell r="V1596">
            <v>0</v>
          </cell>
        </row>
        <row r="1597">
          <cell r="V1597">
            <v>0</v>
          </cell>
        </row>
        <row r="1598">
          <cell r="V1598">
            <v>0</v>
          </cell>
        </row>
        <row r="1599">
          <cell r="V1599">
            <v>0</v>
          </cell>
        </row>
        <row r="1600">
          <cell r="V1600">
            <v>0</v>
          </cell>
        </row>
        <row r="1601">
          <cell r="V1601">
            <v>0</v>
          </cell>
        </row>
        <row r="1602">
          <cell r="V1602">
            <v>0</v>
          </cell>
        </row>
        <row r="1603">
          <cell r="V1603">
            <v>0</v>
          </cell>
        </row>
        <row r="1604">
          <cell r="V1604">
            <v>0</v>
          </cell>
        </row>
        <row r="1605">
          <cell r="V1605">
            <v>0</v>
          </cell>
        </row>
        <row r="1606">
          <cell r="V1606">
            <v>0</v>
          </cell>
        </row>
        <row r="1607">
          <cell r="V1607">
            <v>0</v>
          </cell>
        </row>
        <row r="1608">
          <cell r="V1608">
            <v>0</v>
          </cell>
        </row>
        <row r="1609">
          <cell r="V1609">
            <v>0</v>
          </cell>
        </row>
        <row r="1610">
          <cell r="V1610">
            <v>0</v>
          </cell>
        </row>
        <row r="1611">
          <cell r="V1611">
            <v>0</v>
          </cell>
        </row>
        <row r="1612">
          <cell r="V1612">
            <v>0</v>
          </cell>
        </row>
        <row r="1613">
          <cell r="V1613">
            <v>0</v>
          </cell>
        </row>
        <row r="1614">
          <cell r="V1614">
            <v>0</v>
          </cell>
        </row>
        <row r="1615">
          <cell r="V1615">
            <v>0</v>
          </cell>
        </row>
        <row r="1616">
          <cell r="V1616">
            <v>0</v>
          </cell>
        </row>
        <row r="1617">
          <cell r="V1617">
            <v>0</v>
          </cell>
        </row>
        <row r="1618">
          <cell r="V1618">
            <v>0</v>
          </cell>
        </row>
        <row r="1619">
          <cell r="V1619">
            <v>0</v>
          </cell>
        </row>
        <row r="1620">
          <cell r="V1620">
            <v>0</v>
          </cell>
        </row>
        <row r="1621">
          <cell r="V1621">
            <v>0</v>
          </cell>
        </row>
        <row r="1622">
          <cell r="V1622">
            <v>0</v>
          </cell>
        </row>
        <row r="1623">
          <cell r="V1623">
            <v>0</v>
          </cell>
        </row>
        <row r="1624">
          <cell r="V1624">
            <v>0</v>
          </cell>
        </row>
        <row r="1625">
          <cell r="V1625">
            <v>0</v>
          </cell>
        </row>
        <row r="1626">
          <cell r="V1626">
            <v>0</v>
          </cell>
        </row>
        <row r="1627">
          <cell r="V1627">
            <v>0</v>
          </cell>
        </row>
        <row r="1628">
          <cell r="V1628">
            <v>0</v>
          </cell>
        </row>
        <row r="1629">
          <cell r="V1629">
            <v>0</v>
          </cell>
        </row>
        <row r="1630">
          <cell r="V1630">
            <v>0</v>
          </cell>
        </row>
        <row r="1631">
          <cell r="V1631">
            <v>0</v>
          </cell>
        </row>
        <row r="1632">
          <cell r="V1632">
            <v>0</v>
          </cell>
        </row>
        <row r="1633">
          <cell r="V1633">
            <v>0</v>
          </cell>
        </row>
        <row r="1634">
          <cell r="V1634">
            <v>0</v>
          </cell>
        </row>
        <row r="1635">
          <cell r="V1635">
            <v>0</v>
          </cell>
        </row>
        <row r="1636">
          <cell r="V1636">
            <v>0</v>
          </cell>
        </row>
        <row r="1637">
          <cell r="V1637">
            <v>0</v>
          </cell>
        </row>
        <row r="1638">
          <cell r="V1638">
            <v>0</v>
          </cell>
        </row>
        <row r="1639">
          <cell r="V1639">
            <v>0</v>
          </cell>
        </row>
        <row r="1640">
          <cell r="V1640">
            <v>0</v>
          </cell>
        </row>
        <row r="1641">
          <cell r="V1641">
            <v>0</v>
          </cell>
        </row>
        <row r="1642">
          <cell r="V1642">
            <v>0</v>
          </cell>
        </row>
        <row r="1643">
          <cell r="V1643">
            <v>0</v>
          </cell>
        </row>
        <row r="1644">
          <cell r="V1644">
            <v>0</v>
          </cell>
        </row>
        <row r="1645">
          <cell r="V1645">
            <v>0</v>
          </cell>
        </row>
        <row r="1646">
          <cell r="V1646">
            <v>0</v>
          </cell>
        </row>
        <row r="1647">
          <cell r="V1647">
            <v>0</v>
          </cell>
        </row>
        <row r="1648">
          <cell r="V1648">
            <v>0</v>
          </cell>
        </row>
        <row r="1649">
          <cell r="V1649">
            <v>0</v>
          </cell>
        </row>
        <row r="1650">
          <cell r="V1650">
            <v>0</v>
          </cell>
        </row>
        <row r="1651">
          <cell r="V1651">
            <v>0</v>
          </cell>
        </row>
        <row r="1652">
          <cell r="V1652">
            <v>0</v>
          </cell>
        </row>
        <row r="1653">
          <cell r="V1653">
            <v>0</v>
          </cell>
        </row>
        <row r="1654">
          <cell r="V1654">
            <v>0</v>
          </cell>
        </row>
        <row r="1655">
          <cell r="V1655">
            <v>0</v>
          </cell>
        </row>
        <row r="1656">
          <cell r="V1656">
            <v>0</v>
          </cell>
        </row>
        <row r="1657">
          <cell r="V1657">
            <v>0</v>
          </cell>
        </row>
        <row r="1658">
          <cell r="V1658">
            <v>0</v>
          </cell>
        </row>
        <row r="1659">
          <cell r="V1659">
            <v>0</v>
          </cell>
        </row>
        <row r="1660">
          <cell r="V1660">
            <v>0</v>
          </cell>
        </row>
        <row r="1661">
          <cell r="V1661">
            <v>0</v>
          </cell>
        </row>
        <row r="1662">
          <cell r="V1662">
            <v>0</v>
          </cell>
        </row>
        <row r="1663">
          <cell r="V1663">
            <v>0</v>
          </cell>
        </row>
        <row r="1664">
          <cell r="V1664">
            <v>0</v>
          </cell>
        </row>
        <row r="1665">
          <cell r="V1665">
            <v>0</v>
          </cell>
        </row>
        <row r="1666">
          <cell r="V1666">
            <v>0</v>
          </cell>
        </row>
        <row r="1667">
          <cell r="V1667">
            <v>0</v>
          </cell>
        </row>
        <row r="1668">
          <cell r="V1668">
            <v>0</v>
          </cell>
        </row>
        <row r="1669">
          <cell r="V1669">
            <v>0</v>
          </cell>
        </row>
        <row r="1670">
          <cell r="V1670">
            <v>0</v>
          </cell>
        </row>
        <row r="1671">
          <cell r="V1671">
            <v>0</v>
          </cell>
        </row>
        <row r="1672">
          <cell r="V1672">
            <v>0</v>
          </cell>
        </row>
        <row r="1673">
          <cell r="V1673">
            <v>0</v>
          </cell>
        </row>
        <row r="1674">
          <cell r="V1674">
            <v>0</v>
          </cell>
        </row>
        <row r="1675">
          <cell r="V1675">
            <v>0</v>
          </cell>
        </row>
        <row r="1676">
          <cell r="V1676">
            <v>0</v>
          </cell>
        </row>
        <row r="1677">
          <cell r="V1677">
            <v>0</v>
          </cell>
        </row>
        <row r="1678">
          <cell r="V1678">
            <v>0</v>
          </cell>
        </row>
        <row r="1679">
          <cell r="V1679">
            <v>0</v>
          </cell>
        </row>
        <row r="1680">
          <cell r="V1680">
            <v>0</v>
          </cell>
        </row>
        <row r="1681">
          <cell r="V1681">
            <v>0</v>
          </cell>
        </row>
        <row r="1682">
          <cell r="V1682">
            <v>0</v>
          </cell>
        </row>
        <row r="1683">
          <cell r="V1683">
            <v>0</v>
          </cell>
        </row>
        <row r="1684">
          <cell r="V1684">
            <v>0</v>
          </cell>
        </row>
        <row r="1685">
          <cell r="V1685">
            <v>0</v>
          </cell>
        </row>
        <row r="1686">
          <cell r="V1686">
            <v>0</v>
          </cell>
        </row>
        <row r="1687">
          <cell r="V1687">
            <v>0</v>
          </cell>
        </row>
        <row r="1688">
          <cell r="V1688">
            <v>0</v>
          </cell>
        </row>
        <row r="1689">
          <cell r="V1689">
            <v>0</v>
          </cell>
        </row>
        <row r="1690">
          <cell r="V1690">
            <v>0</v>
          </cell>
        </row>
        <row r="1691">
          <cell r="V1691">
            <v>0</v>
          </cell>
        </row>
        <row r="1692">
          <cell r="V1692">
            <v>0</v>
          </cell>
        </row>
        <row r="1693">
          <cell r="V1693">
            <v>0</v>
          </cell>
        </row>
        <row r="1694">
          <cell r="V1694">
            <v>0</v>
          </cell>
        </row>
        <row r="1695">
          <cell r="V1695">
            <v>0</v>
          </cell>
        </row>
        <row r="1696">
          <cell r="V1696">
            <v>0</v>
          </cell>
        </row>
        <row r="1697">
          <cell r="V1697">
            <v>0</v>
          </cell>
        </row>
        <row r="1698">
          <cell r="V1698">
            <v>0</v>
          </cell>
        </row>
        <row r="1699">
          <cell r="V1699">
            <v>0</v>
          </cell>
        </row>
        <row r="1700">
          <cell r="V1700">
            <v>0</v>
          </cell>
        </row>
        <row r="1701">
          <cell r="V1701">
            <v>0</v>
          </cell>
        </row>
        <row r="1702">
          <cell r="V1702">
            <v>0</v>
          </cell>
        </row>
        <row r="1703">
          <cell r="V1703">
            <v>0</v>
          </cell>
        </row>
        <row r="1704">
          <cell r="V1704">
            <v>0</v>
          </cell>
        </row>
        <row r="1705">
          <cell r="V1705">
            <v>0</v>
          </cell>
        </row>
        <row r="1706">
          <cell r="V1706">
            <v>0</v>
          </cell>
        </row>
        <row r="1707">
          <cell r="V1707">
            <v>0</v>
          </cell>
        </row>
        <row r="1708">
          <cell r="V1708">
            <v>0</v>
          </cell>
        </row>
        <row r="1709">
          <cell r="V1709">
            <v>0</v>
          </cell>
        </row>
        <row r="1710">
          <cell r="V1710">
            <v>0</v>
          </cell>
        </row>
        <row r="1711">
          <cell r="V1711">
            <v>0</v>
          </cell>
        </row>
        <row r="1712">
          <cell r="V1712">
            <v>0</v>
          </cell>
        </row>
        <row r="1713">
          <cell r="V1713">
            <v>0</v>
          </cell>
        </row>
        <row r="1714">
          <cell r="V1714">
            <v>0</v>
          </cell>
        </row>
        <row r="1715">
          <cell r="V1715">
            <v>0</v>
          </cell>
        </row>
        <row r="1716">
          <cell r="V1716">
            <v>0</v>
          </cell>
        </row>
        <row r="1717">
          <cell r="V1717">
            <v>0</v>
          </cell>
        </row>
        <row r="1718">
          <cell r="V1718">
            <v>0</v>
          </cell>
        </row>
        <row r="1719">
          <cell r="V1719">
            <v>0</v>
          </cell>
        </row>
        <row r="1720">
          <cell r="V1720">
            <v>0</v>
          </cell>
        </row>
        <row r="1721">
          <cell r="V1721">
            <v>0</v>
          </cell>
        </row>
        <row r="1722">
          <cell r="V1722">
            <v>0</v>
          </cell>
        </row>
        <row r="1723">
          <cell r="V1723">
            <v>0</v>
          </cell>
        </row>
        <row r="1724">
          <cell r="V1724">
            <v>0</v>
          </cell>
        </row>
        <row r="1725">
          <cell r="V1725">
            <v>0</v>
          </cell>
        </row>
        <row r="1726">
          <cell r="V1726">
            <v>0</v>
          </cell>
        </row>
        <row r="1727">
          <cell r="V1727">
            <v>0</v>
          </cell>
        </row>
        <row r="1728">
          <cell r="V1728">
            <v>0</v>
          </cell>
        </row>
        <row r="1729">
          <cell r="V1729">
            <v>0</v>
          </cell>
        </row>
        <row r="1730">
          <cell r="V1730">
            <v>0</v>
          </cell>
        </row>
        <row r="1731">
          <cell r="V1731">
            <v>0</v>
          </cell>
        </row>
        <row r="1732">
          <cell r="V1732">
            <v>0</v>
          </cell>
        </row>
        <row r="1733">
          <cell r="V1733">
            <v>0</v>
          </cell>
        </row>
        <row r="1734">
          <cell r="V1734">
            <v>0</v>
          </cell>
        </row>
        <row r="1735">
          <cell r="V1735">
            <v>0</v>
          </cell>
        </row>
        <row r="1736">
          <cell r="V1736">
            <v>0</v>
          </cell>
        </row>
        <row r="1737">
          <cell r="V1737">
            <v>0</v>
          </cell>
        </row>
        <row r="1738">
          <cell r="V1738">
            <v>0</v>
          </cell>
        </row>
        <row r="1739">
          <cell r="V1739">
            <v>0</v>
          </cell>
        </row>
        <row r="1740">
          <cell r="V1740">
            <v>0</v>
          </cell>
        </row>
        <row r="1741">
          <cell r="V1741">
            <v>0</v>
          </cell>
        </row>
        <row r="1742">
          <cell r="V1742">
            <v>0</v>
          </cell>
        </row>
        <row r="1743">
          <cell r="V1743">
            <v>0</v>
          </cell>
        </row>
        <row r="1744">
          <cell r="V1744">
            <v>0</v>
          </cell>
        </row>
        <row r="1745">
          <cell r="V1745">
            <v>0</v>
          </cell>
        </row>
        <row r="1746">
          <cell r="V1746">
            <v>0</v>
          </cell>
        </row>
        <row r="1747">
          <cell r="V1747">
            <v>0</v>
          </cell>
        </row>
        <row r="1748">
          <cell r="V1748">
            <v>0</v>
          </cell>
        </row>
        <row r="1749">
          <cell r="V1749">
            <v>0</v>
          </cell>
        </row>
        <row r="1750">
          <cell r="V1750">
            <v>0</v>
          </cell>
        </row>
        <row r="1751">
          <cell r="V1751">
            <v>0</v>
          </cell>
        </row>
        <row r="1752">
          <cell r="V1752">
            <v>0</v>
          </cell>
        </row>
        <row r="1753">
          <cell r="V1753">
            <v>0</v>
          </cell>
        </row>
        <row r="1754">
          <cell r="V1754">
            <v>0</v>
          </cell>
        </row>
        <row r="1755">
          <cell r="V1755">
            <v>0</v>
          </cell>
        </row>
        <row r="1756">
          <cell r="V1756">
            <v>0</v>
          </cell>
        </row>
        <row r="1757">
          <cell r="V1757">
            <v>0</v>
          </cell>
        </row>
        <row r="1758">
          <cell r="V1758">
            <v>0</v>
          </cell>
        </row>
        <row r="1759">
          <cell r="V1759">
            <v>0</v>
          </cell>
        </row>
        <row r="1760">
          <cell r="V1760">
            <v>0</v>
          </cell>
        </row>
        <row r="1761">
          <cell r="V1761">
            <v>0</v>
          </cell>
        </row>
        <row r="1762">
          <cell r="V1762">
            <v>0</v>
          </cell>
        </row>
        <row r="1763">
          <cell r="V1763">
            <v>0</v>
          </cell>
        </row>
        <row r="1764">
          <cell r="V1764">
            <v>0</v>
          </cell>
        </row>
        <row r="1765">
          <cell r="V1765">
            <v>0</v>
          </cell>
        </row>
        <row r="1766">
          <cell r="V1766">
            <v>0</v>
          </cell>
        </row>
        <row r="1767">
          <cell r="V1767">
            <v>0</v>
          </cell>
        </row>
        <row r="1768">
          <cell r="V1768">
            <v>0</v>
          </cell>
        </row>
        <row r="1769">
          <cell r="V1769">
            <v>0</v>
          </cell>
        </row>
        <row r="1770">
          <cell r="V1770">
            <v>0</v>
          </cell>
        </row>
        <row r="1771">
          <cell r="V1771">
            <v>0</v>
          </cell>
        </row>
        <row r="1772">
          <cell r="V1772">
            <v>0</v>
          </cell>
        </row>
        <row r="1773">
          <cell r="V1773">
            <v>0</v>
          </cell>
        </row>
        <row r="1774">
          <cell r="V1774">
            <v>0</v>
          </cell>
        </row>
        <row r="1775">
          <cell r="V1775">
            <v>0</v>
          </cell>
        </row>
        <row r="1776">
          <cell r="V1776">
            <v>0</v>
          </cell>
        </row>
        <row r="1777">
          <cell r="V1777">
            <v>0</v>
          </cell>
        </row>
        <row r="1778">
          <cell r="V1778">
            <v>0</v>
          </cell>
        </row>
        <row r="1779">
          <cell r="V1779">
            <v>0</v>
          </cell>
        </row>
        <row r="1780">
          <cell r="V1780">
            <v>0</v>
          </cell>
        </row>
        <row r="1781">
          <cell r="V1781">
            <v>0</v>
          </cell>
        </row>
        <row r="1782">
          <cell r="V1782">
            <v>0</v>
          </cell>
        </row>
        <row r="1783">
          <cell r="V1783">
            <v>0</v>
          </cell>
        </row>
        <row r="1784">
          <cell r="V1784">
            <v>0</v>
          </cell>
        </row>
        <row r="1785">
          <cell r="V1785">
            <v>0</v>
          </cell>
        </row>
        <row r="1786">
          <cell r="V1786">
            <v>0</v>
          </cell>
        </row>
        <row r="1787">
          <cell r="V1787">
            <v>0</v>
          </cell>
        </row>
        <row r="1788">
          <cell r="V1788">
            <v>0</v>
          </cell>
        </row>
        <row r="1789">
          <cell r="V1789">
            <v>0</v>
          </cell>
        </row>
        <row r="1790">
          <cell r="V1790">
            <v>0</v>
          </cell>
        </row>
        <row r="1791">
          <cell r="V1791">
            <v>0</v>
          </cell>
        </row>
        <row r="1792">
          <cell r="V1792">
            <v>0</v>
          </cell>
        </row>
        <row r="1793">
          <cell r="V1793">
            <v>0</v>
          </cell>
        </row>
        <row r="1794">
          <cell r="V1794">
            <v>0</v>
          </cell>
        </row>
        <row r="1795">
          <cell r="V1795">
            <v>0</v>
          </cell>
        </row>
        <row r="1796">
          <cell r="V1796">
            <v>0</v>
          </cell>
        </row>
        <row r="1797">
          <cell r="V1797">
            <v>0</v>
          </cell>
        </row>
        <row r="1798">
          <cell r="V1798">
            <v>0</v>
          </cell>
        </row>
        <row r="1799">
          <cell r="V1799">
            <v>0</v>
          </cell>
        </row>
        <row r="1800">
          <cell r="V1800">
            <v>0</v>
          </cell>
        </row>
        <row r="1801">
          <cell r="V1801">
            <v>0</v>
          </cell>
        </row>
        <row r="1802">
          <cell r="V1802">
            <v>0</v>
          </cell>
        </row>
        <row r="1803">
          <cell r="V1803">
            <v>0</v>
          </cell>
        </row>
        <row r="1804">
          <cell r="V1804">
            <v>0</v>
          </cell>
        </row>
        <row r="1805">
          <cell r="V1805">
            <v>0</v>
          </cell>
        </row>
        <row r="1806">
          <cell r="V1806">
            <v>0</v>
          </cell>
        </row>
        <row r="1807">
          <cell r="V1807">
            <v>0</v>
          </cell>
        </row>
        <row r="1808">
          <cell r="V1808">
            <v>0</v>
          </cell>
        </row>
        <row r="1809">
          <cell r="V1809">
            <v>0</v>
          </cell>
        </row>
        <row r="1810">
          <cell r="V1810">
            <v>0</v>
          </cell>
        </row>
        <row r="1811">
          <cell r="V1811">
            <v>0</v>
          </cell>
        </row>
        <row r="1812">
          <cell r="V1812">
            <v>0</v>
          </cell>
        </row>
        <row r="1813">
          <cell r="V1813">
            <v>0</v>
          </cell>
        </row>
        <row r="1814">
          <cell r="V1814">
            <v>0</v>
          </cell>
        </row>
        <row r="1815">
          <cell r="V1815">
            <v>0</v>
          </cell>
        </row>
        <row r="1816">
          <cell r="V1816">
            <v>0</v>
          </cell>
        </row>
        <row r="1817">
          <cell r="V1817">
            <v>0</v>
          </cell>
        </row>
        <row r="1818">
          <cell r="V1818">
            <v>0</v>
          </cell>
        </row>
        <row r="1819">
          <cell r="V1819">
            <v>0</v>
          </cell>
        </row>
        <row r="1820">
          <cell r="V1820">
            <v>0</v>
          </cell>
        </row>
        <row r="1821">
          <cell r="V1821">
            <v>0</v>
          </cell>
        </row>
        <row r="1822">
          <cell r="V1822">
            <v>0</v>
          </cell>
        </row>
        <row r="1823">
          <cell r="V1823">
            <v>0</v>
          </cell>
        </row>
        <row r="1824">
          <cell r="V1824">
            <v>0</v>
          </cell>
        </row>
        <row r="1825">
          <cell r="V1825">
            <v>0</v>
          </cell>
        </row>
        <row r="1826">
          <cell r="V1826">
            <v>0</v>
          </cell>
        </row>
        <row r="1827">
          <cell r="V1827">
            <v>0</v>
          </cell>
        </row>
        <row r="1828">
          <cell r="V1828">
            <v>0</v>
          </cell>
        </row>
        <row r="1829">
          <cell r="V1829">
            <v>0</v>
          </cell>
        </row>
        <row r="1830">
          <cell r="V1830">
            <v>0</v>
          </cell>
        </row>
        <row r="1831">
          <cell r="V1831">
            <v>0</v>
          </cell>
        </row>
        <row r="1832">
          <cell r="V1832">
            <v>0</v>
          </cell>
        </row>
        <row r="1833">
          <cell r="V1833">
            <v>0</v>
          </cell>
        </row>
        <row r="1834">
          <cell r="V1834">
            <v>0</v>
          </cell>
        </row>
        <row r="1835">
          <cell r="V1835">
            <v>0</v>
          </cell>
        </row>
        <row r="1836">
          <cell r="V1836">
            <v>0</v>
          </cell>
        </row>
        <row r="1837">
          <cell r="V1837">
            <v>0</v>
          </cell>
        </row>
        <row r="1838">
          <cell r="V1838">
            <v>0</v>
          </cell>
        </row>
        <row r="1839">
          <cell r="V1839">
            <v>0</v>
          </cell>
        </row>
        <row r="1840">
          <cell r="V1840">
            <v>0</v>
          </cell>
        </row>
        <row r="1841">
          <cell r="V1841">
            <v>0</v>
          </cell>
        </row>
        <row r="1842">
          <cell r="V1842">
            <v>0</v>
          </cell>
        </row>
        <row r="1843">
          <cell r="V1843">
            <v>0</v>
          </cell>
        </row>
        <row r="1844">
          <cell r="V1844">
            <v>0</v>
          </cell>
        </row>
        <row r="1845">
          <cell r="V1845">
            <v>0</v>
          </cell>
        </row>
        <row r="1846">
          <cell r="V1846">
            <v>0</v>
          </cell>
        </row>
        <row r="1847">
          <cell r="V1847">
            <v>0</v>
          </cell>
        </row>
        <row r="1848">
          <cell r="V1848">
            <v>0</v>
          </cell>
        </row>
        <row r="1849">
          <cell r="V1849">
            <v>0</v>
          </cell>
        </row>
        <row r="1850">
          <cell r="V1850">
            <v>0</v>
          </cell>
        </row>
        <row r="1851">
          <cell r="V1851">
            <v>0</v>
          </cell>
        </row>
        <row r="1852">
          <cell r="V1852">
            <v>0</v>
          </cell>
        </row>
        <row r="1853">
          <cell r="V1853">
            <v>0</v>
          </cell>
        </row>
        <row r="1854">
          <cell r="V1854">
            <v>0</v>
          </cell>
        </row>
        <row r="1855">
          <cell r="V1855">
            <v>0</v>
          </cell>
        </row>
        <row r="1856">
          <cell r="V1856">
            <v>0</v>
          </cell>
        </row>
        <row r="1857">
          <cell r="V1857">
            <v>0</v>
          </cell>
        </row>
        <row r="1858">
          <cell r="V1858">
            <v>0</v>
          </cell>
        </row>
        <row r="1859">
          <cell r="V1859">
            <v>0</v>
          </cell>
        </row>
        <row r="1860">
          <cell r="V1860">
            <v>0</v>
          </cell>
        </row>
        <row r="1861">
          <cell r="V1861">
            <v>0</v>
          </cell>
        </row>
        <row r="1862">
          <cell r="V1862">
            <v>0</v>
          </cell>
        </row>
        <row r="1863">
          <cell r="V1863">
            <v>0</v>
          </cell>
        </row>
        <row r="1864">
          <cell r="V1864">
            <v>0</v>
          </cell>
        </row>
        <row r="1865">
          <cell r="V1865">
            <v>0</v>
          </cell>
        </row>
        <row r="1866">
          <cell r="V1866">
            <v>0</v>
          </cell>
        </row>
        <row r="1867">
          <cell r="V1867">
            <v>0</v>
          </cell>
        </row>
        <row r="1868">
          <cell r="V1868">
            <v>0</v>
          </cell>
        </row>
        <row r="1869">
          <cell r="V1869">
            <v>0</v>
          </cell>
        </row>
        <row r="1870">
          <cell r="V1870">
            <v>0</v>
          </cell>
        </row>
        <row r="1871">
          <cell r="V1871">
            <v>0</v>
          </cell>
        </row>
        <row r="1872">
          <cell r="V1872">
            <v>0</v>
          </cell>
        </row>
        <row r="1873">
          <cell r="V1873">
            <v>0</v>
          </cell>
        </row>
        <row r="1874">
          <cell r="V1874">
            <v>0</v>
          </cell>
        </row>
        <row r="1875">
          <cell r="V1875">
            <v>0</v>
          </cell>
        </row>
        <row r="1876">
          <cell r="V1876">
            <v>0</v>
          </cell>
        </row>
        <row r="1877">
          <cell r="V1877">
            <v>0</v>
          </cell>
        </row>
        <row r="1878">
          <cell r="V1878">
            <v>0</v>
          </cell>
        </row>
        <row r="1879">
          <cell r="V1879">
            <v>0</v>
          </cell>
        </row>
        <row r="1880">
          <cell r="V1880">
            <v>0</v>
          </cell>
        </row>
        <row r="1881">
          <cell r="V1881">
            <v>0</v>
          </cell>
        </row>
        <row r="1882">
          <cell r="V1882">
            <v>0</v>
          </cell>
        </row>
        <row r="1883">
          <cell r="V1883">
            <v>0</v>
          </cell>
        </row>
        <row r="1884">
          <cell r="V1884">
            <v>0</v>
          </cell>
        </row>
        <row r="1885">
          <cell r="V1885">
            <v>0</v>
          </cell>
        </row>
        <row r="1886">
          <cell r="V1886">
            <v>0</v>
          </cell>
        </row>
        <row r="1887">
          <cell r="V1887">
            <v>0</v>
          </cell>
        </row>
        <row r="1888">
          <cell r="V1888">
            <v>0</v>
          </cell>
        </row>
        <row r="1889">
          <cell r="V1889">
            <v>0</v>
          </cell>
        </row>
        <row r="1890">
          <cell r="V1890">
            <v>0</v>
          </cell>
        </row>
        <row r="1891">
          <cell r="V1891">
            <v>0</v>
          </cell>
        </row>
        <row r="1892">
          <cell r="V1892">
            <v>0</v>
          </cell>
        </row>
        <row r="1893">
          <cell r="V1893">
            <v>0</v>
          </cell>
        </row>
        <row r="1894">
          <cell r="V1894">
            <v>0</v>
          </cell>
        </row>
        <row r="1895">
          <cell r="V1895">
            <v>0</v>
          </cell>
        </row>
        <row r="1896">
          <cell r="V1896">
            <v>0</v>
          </cell>
        </row>
        <row r="1897">
          <cell r="V1897">
            <v>0</v>
          </cell>
        </row>
        <row r="1898">
          <cell r="V1898">
            <v>0</v>
          </cell>
        </row>
        <row r="1899">
          <cell r="V1899">
            <v>0</v>
          </cell>
        </row>
        <row r="1900">
          <cell r="V1900">
            <v>0</v>
          </cell>
        </row>
        <row r="1901">
          <cell r="V1901">
            <v>0</v>
          </cell>
        </row>
        <row r="1902">
          <cell r="V1902">
            <v>0</v>
          </cell>
        </row>
        <row r="1903">
          <cell r="V1903">
            <v>0</v>
          </cell>
        </row>
        <row r="1904">
          <cell r="V1904">
            <v>0</v>
          </cell>
        </row>
        <row r="1905">
          <cell r="V1905">
            <v>0</v>
          </cell>
        </row>
        <row r="1906">
          <cell r="V1906">
            <v>0</v>
          </cell>
        </row>
        <row r="1907">
          <cell r="V1907">
            <v>0</v>
          </cell>
        </row>
        <row r="1908">
          <cell r="V1908">
            <v>0</v>
          </cell>
        </row>
        <row r="1909">
          <cell r="V1909">
            <v>0</v>
          </cell>
        </row>
        <row r="1910">
          <cell r="V1910">
            <v>0</v>
          </cell>
        </row>
        <row r="1911">
          <cell r="V1911">
            <v>0</v>
          </cell>
        </row>
        <row r="1912">
          <cell r="V1912">
            <v>0</v>
          </cell>
        </row>
        <row r="1913">
          <cell r="V1913">
            <v>0</v>
          </cell>
        </row>
        <row r="1914">
          <cell r="V1914">
            <v>0</v>
          </cell>
        </row>
        <row r="1915">
          <cell r="V1915">
            <v>0</v>
          </cell>
        </row>
        <row r="1916">
          <cell r="V1916">
            <v>0</v>
          </cell>
        </row>
        <row r="1917">
          <cell r="V1917">
            <v>0</v>
          </cell>
        </row>
        <row r="1918">
          <cell r="V1918">
            <v>0</v>
          </cell>
        </row>
        <row r="1919">
          <cell r="V1919">
            <v>0</v>
          </cell>
        </row>
        <row r="1920">
          <cell r="V1920">
            <v>0</v>
          </cell>
        </row>
        <row r="1921">
          <cell r="V1921">
            <v>0</v>
          </cell>
        </row>
        <row r="1922">
          <cell r="V1922">
            <v>0</v>
          </cell>
        </row>
        <row r="1923">
          <cell r="V1923">
            <v>0</v>
          </cell>
        </row>
        <row r="1924">
          <cell r="V1924">
            <v>0</v>
          </cell>
        </row>
        <row r="1925">
          <cell r="V1925">
            <v>0</v>
          </cell>
        </row>
        <row r="1926">
          <cell r="V1926">
            <v>0</v>
          </cell>
        </row>
        <row r="1927">
          <cell r="V1927">
            <v>0</v>
          </cell>
        </row>
        <row r="1928">
          <cell r="V1928">
            <v>0</v>
          </cell>
        </row>
        <row r="1929">
          <cell r="V1929">
            <v>0</v>
          </cell>
        </row>
        <row r="1930">
          <cell r="V1930">
            <v>0</v>
          </cell>
        </row>
        <row r="1931">
          <cell r="V1931">
            <v>0</v>
          </cell>
        </row>
        <row r="1932">
          <cell r="V1932">
            <v>0</v>
          </cell>
        </row>
        <row r="1933">
          <cell r="V1933">
            <v>0</v>
          </cell>
        </row>
        <row r="1934">
          <cell r="V1934">
            <v>0</v>
          </cell>
        </row>
        <row r="1935">
          <cell r="V1935">
            <v>0</v>
          </cell>
        </row>
        <row r="1936">
          <cell r="V1936">
            <v>0</v>
          </cell>
        </row>
        <row r="1937">
          <cell r="V1937">
            <v>0</v>
          </cell>
        </row>
        <row r="1938">
          <cell r="V1938">
            <v>0</v>
          </cell>
        </row>
        <row r="1939">
          <cell r="V1939">
            <v>0</v>
          </cell>
        </row>
        <row r="1940">
          <cell r="V1940">
            <v>0</v>
          </cell>
        </row>
        <row r="1941">
          <cell r="V1941">
            <v>0</v>
          </cell>
        </row>
        <row r="1942">
          <cell r="V1942">
            <v>0</v>
          </cell>
        </row>
        <row r="1943">
          <cell r="V1943">
            <v>0</v>
          </cell>
        </row>
        <row r="1944">
          <cell r="V1944">
            <v>0</v>
          </cell>
        </row>
        <row r="1945">
          <cell r="V1945">
            <v>0</v>
          </cell>
        </row>
        <row r="1946">
          <cell r="V1946">
            <v>0</v>
          </cell>
        </row>
        <row r="1947">
          <cell r="V1947">
            <v>0</v>
          </cell>
        </row>
        <row r="1948">
          <cell r="V1948">
            <v>0</v>
          </cell>
        </row>
        <row r="1949">
          <cell r="V1949">
            <v>0</v>
          </cell>
        </row>
        <row r="1950">
          <cell r="V1950">
            <v>0</v>
          </cell>
        </row>
        <row r="1951">
          <cell r="V1951">
            <v>0</v>
          </cell>
        </row>
        <row r="1952">
          <cell r="V1952">
            <v>0</v>
          </cell>
        </row>
        <row r="1953">
          <cell r="V1953">
            <v>0</v>
          </cell>
        </row>
        <row r="1954">
          <cell r="V1954">
            <v>0</v>
          </cell>
        </row>
        <row r="1955">
          <cell r="V1955">
            <v>0</v>
          </cell>
        </row>
        <row r="1956">
          <cell r="V1956">
            <v>0</v>
          </cell>
        </row>
        <row r="1957">
          <cell r="V1957">
            <v>0</v>
          </cell>
        </row>
        <row r="1958">
          <cell r="V1958">
            <v>0</v>
          </cell>
        </row>
        <row r="1959">
          <cell r="V1959">
            <v>0</v>
          </cell>
        </row>
        <row r="1960">
          <cell r="V1960">
            <v>0</v>
          </cell>
        </row>
        <row r="1961">
          <cell r="V1961">
            <v>0</v>
          </cell>
        </row>
        <row r="1962">
          <cell r="V1962">
            <v>0</v>
          </cell>
        </row>
        <row r="1963">
          <cell r="V1963">
            <v>0</v>
          </cell>
        </row>
        <row r="1964">
          <cell r="V1964">
            <v>0</v>
          </cell>
        </row>
        <row r="1965">
          <cell r="V1965">
            <v>0</v>
          </cell>
        </row>
        <row r="1966">
          <cell r="V1966">
            <v>0</v>
          </cell>
        </row>
        <row r="1967">
          <cell r="V1967">
            <v>0</v>
          </cell>
        </row>
        <row r="1968">
          <cell r="V1968">
            <v>0</v>
          </cell>
        </row>
        <row r="1969">
          <cell r="V1969">
            <v>0</v>
          </cell>
        </row>
        <row r="1970">
          <cell r="V1970">
            <v>0</v>
          </cell>
        </row>
        <row r="1971">
          <cell r="V1971">
            <v>0</v>
          </cell>
        </row>
        <row r="1972">
          <cell r="V1972">
            <v>0</v>
          </cell>
        </row>
        <row r="1973">
          <cell r="V1973">
            <v>0</v>
          </cell>
        </row>
        <row r="1974">
          <cell r="V1974">
            <v>0</v>
          </cell>
        </row>
        <row r="1975">
          <cell r="V1975">
            <v>0</v>
          </cell>
        </row>
        <row r="1976">
          <cell r="V1976">
            <v>0</v>
          </cell>
        </row>
        <row r="1977">
          <cell r="V1977">
            <v>0</v>
          </cell>
        </row>
        <row r="1978">
          <cell r="V1978">
            <v>0</v>
          </cell>
        </row>
        <row r="1979">
          <cell r="V1979">
            <v>0</v>
          </cell>
        </row>
        <row r="1980">
          <cell r="V1980">
            <v>0</v>
          </cell>
        </row>
        <row r="1981">
          <cell r="V1981">
            <v>0</v>
          </cell>
        </row>
        <row r="1982">
          <cell r="V1982">
            <v>0</v>
          </cell>
        </row>
        <row r="1983">
          <cell r="V1983">
            <v>0</v>
          </cell>
        </row>
        <row r="1984">
          <cell r="V1984">
            <v>0</v>
          </cell>
        </row>
        <row r="1985">
          <cell r="V1985">
            <v>0</v>
          </cell>
        </row>
        <row r="1986">
          <cell r="V1986">
            <v>0</v>
          </cell>
        </row>
        <row r="1987">
          <cell r="V1987">
            <v>0</v>
          </cell>
        </row>
        <row r="1988">
          <cell r="V1988">
            <v>0</v>
          </cell>
        </row>
        <row r="1989">
          <cell r="V1989">
            <v>0</v>
          </cell>
        </row>
        <row r="1990">
          <cell r="V1990">
            <v>0</v>
          </cell>
        </row>
        <row r="1991">
          <cell r="V1991">
            <v>0</v>
          </cell>
        </row>
        <row r="1992">
          <cell r="V1992">
            <v>0</v>
          </cell>
        </row>
        <row r="1993">
          <cell r="V1993">
            <v>0</v>
          </cell>
        </row>
        <row r="1994">
          <cell r="V1994">
            <v>0</v>
          </cell>
        </row>
        <row r="1995">
          <cell r="V1995">
            <v>0</v>
          </cell>
        </row>
        <row r="1996">
          <cell r="V1996">
            <v>0</v>
          </cell>
        </row>
        <row r="1997">
          <cell r="V1997">
            <v>0</v>
          </cell>
        </row>
        <row r="1998">
          <cell r="V1998">
            <v>0</v>
          </cell>
        </row>
        <row r="1999">
          <cell r="V1999">
            <v>0</v>
          </cell>
        </row>
        <row r="2000">
          <cell r="V2000">
            <v>0</v>
          </cell>
        </row>
        <row r="2001">
          <cell r="V2001">
            <v>0</v>
          </cell>
        </row>
        <row r="2002">
          <cell r="V2002">
            <v>0</v>
          </cell>
        </row>
        <row r="2003">
          <cell r="V2003">
            <v>0</v>
          </cell>
        </row>
        <row r="2004">
          <cell r="V2004">
            <v>0</v>
          </cell>
        </row>
        <row r="2005">
          <cell r="V2005">
            <v>0</v>
          </cell>
        </row>
        <row r="2006">
          <cell r="V2006">
            <v>0</v>
          </cell>
        </row>
        <row r="2007">
          <cell r="V2007">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ценка"/>
      <sheetName val="Балансовые показатели"/>
      <sheetName val="Баланс с учетом счетчиков"/>
      <sheetName val="Баланс для заключения"/>
      <sheetName val="Протокол (20э)"/>
      <sheetName val="Анализ (пр.+пер.)"/>
      <sheetName val="Хар-ки товаров и услуг"/>
      <sheetName val="Оснащенность приборами учета"/>
      <sheetName val="Мониторинг"/>
      <sheetName val="Структура пол. отпуска"/>
      <sheetName val="Расчет полезного отпуска"/>
      <sheetName val="Калькуляция"/>
      <sheetName val="Анализ"/>
      <sheetName val="Уголь"/>
      <sheetName val="Оплата труда"/>
      <sheetName val="Мес.зарплата"/>
      <sheetName val="Год ФОТ"/>
      <sheetName val="Расчет %выплат"/>
      <sheetName val="Расчет средн разр"/>
      <sheetName val="Сводн.расчет норм.числ."/>
      <sheetName val="СВОДНАЯ"/>
      <sheetName val="Нормат.числен.электр."/>
      <sheetName val="Норм.числ.слесарей"/>
      <sheetName val="Норм.числ.опер"/>
      <sheetName val="Страх взносы страх от несч случ"/>
      <sheetName val="Амортизация"/>
      <sheetName val="Электроэнергия"/>
      <sheetName val="Прогноз цен на электроэн"/>
      <sheetName val="ТО, ТР"/>
      <sheetName val="Услуги произв харак"/>
      <sheetName val="Экология"/>
      <sheetName val="Распределение тран расх"/>
      <sheetName val="Транспортн расходы"/>
      <sheetName val="Машчас "/>
      <sheetName val="Цеховые "/>
      <sheetName val="Общехозяйственные"/>
      <sheetName val="Непроизводственные расходы"/>
      <sheetName val="Льготный проезд"/>
      <sheetName val="услуги РКЦ"/>
      <sheetName val="Расшифровка прочих"/>
      <sheetName val="Охрана_труда"/>
      <sheetName val="расшифровка аренды"/>
      <sheetName val="Прибыль"/>
      <sheetName val="Средства на развитие про-ва"/>
      <sheetName val="Средства на соц. развитие"/>
      <sheetName val="Расш.необход.прибыли"/>
      <sheetName val="Расшифровки к прибыли"/>
      <sheetName val="Распредел прибыли"/>
      <sheetName val="Содерж СРО"/>
      <sheetName val="Индексы"/>
      <sheetName val="Опись"/>
      <sheetName val="Содержание"/>
      <sheetName val="Титульн. лист"/>
      <sheetName val="% цеховых"/>
      <sheetName val="пояснительная"/>
      <sheetName val="раздел1"/>
      <sheetName val="раздел2"/>
      <sheetName val="Лист1"/>
      <sheetName val="работы на объектах"/>
      <sheetName val="Производство электроэнергии"/>
      <sheetName val="TECHSHEET"/>
      <sheetName val="форма 3 тс"/>
      <sheetName val="TEHSHEET"/>
      <sheetName val="Справочники"/>
    </sheetNames>
    <sheetDataSet>
      <sheetData sheetId="0"/>
      <sheetData sheetId="1">
        <row r="179">
          <cell r="E179">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тар"/>
      <sheetName val="т1.15(смета8а)"/>
      <sheetName val="Data"/>
      <sheetName val="Приход"/>
      <sheetName val="Расход"/>
      <sheetName val="эл ст"/>
      <sheetName val="АНАЛИТ"/>
      <sheetName val="план ФР"/>
      <sheetName val="т-сети"/>
      <sheetName val="справочники"/>
      <sheetName val="Гр5(о)"/>
      <sheetName val="топография"/>
      <sheetName val="1кв."/>
      <sheetName val="2кв."/>
      <sheetName val="3кв."/>
      <sheetName val="4кв."/>
      <sheetName val="ТИТУЛ"/>
      <sheetName val="6.14"/>
      <sheetName val="ОБЩЕСТВА"/>
      <sheetName val="Списки"/>
      <sheetName val="план индексы"/>
      <sheetName val="Подробная по плану ТПиР на 2010"/>
      <sheetName val="Установки"/>
      <sheetName val="ИНДЕКС_МАТЕРИАЛЫ"/>
      <sheetName val="XLR_NoRangeSheet"/>
      <sheetName val="1кв_"/>
      <sheetName val="2кв_"/>
      <sheetName val="3кв_"/>
      <sheetName val="4кв_"/>
      <sheetName val="6_14"/>
      <sheetName val="Подробная_по_плану_ТПиР_на_2010"/>
      <sheetName val="САР сводн. (2006)"/>
      <sheetName val="База"/>
      <sheetName val="Лист2"/>
      <sheetName val="Реестр_Договоров"/>
      <sheetName val="Огл. Графиков"/>
      <sheetName val="Текущие цены"/>
      <sheetName val="рабочий"/>
      <sheetName val="окраска"/>
      <sheetName val="Т-5 (2012)"/>
      <sheetName val="Т-5  (ЛРНУ)"/>
      <sheetName val="Т-5  (ИРНУ)"/>
      <sheetName val="Вводные"/>
      <sheetName val="Реж_НКК (совм.работа)"/>
      <sheetName val="Вахта  (2)"/>
      <sheetName val="базовые допущения"/>
      <sheetName val="Добыча нефти4"/>
      <sheetName val="поставка сравн13"/>
      <sheetName val="ЛОМ_УКР"/>
      <sheetName val="Чугун_Украина"/>
      <sheetName val="3"/>
      <sheetName val="Параметры"/>
      <sheetName val="Исходные"/>
      <sheetName val="План RUR"/>
      <sheetName val="Анализ себестоимости  ТП лист1 "/>
      <sheetName val="sapactivexlhiddensheet"/>
      <sheetName val="Исход.инф."/>
      <sheetName val="МАТЕР.433,452"/>
      <sheetName val="Проект"/>
      <sheetName val="ППП"/>
      <sheetName val="БДДС РКХП"/>
      <sheetName val="Список_Юж"/>
      <sheetName val="курс"/>
      <sheetName val="МС"/>
      <sheetName val="отрасл.инд"/>
      <sheetName val="НДС"/>
      <sheetName val="1кв_1"/>
      <sheetName val="2кв_1"/>
      <sheetName val="3кв_1"/>
      <sheetName val="4кв_1"/>
      <sheetName val="6_141"/>
      <sheetName val="Подробная_по_плану_ТПиР_на_2011"/>
      <sheetName val="САР_сводн__(2006)"/>
      <sheetName val="Внереализац.-все"/>
      <sheetName val="Проводки'02"/>
      <sheetName val="2002(v2)"/>
      <sheetName val="Анализ раздельный"/>
      <sheetName val="Примечания"/>
      <sheetName val="Остатки НКТ"/>
      <sheetName val="list"/>
      <sheetName val="1су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Требования"/>
      <sheetName val="Параметры"/>
      <sheetName val="1 БДР"/>
      <sheetName val="1.1БДР (МВЗ)"/>
      <sheetName val="1.2НП"/>
      <sheetName val="2 БДДС"/>
      <sheetName val="5 Бюджет продаж"/>
      <sheetName val="5.1"/>
      <sheetName val="5.2"/>
      <sheetName val="5.3"/>
      <sheetName val="5.4"/>
      <sheetName val="6 Бюджет производства"/>
      <sheetName val="6.1.0"/>
      <sheetName val="6.1.1"/>
      <sheetName val="6.1.2"/>
      <sheetName val="6.2"/>
      <sheetName val="6.3"/>
      <sheetName val="7 Бюджет запасов и закупок"/>
      <sheetName val="8 Бюджет расходов"/>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МВЗ"/>
      <sheetName val="9 Бюджет ремонтов"/>
      <sheetName val="9.1"/>
      <sheetName val="9.2"/>
      <sheetName val="9.3"/>
      <sheetName val="9.4"/>
      <sheetName val="10 Бюджет кап. вложений"/>
      <sheetName val="10.1"/>
      <sheetName val="10.2"/>
      <sheetName val="10.3"/>
      <sheetName val="11 Дебиторы"/>
      <sheetName val="12 Кредиторы"/>
      <sheetName val="13 Бюджет кредитов и фин.деятел"/>
      <sheetName val="14 Бюджет налогов"/>
      <sheetName val="15 Бюджет прочих д.и р."/>
      <sheetName val="15.1"/>
      <sheetName val="15.2"/>
      <sheetName val="15.3"/>
      <sheetName val="Service"/>
      <sheetName val="16 Инвестиц.деят-ть"/>
      <sheetName val="Списки"/>
      <sheetName val="база"/>
      <sheetName val="Лист1"/>
      <sheetName val="цены"/>
      <sheetName val="Справочники"/>
      <sheetName val="tehsheet"/>
      <sheetName val="работы на объектах"/>
      <sheetName val="Производство электроэнергии"/>
      <sheetName val="Титульный"/>
      <sheetName val="17.1"/>
      <sheetName val="24"/>
      <sheetName val="25"/>
      <sheetName val="Заголов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4">
          <cell r="B4" t="str">
            <v>ОЦ "Призыв"</v>
          </cell>
        </row>
        <row r="5">
          <cell r="B5" t="str">
            <v>ОЦ "Красная гвоздика"</v>
          </cell>
        </row>
        <row r="6">
          <cell r="B6" t="str">
            <v>ДОЦ "Власьево"</v>
          </cell>
        </row>
        <row r="7">
          <cell r="B7" t="str">
            <v>Аппарат управления</v>
          </cell>
        </row>
        <row r="8">
          <cell r="B8" t="str">
            <v>Отдел общественного питания</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ЯСН"/>
      <sheetName val="ПАС"/>
      <sheetName val="Приложение 1.1 (Баланс ВС)"/>
      <sheetName val="Прил. 1 (Баланс ВО)"/>
      <sheetName val="ОУ"/>
      <sheetName val="Тех"/>
      <sheetName val="ИВ"/>
      <sheetName val="Эл"/>
      <sheetName val="СобП"/>
      <sheetName val="ПрН"/>
      <sheetName val="Бюдж"/>
      <sheetName val="Проч"/>
      <sheetName val="Утеч"/>
      <sheetName val="Проб"/>
      <sheetName val="Хим"/>
      <sheetName val="Расч. Эф"/>
      <sheetName val="Лист3"/>
      <sheetName val="Расч.Эф"/>
      <sheetName val="Лист1"/>
      <sheetName val="Титульный"/>
      <sheetName val="Списки"/>
      <sheetName val="TEHSHEET"/>
      <sheetName val="Балансовые показатели"/>
      <sheetName val="Оценка"/>
      <sheetName val="Протокол (упр.)"/>
      <sheetName val="Справочники"/>
      <sheetName val="Расчет тарифного коэф-та"/>
      <sheetName val="база"/>
      <sheetName val="цены"/>
    </sheetNames>
    <sheetDataSet>
      <sheetData sheetId="0"/>
      <sheetData sheetId="1">
        <row r="1">
          <cell r="BB1" t="str">
            <v>питьевая</v>
          </cell>
        </row>
        <row r="2">
          <cell r="BB2" t="str">
            <v>техническая</v>
          </cell>
        </row>
        <row r="3">
          <cell r="AS3" t="str">
            <v>да</v>
          </cell>
        </row>
        <row r="4">
          <cell r="AS4" t="str">
            <v>нет</v>
          </cell>
        </row>
        <row r="8">
          <cell r="BB8" t="str">
            <v>1 год</v>
          </cell>
        </row>
        <row r="9">
          <cell r="BB9" t="str">
            <v>2 года</v>
          </cell>
        </row>
        <row r="10">
          <cell r="BB10" t="str">
            <v>3 года</v>
          </cell>
        </row>
        <row r="11">
          <cell r="BB11" t="str">
            <v xml:space="preserve">4 года </v>
          </cell>
        </row>
        <row r="12">
          <cell r="BB12" t="str">
            <v>5 лет</v>
          </cell>
        </row>
        <row r="17">
          <cell r="BC17" t="str">
            <v>г.Тюмень</v>
          </cell>
        </row>
        <row r="18">
          <cell r="BC18" t="str">
            <v>г.Тобольск</v>
          </cell>
        </row>
        <row r="19">
          <cell r="BC19" t="str">
            <v>г.Ялуторовск</v>
          </cell>
        </row>
        <row r="20">
          <cell r="BC20" t="str">
            <v>Заводоуковский городской округ</v>
          </cell>
        </row>
        <row r="21">
          <cell r="BC21" t="str">
            <v>Абатский муниципальный район</v>
          </cell>
        </row>
        <row r="22">
          <cell r="BC22" t="str">
            <v>Армизонский муниципальный район</v>
          </cell>
        </row>
        <row r="23">
          <cell r="BC23" t="str">
            <v>Аромашевский муниципальный район</v>
          </cell>
        </row>
        <row r="24">
          <cell r="BC24" t="str">
            <v>Бердюжский муниципальный район</v>
          </cell>
        </row>
        <row r="25">
          <cell r="BC25" t="str">
            <v>Вагайский муниципальный район</v>
          </cell>
        </row>
        <row r="26">
          <cell r="BC26" t="str">
            <v>Викуловский муниципальный район</v>
          </cell>
        </row>
        <row r="27">
          <cell r="BC27" t="str">
            <v>Голышмановский муниципальный район</v>
          </cell>
        </row>
        <row r="28">
          <cell r="BC28" t="str">
            <v>Исетский муниципальный район</v>
          </cell>
        </row>
        <row r="29">
          <cell r="BC29" t="str">
            <v>Ишимский муниципальный район</v>
          </cell>
        </row>
        <row r="30">
          <cell r="BC30" t="str">
            <v>Казанский муниципальный район</v>
          </cell>
        </row>
        <row r="31">
          <cell r="BC31" t="str">
            <v>Нижнетавдинский муниципальный район</v>
          </cell>
        </row>
        <row r="32">
          <cell r="BC32" t="str">
            <v>Омутинский муниципальный район</v>
          </cell>
        </row>
        <row r="33">
          <cell r="BC33" t="str">
            <v>Сладковский муниципальный район</v>
          </cell>
        </row>
        <row r="34">
          <cell r="BC34" t="str">
            <v>Сорокинский муниципальный район</v>
          </cell>
        </row>
        <row r="35">
          <cell r="BC35" t="str">
            <v>Тобольский муниципальный район</v>
          </cell>
        </row>
        <row r="36">
          <cell r="BC36" t="str">
            <v>Тюменский муниципальный район</v>
          </cell>
        </row>
        <row r="37">
          <cell r="BB37" t="str">
            <v>ОСНО</v>
          </cell>
          <cell r="BC37" t="str">
            <v>Уватский муниципальный район</v>
          </cell>
        </row>
        <row r="38">
          <cell r="BB38" t="str">
            <v>ЕСХН</v>
          </cell>
          <cell r="BC38" t="str">
            <v>Упоровский муниципальный район</v>
          </cell>
        </row>
        <row r="39">
          <cell r="BB39" t="str">
            <v>УСНО</v>
          </cell>
          <cell r="BC39" t="str">
            <v>Юргинский муниципальный район</v>
          </cell>
        </row>
        <row r="40">
          <cell r="BC40" t="str">
            <v>Ялуторовский муниципальный район</v>
          </cell>
        </row>
        <row r="41">
          <cell r="BC41" t="str">
            <v>Ярковский муниципальный район</v>
          </cell>
        </row>
      </sheetData>
      <sheetData sheetId="2"/>
      <sheetData sheetId="3"/>
      <sheetData sheetId="4"/>
      <sheetData sheetId="5"/>
      <sheetData sheetId="6">
        <row r="5">
          <cell r="I5" t="str">
            <v>подземный</v>
          </cell>
        </row>
        <row r="7">
          <cell r="I7" t="str">
            <v>открытый</v>
          </cell>
        </row>
        <row r="8">
          <cell r="I8" t="str">
            <v>смешанный</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Списки"/>
      <sheetName val="Настройка"/>
      <sheetName val="Управление"/>
      <sheetName val="Работы на объектах"/>
      <sheetName val="Субподрядчики"/>
      <sheetName val="Произв. прогр."/>
      <sheetName val="Контрагенты"/>
      <sheetName val="Реестр конкурсов"/>
      <sheetName val="Реестр смет"/>
      <sheetName val="Реестр договоров"/>
      <sheetName val="Реестр КС-2"/>
      <sheetName val="Реестр проч. док-в"/>
      <sheetName val="Реестр учета затр. в хозсп."/>
      <sheetName val="Бюджеты"/>
      <sheetName val="О программе"/>
      <sheetName val="Реестр КС-3"/>
      <sheetName val="Справка ДЭПР"/>
      <sheetName val="титульный"/>
      <sheetName val="база"/>
      <sheetName val="Лист1"/>
      <sheetName val="цены"/>
      <sheetName val="TEHSHEET"/>
      <sheetName val="структура расходов рст 1"/>
      <sheetName val="Финансовые показатели"/>
      <sheetName val="Произв. показатели (итог)"/>
      <sheetName val="Производственные показатели"/>
    </sheetNames>
    <sheetDataSet>
      <sheetData sheetId="0" refreshError="1"/>
      <sheetData sheetId="1" refreshError="1">
        <row r="8">
          <cell r="A8" t="str">
            <v>САО</v>
          </cell>
        </row>
        <row r="9">
          <cell r="A9" t="str">
            <v>СЗАО</v>
          </cell>
        </row>
        <row r="10">
          <cell r="A10" t="str">
            <v>СВАО</v>
          </cell>
        </row>
        <row r="11">
          <cell r="A11" t="str">
            <v>ЗАО</v>
          </cell>
        </row>
        <row r="12">
          <cell r="A12" t="str">
            <v>ВАО</v>
          </cell>
        </row>
        <row r="13">
          <cell r="A13" t="str">
            <v>ЮАО</v>
          </cell>
        </row>
        <row r="14">
          <cell r="A14" t="str">
            <v>ЮЗАО</v>
          </cell>
        </row>
        <row r="15">
          <cell r="A15" t="str">
            <v>ЮВАО</v>
          </cell>
        </row>
        <row r="16">
          <cell r="A16" t="str">
            <v>ЦАО</v>
          </cell>
        </row>
        <row r="17">
          <cell r="A17" t="str">
            <v>Зеленоград</v>
          </cell>
        </row>
        <row r="48">
          <cell r="A48" t="str">
            <v>Непроходной канал</v>
          </cell>
        </row>
        <row r="49">
          <cell r="A49" t="str">
            <v>Полупроходной канал</v>
          </cell>
        </row>
        <row r="50">
          <cell r="A50" t="str">
            <v>Проходной канал</v>
          </cell>
        </row>
        <row r="51">
          <cell r="A51" t="str">
            <v>Бесканальная</v>
          </cell>
        </row>
        <row r="52">
          <cell r="A52" t="str">
            <v>Транзит по зданию</v>
          </cell>
        </row>
        <row r="53">
          <cell r="A53" t="str">
            <v>Коллектор</v>
          </cell>
        </row>
        <row r="59">
          <cell r="A59" t="str">
            <v>Т/ввод</v>
          </cell>
        </row>
        <row r="60">
          <cell r="A60" t="str">
            <v>ГВС</v>
          </cell>
        </row>
        <row r="61">
          <cell r="A61" t="str">
            <v>ГВС-прямая</v>
          </cell>
        </row>
        <row r="62">
          <cell r="A62" t="str">
            <v>ГВС циркул.</v>
          </cell>
        </row>
        <row r="63">
          <cell r="A63" t="str">
            <v>Отопление</v>
          </cell>
        </row>
        <row r="64">
          <cell r="A64" t="str">
            <v>Вентиляция</v>
          </cell>
        </row>
        <row r="65">
          <cell r="A65" t="str">
            <v>Магистраль</v>
          </cell>
        </row>
        <row r="72">
          <cell r="A72" t="str">
            <v>ППМИ</v>
          </cell>
        </row>
        <row r="73">
          <cell r="A73" t="str">
            <v>ст.</v>
          </cell>
        </row>
        <row r="74">
          <cell r="A74" t="str">
            <v>оц.</v>
          </cell>
        </row>
        <row r="75">
          <cell r="A75" t="str">
            <v>ППУ</v>
          </cell>
        </row>
        <row r="76">
          <cell r="A76" t="str">
            <v>Касафлекс</v>
          </cell>
        </row>
        <row r="77">
          <cell r="A77" t="str">
            <v>Изопрофлекс</v>
          </cell>
        </row>
        <row r="78">
          <cell r="A78" t="str">
            <v>СПЭ</v>
          </cell>
        </row>
        <row r="79">
          <cell r="A79" t="str">
            <v>СПЭ-А</v>
          </cell>
        </row>
        <row r="84">
          <cell r="A84">
            <v>32</v>
          </cell>
        </row>
        <row r="85">
          <cell r="A85">
            <v>40</v>
          </cell>
        </row>
        <row r="86">
          <cell r="A86">
            <v>50</v>
          </cell>
        </row>
        <row r="87">
          <cell r="A87">
            <v>65</v>
          </cell>
        </row>
        <row r="88">
          <cell r="A88">
            <v>70</v>
          </cell>
        </row>
        <row r="89">
          <cell r="A89">
            <v>80</v>
          </cell>
        </row>
        <row r="90">
          <cell r="A90">
            <v>100</v>
          </cell>
        </row>
        <row r="91">
          <cell r="A91">
            <v>125</v>
          </cell>
        </row>
        <row r="92">
          <cell r="A92">
            <v>150</v>
          </cell>
        </row>
        <row r="93">
          <cell r="A93">
            <v>200</v>
          </cell>
        </row>
        <row r="94">
          <cell r="A94">
            <v>250</v>
          </cell>
        </row>
        <row r="95">
          <cell r="A95">
            <v>300</v>
          </cell>
        </row>
        <row r="96">
          <cell r="A96">
            <v>350</v>
          </cell>
        </row>
        <row r="97">
          <cell r="A97">
            <v>400</v>
          </cell>
        </row>
        <row r="98">
          <cell r="A98">
            <v>500</v>
          </cell>
        </row>
        <row r="99">
          <cell r="A99">
            <v>600</v>
          </cell>
        </row>
        <row r="100">
          <cell r="A100">
            <v>700</v>
          </cell>
        </row>
        <row r="101">
          <cell r="A101">
            <v>800</v>
          </cell>
        </row>
        <row r="102">
          <cell r="A102">
            <v>1000</v>
          </cell>
        </row>
        <row r="103">
          <cell r="A103">
            <v>1200</v>
          </cell>
        </row>
        <row r="108">
          <cell r="A108" t="str">
            <v>здание</v>
          </cell>
        </row>
        <row r="109">
          <cell r="A109" t="str">
            <v>теплосеть</v>
          </cell>
        </row>
        <row r="110">
          <cell r="A110" t="str">
            <v>трубопроводы</v>
          </cell>
        </row>
        <row r="111">
          <cell r="A111" t="str">
            <v>котел.оборуд.</v>
          </cell>
        </row>
        <row r="112">
          <cell r="A112" t="str">
            <v>насос.оборуд.</v>
          </cell>
        </row>
        <row r="113">
          <cell r="A113" t="str">
            <v>электрооборуд.</v>
          </cell>
        </row>
        <row r="114">
          <cell r="A114" t="str">
            <v>газов.оборуд.</v>
          </cell>
        </row>
        <row r="115">
          <cell r="A115" t="str">
            <v>вспомог.обор.</v>
          </cell>
        </row>
        <row r="116">
          <cell r="A116" t="str">
            <v>технолог.обор.</v>
          </cell>
        </row>
        <row r="117">
          <cell r="A117" t="str">
            <v>оборуд. ХВП</v>
          </cell>
        </row>
        <row r="118">
          <cell r="A118" t="str">
            <v>автоматика</v>
          </cell>
        </row>
        <row r="119">
          <cell r="A119" t="str">
            <v>ВВП</v>
          </cell>
        </row>
        <row r="120">
          <cell r="A120" t="str">
            <v>КИП и А</v>
          </cell>
        </row>
        <row r="121">
          <cell r="A121" t="str">
            <v>СОДК ППУ</v>
          </cell>
        </row>
        <row r="122">
          <cell r="A122" t="str">
            <v>АКЗ</v>
          </cell>
        </row>
        <row r="123">
          <cell r="A123" t="str">
            <v>ДНС</v>
          </cell>
        </row>
        <row r="124">
          <cell r="A124" t="str">
            <v>дым. труба</v>
          </cell>
        </row>
        <row r="125">
          <cell r="A125" t="str">
            <v>вентиляторы</v>
          </cell>
        </row>
        <row r="126">
          <cell r="A126" t="str">
            <v>запор.арматура</v>
          </cell>
        </row>
        <row r="127">
          <cell r="A127" t="str">
            <v>изоляция</v>
          </cell>
        </row>
        <row r="128">
          <cell r="A128" t="str">
            <v>камера</v>
          </cell>
        </row>
        <row r="129">
          <cell r="A129" t="str">
            <v>канал</v>
          </cell>
        </row>
        <row r="130">
          <cell r="A130" t="str">
            <v>опора</v>
          </cell>
        </row>
        <row r="131">
          <cell r="A131" t="str">
            <v>дренаж</v>
          </cell>
        </row>
        <row r="132">
          <cell r="A132" t="str">
            <v>территория</v>
          </cell>
        </row>
        <row r="133">
          <cell r="A133" t="str">
            <v>дымососы</v>
          </cell>
        </row>
        <row r="134">
          <cell r="A134" t="str">
            <v>благоустройство</v>
          </cell>
        </row>
        <row r="135">
          <cell r="A135" t="str">
            <v>аэрофотосъемка</v>
          </cell>
        </row>
        <row r="136">
          <cell r="A136" t="str">
            <v>диагностика</v>
          </cell>
        </row>
        <row r="137">
          <cell r="A137" t="str">
            <v>прочие</v>
          </cell>
        </row>
        <row r="138">
          <cell r="A138" t="str">
            <v>ГТУ</v>
          </cell>
        </row>
        <row r="139">
          <cell r="A139" t="str">
            <v>УУТЭ</v>
          </cell>
        </row>
        <row r="152">
          <cell r="A152" t="str">
            <v>РТС</v>
          </cell>
        </row>
        <row r="153">
          <cell r="A153" t="str">
            <v>КТС</v>
          </cell>
        </row>
        <row r="154">
          <cell r="A154" t="str">
            <v>МК</v>
          </cell>
        </row>
        <row r="155">
          <cell r="A155" t="str">
            <v>теплосеть</v>
          </cell>
        </row>
        <row r="156">
          <cell r="A156" t="str">
            <v>ЦТП</v>
          </cell>
        </row>
        <row r="157">
          <cell r="A157" t="str">
            <v>АБК</v>
          </cell>
        </row>
        <row r="158">
          <cell r="A158" t="str">
            <v>ТрСл</v>
          </cell>
        </row>
        <row r="159">
          <cell r="A159" t="str">
            <v>АС</v>
          </cell>
        </row>
        <row r="160">
          <cell r="A160" t="str">
            <v>КП</v>
          </cell>
        </row>
        <row r="161">
          <cell r="A161" t="str">
            <v>ЦС</v>
          </cell>
        </row>
        <row r="162">
          <cell r="A162" t="str">
            <v>ГС</v>
          </cell>
        </row>
        <row r="163">
          <cell r="A163" t="str">
            <v>ТУ</v>
          </cell>
        </row>
        <row r="164">
          <cell r="A164" t="str">
            <v>Прочие</v>
          </cell>
        </row>
        <row r="169">
          <cell r="A169" t="str">
            <v>Да</v>
          </cell>
        </row>
        <row r="170">
          <cell r="A170" t="str">
            <v>Нет</v>
          </cell>
        </row>
        <row r="173">
          <cell r="A173">
            <v>1</v>
          </cell>
        </row>
        <row r="174">
          <cell r="A174">
            <v>2</v>
          </cell>
        </row>
        <row r="175">
          <cell r="A175">
            <v>3</v>
          </cell>
        </row>
        <row r="191">
          <cell r="A191" t="str">
            <v>РП</v>
          </cell>
        </row>
        <row r="192">
          <cell r="A192" t="str">
            <v>РиМ</v>
          </cell>
        </row>
        <row r="193">
          <cell r="A193" t="str">
            <v>НКС</v>
          </cell>
        </row>
        <row r="209">
          <cell r="A209" t="str">
            <v>Диагностика</v>
          </cell>
        </row>
        <row r="210">
          <cell r="A210" t="str">
            <v>Аварийность</v>
          </cell>
        </row>
        <row r="211">
          <cell r="A211" t="str">
            <v>Плановая</v>
          </cell>
        </row>
        <row r="212">
          <cell r="A212" t="str">
            <v>Аэрофотосъемка</v>
          </cell>
        </row>
        <row r="224">
          <cell r="A224" t="str">
            <v>Хозсп</v>
          </cell>
        </row>
        <row r="225">
          <cell r="A225" t="str">
            <v>Подряд</v>
          </cell>
        </row>
      </sheetData>
      <sheetData sheetId="2" refreshError="1">
        <row r="7">
          <cell r="B7">
            <v>38718</v>
          </cell>
          <cell r="C7">
            <v>38748</v>
          </cell>
        </row>
        <row r="8">
          <cell r="B8">
            <v>38749</v>
          </cell>
          <cell r="C8">
            <v>38776</v>
          </cell>
        </row>
        <row r="9">
          <cell r="B9">
            <v>38777</v>
          </cell>
          <cell r="C9">
            <v>38807</v>
          </cell>
        </row>
        <row r="10">
          <cell r="B10">
            <v>38808</v>
          </cell>
          <cell r="C10">
            <v>38837</v>
          </cell>
        </row>
        <row r="11">
          <cell r="B11">
            <v>38838</v>
          </cell>
          <cell r="C11">
            <v>38868</v>
          </cell>
        </row>
        <row r="12">
          <cell r="B12">
            <v>38869</v>
          </cell>
          <cell r="C12">
            <v>38898</v>
          </cell>
        </row>
        <row r="13">
          <cell r="B13">
            <v>38899</v>
          </cell>
          <cell r="C13">
            <v>38929</v>
          </cell>
        </row>
        <row r="14">
          <cell r="B14">
            <v>38930</v>
          </cell>
          <cell r="C14">
            <v>38960</v>
          </cell>
        </row>
        <row r="15">
          <cell r="B15">
            <v>38961</v>
          </cell>
          <cell r="C15">
            <v>38990</v>
          </cell>
        </row>
        <row r="16">
          <cell r="B16">
            <v>38991</v>
          </cell>
          <cell r="C16">
            <v>39021</v>
          </cell>
        </row>
        <row r="17">
          <cell r="B17">
            <v>39022</v>
          </cell>
          <cell r="C17">
            <v>39051</v>
          </cell>
        </row>
        <row r="18">
          <cell r="B18">
            <v>39052</v>
          </cell>
          <cell r="C18">
            <v>39082</v>
          </cell>
        </row>
        <row r="69">
          <cell r="A69" t="str">
            <v>ОКС</v>
          </cell>
        </row>
        <row r="70">
          <cell r="A70" t="str">
            <v>ПТО</v>
          </cell>
        </row>
        <row r="71">
          <cell r="A71">
            <v>1</v>
          </cell>
        </row>
        <row r="72">
          <cell r="A72">
            <v>2</v>
          </cell>
        </row>
        <row r="73">
          <cell r="A73">
            <v>3</v>
          </cell>
        </row>
        <row r="74">
          <cell r="A74">
            <v>4</v>
          </cell>
        </row>
        <row r="75">
          <cell r="A75">
            <v>5</v>
          </cell>
        </row>
        <row r="76">
          <cell r="A76">
            <v>6</v>
          </cell>
        </row>
        <row r="77">
          <cell r="A77">
            <v>7</v>
          </cell>
        </row>
        <row r="78">
          <cell r="A78">
            <v>8</v>
          </cell>
        </row>
        <row r="79">
          <cell r="A79">
            <v>9</v>
          </cell>
        </row>
        <row r="80">
          <cell r="A80">
            <v>10</v>
          </cell>
        </row>
        <row r="81">
          <cell r="A81">
            <v>11</v>
          </cell>
        </row>
        <row r="82">
          <cell r="A82">
            <v>12</v>
          </cell>
        </row>
        <row r="83">
          <cell r="A83">
            <v>13</v>
          </cell>
        </row>
        <row r="84">
          <cell r="A84">
            <v>14</v>
          </cell>
        </row>
        <row r="92">
          <cell r="A92" t="str">
            <v>РТС-3</v>
          </cell>
        </row>
        <row r="93">
          <cell r="A93" t="str">
            <v>РТС-4</v>
          </cell>
        </row>
        <row r="94">
          <cell r="A94" t="str">
            <v>РТС-5</v>
          </cell>
        </row>
        <row r="95">
          <cell r="A95" t="str">
            <v>РТС-6</v>
          </cell>
        </row>
        <row r="96">
          <cell r="A96" t="str">
            <v>РТС-7</v>
          </cell>
        </row>
        <row r="97">
          <cell r="A97" t="str">
            <v>Новомосковская</v>
          </cell>
        </row>
        <row r="98">
          <cell r="A98" t="str">
            <v>Ростокино</v>
          </cell>
        </row>
        <row r="99">
          <cell r="A99" t="str">
            <v>Отрадное</v>
          </cell>
        </row>
        <row r="100">
          <cell r="A100" t="str">
            <v>Бабушкино-1</v>
          </cell>
        </row>
        <row r="101">
          <cell r="A101" t="str">
            <v>Бабушкино-2</v>
          </cell>
        </row>
        <row r="102">
          <cell r="A102" t="str">
            <v xml:space="preserve">Северная </v>
          </cell>
        </row>
        <row r="103">
          <cell r="A103" t="str">
            <v>ул. Добролюбова д.18а</v>
          </cell>
        </row>
        <row r="104">
          <cell r="A104" t="str">
            <v>ул.Стандартная,13</v>
          </cell>
        </row>
        <row r="105">
          <cell r="A105" t="str">
            <v>КТС-8</v>
          </cell>
        </row>
        <row r="106">
          <cell r="A106" t="str">
            <v>КТС-44</v>
          </cell>
        </row>
        <row r="107">
          <cell r="A107" t="str">
            <v>КТС-48</v>
          </cell>
        </row>
        <row r="108">
          <cell r="A108" t="str">
            <v>Поведники</v>
          </cell>
        </row>
        <row r="109">
          <cell r="A109" t="str">
            <v>Акулово</v>
          </cell>
        </row>
        <row r="110">
          <cell r="A110" t="str">
            <v>пр.Черского,13</v>
          </cell>
        </row>
        <row r="111">
          <cell r="A111" t="str">
            <v>Сущевский Вал,13/1</v>
          </cell>
        </row>
        <row r="112">
          <cell r="A112" t="str">
            <v>2.4.1</v>
          </cell>
        </row>
        <row r="116">
          <cell r="A116" t="str">
            <v>Ремонт ТС</v>
          </cell>
        </row>
        <row r="117">
          <cell r="A117" t="str">
            <v>Демонтаж байпасов после перекладки</v>
          </cell>
        </row>
        <row r="118">
          <cell r="A118" t="str">
            <v>Ремонт полов</v>
          </cell>
        </row>
        <row r="119">
          <cell r="A119" t="str">
            <v>Замена оконных блоков</v>
          </cell>
        </row>
        <row r="120">
          <cell r="A120" t="str">
            <v>Замена поверхностей нагрева котлов</v>
          </cell>
        </row>
        <row r="121">
          <cell r="A121" t="str">
            <v>Замена и ремонт горелок котла</v>
          </cell>
        </row>
        <row r="122">
          <cell r="A122" t="str">
            <v>Ремонт и замена насосного оборудования</v>
          </cell>
        </row>
        <row r="123">
          <cell r="A123" t="str">
            <v>Ремонт и замена эл.двигателя</v>
          </cell>
        </row>
        <row r="124">
          <cell r="A124" t="str">
            <v>Ремонт электроосвещения</v>
          </cell>
        </row>
        <row r="125">
          <cell r="A125" t="str">
            <v>Ремонт электропроводки</v>
          </cell>
        </row>
        <row r="126">
          <cell r="A126" t="str">
            <v>Замена электрооборудования</v>
          </cell>
        </row>
        <row r="127">
          <cell r="A127" t="str">
            <v>Замена трубопроводов и задвижек</v>
          </cell>
        </row>
        <row r="128">
          <cell r="A128" t="str">
            <v>Замена схем автоматики</v>
          </cell>
        </row>
        <row r="129">
          <cell r="A129" t="str">
            <v>Замена, ремонт вспомогательного оборудования</v>
          </cell>
        </row>
        <row r="130">
          <cell r="A130" t="str">
            <v>Косметический ремонт помещений</v>
          </cell>
        </row>
        <row r="131">
          <cell r="A131" t="str">
            <v>Прочие общестроительные работы</v>
          </cell>
        </row>
        <row r="132">
          <cell r="A132" t="str">
            <v>Замена и ремонт оборуд. химводоподготовки</v>
          </cell>
        </row>
        <row r="133">
          <cell r="A133" t="str">
            <v>Ремонт и замена запорно-регулю арматуры в ГРП</v>
          </cell>
        </row>
        <row r="134">
          <cell r="A134" t="str">
            <v>Замена и ремонт трубчатых ВВП</v>
          </cell>
        </row>
        <row r="135">
          <cell r="A135" t="str">
            <v>Воссстановление дренажа</v>
          </cell>
        </row>
        <row r="136">
          <cell r="A136" t="str">
            <v>Ремонт пожарно-охр. Сигнализации</v>
          </cell>
        </row>
        <row r="137">
          <cell r="A137" t="str">
            <v>Монтаж, ремонт телеф. и др. видов связи</v>
          </cell>
        </row>
        <row r="138">
          <cell r="A138" t="str">
            <v>Ремонт пульта управления</v>
          </cell>
        </row>
        <row r="139">
          <cell r="A139" t="str">
            <v>Замена схем электроснабжения</v>
          </cell>
        </row>
        <row r="140">
          <cell r="A140" t="str">
            <v>Демонтаж байпасов после перекладки</v>
          </cell>
        </row>
        <row r="141">
          <cell r="A141" t="str">
            <v>Усиление строительных конструкций</v>
          </cell>
        </row>
        <row r="142">
          <cell r="A142" t="str">
            <v>Ремонт кровли здания</v>
          </cell>
        </row>
        <row r="143">
          <cell r="A143" t="str">
            <v>Замера кровли здания</v>
          </cell>
        </row>
        <row r="144">
          <cell r="A144" t="str">
            <v>ПИР низковольтных ЧРП</v>
          </cell>
        </row>
        <row r="145">
          <cell r="A145" t="str">
            <v>Внедрение ЧРП</v>
          </cell>
        </row>
        <row r="146">
          <cell r="A146" t="str">
            <v>Монтаж ЧРП на ЦТП</v>
          </cell>
        </row>
        <row r="147">
          <cell r="A147" t="str">
            <v>ПИР высоковольтных ЧРП</v>
          </cell>
        </row>
        <row r="148">
          <cell r="A148" t="str">
            <v>Мероприятия по безопасности объектов</v>
          </cell>
        </row>
        <row r="149">
          <cell r="A149" t="str">
            <v>3.1.10</v>
          </cell>
        </row>
        <row r="150">
          <cell r="A150" t="str">
            <v>3.1.11</v>
          </cell>
        </row>
        <row r="151">
          <cell r="A151" t="str">
            <v>3.1.12</v>
          </cell>
        </row>
        <row r="152">
          <cell r="A152" t="str">
            <v>3.1.13</v>
          </cell>
        </row>
        <row r="153">
          <cell r="A153" t="str">
            <v>3.1.14</v>
          </cell>
        </row>
        <row r="154">
          <cell r="A154" t="str">
            <v>3.1.15</v>
          </cell>
        </row>
        <row r="155">
          <cell r="A155" t="str">
            <v>3.1.16</v>
          </cell>
        </row>
        <row r="157">
          <cell r="A157" t="str">
            <v>3.2.1</v>
          </cell>
        </row>
        <row r="158">
          <cell r="A158" t="str">
            <v>3.2.2</v>
          </cell>
        </row>
        <row r="159">
          <cell r="A159" t="str">
            <v>3.2.3</v>
          </cell>
        </row>
        <row r="160">
          <cell r="A160" t="str">
            <v>3.2.4</v>
          </cell>
        </row>
        <row r="161">
          <cell r="A161" t="str">
            <v>3.2.5</v>
          </cell>
        </row>
        <row r="162">
          <cell r="A162" t="str">
            <v>3.2.6</v>
          </cell>
        </row>
        <row r="163">
          <cell r="A163" t="str">
            <v>3.2.7</v>
          </cell>
        </row>
        <row r="164">
          <cell r="A164" t="str">
            <v>3.2.8</v>
          </cell>
        </row>
        <row r="165">
          <cell r="A165" t="str">
            <v>3.2.9</v>
          </cell>
        </row>
        <row r="166">
          <cell r="A166" t="str">
            <v>3.2.10</v>
          </cell>
        </row>
        <row r="167">
          <cell r="A167" t="str">
            <v>3.2.11</v>
          </cell>
        </row>
        <row r="168">
          <cell r="A168" t="str">
            <v>3.2.12</v>
          </cell>
        </row>
      </sheetData>
      <sheetData sheetId="3" refreshError="1">
        <row r="8">
          <cell r="A8" t="str">
            <v>САО</v>
          </cell>
        </row>
        <row r="13">
          <cell r="K13" t="str">
            <v>Внимание! Формирование отчетов отключено. Включение на листе Управление</v>
          </cell>
        </row>
      </sheetData>
      <sheetData sheetId="4" refreshError="1">
        <row r="12">
          <cell r="J12" t="str">
            <v>ул.Академика Комарова, д.7а, стр.2</v>
          </cell>
          <cell r="O12" t="str">
            <v>0924/048</v>
          </cell>
        </row>
        <row r="13">
          <cell r="J13" t="str">
            <v>ул.Академика Комарова, д.7а, стр.3</v>
          </cell>
          <cell r="O13" t="str">
            <v>0924/049</v>
          </cell>
        </row>
        <row r="14">
          <cell r="J14" t="str">
            <v>ул.Академика Комарова, д.7а, стр.3</v>
          </cell>
          <cell r="O14" t="str">
            <v>0924/049</v>
          </cell>
        </row>
        <row r="15">
          <cell r="J15" t="str">
            <v>ул.Академика Комарова, д.7а, стр.4</v>
          </cell>
          <cell r="O15" t="str">
            <v>0924/050</v>
          </cell>
        </row>
        <row r="16">
          <cell r="J16" t="str">
            <v>ул.Академика Комарова, д.7а, стр.4</v>
          </cell>
          <cell r="O16" t="str">
            <v>0924/050</v>
          </cell>
        </row>
        <row r="17">
          <cell r="J17" t="str">
            <v>ул.Академика Комарова, д.7а, стр.4</v>
          </cell>
          <cell r="O17" t="str">
            <v>0924/050</v>
          </cell>
        </row>
        <row r="18">
          <cell r="J18" t="str">
            <v>ул.Академика Комарова, д.7а, стр.5</v>
          </cell>
          <cell r="O18" t="str">
            <v>0924/051</v>
          </cell>
        </row>
        <row r="19">
          <cell r="J19" t="str">
            <v>ул.Академика Комарова, д.7а, стр.5</v>
          </cell>
          <cell r="O19" t="str">
            <v>0924/051</v>
          </cell>
        </row>
        <row r="20">
          <cell r="J20" t="str">
            <v>ул.Академика Комарова, д.7а, стр.6</v>
          </cell>
          <cell r="O20" t="str">
            <v>0924/052</v>
          </cell>
        </row>
        <row r="21">
          <cell r="J21" t="str">
            <v>ул.Академика Комарова, д.7а, стр.6</v>
          </cell>
          <cell r="O21" t="str">
            <v>0924/052</v>
          </cell>
        </row>
        <row r="22">
          <cell r="J22" t="str">
            <v>Шереметьевская ул., д.35, стр.2</v>
          </cell>
          <cell r="O22" t="str">
            <v>0924/138</v>
          </cell>
        </row>
        <row r="23">
          <cell r="J23" t="str">
            <v>Шереметьевская ул., д.35, стр.2</v>
          </cell>
          <cell r="O23" t="str">
            <v>0924/138</v>
          </cell>
        </row>
        <row r="24">
          <cell r="J24" t="str">
            <v>ул.Октябрьская, д.35, стр.2</v>
          </cell>
          <cell r="O24" t="str">
            <v>0929/004</v>
          </cell>
        </row>
        <row r="25">
          <cell r="J25" t="str">
            <v>ул.Октябрьская, д.35, стр.2</v>
          </cell>
          <cell r="O25" t="str">
            <v>0929/004</v>
          </cell>
        </row>
        <row r="26">
          <cell r="J26" t="str">
            <v>ул.Октябрьская, д.35, стр.3</v>
          </cell>
          <cell r="O26" t="str">
            <v>0929/005</v>
          </cell>
        </row>
        <row r="27">
          <cell r="J27" t="str">
            <v>ул.Октябрьская, д.35, стр.3</v>
          </cell>
          <cell r="O27" t="str">
            <v>0929/005</v>
          </cell>
        </row>
        <row r="28">
          <cell r="J28" t="str">
            <v>3-я ул.Марьиной Рощи, д.19, стр.1</v>
          </cell>
          <cell r="O28" t="str">
            <v>0929/043</v>
          </cell>
        </row>
        <row r="29">
          <cell r="J29" t="str">
            <v>3-я ул.Марьиной Рощи, д.19, стр.1</v>
          </cell>
          <cell r="O29" t="str">
            <v>0929/043</v>
          </cell>
        </row>
        <row r="30">
          <cell r="J30" t="str">
            <v>Милашенкова ул., д.12Б. Стр.2</v>
          </cell>
          <cell r="O30" t="str">
            <v>0921/033</v>
          </cell>
        </row>
        <row r="31">
          <cell r="J31" t="str">
            <v>Милашенкова ул., д.12Б. Стр.3</v>
          </cell>
          <cell r="O31" t="str">
            <v>0921/034</v>
          </cell>
        </row>
        <row r="32">
          <cell r="J32" t="str">
            <v>Милашенкова ул., д.12Б. Стр.3</v>
          </cell>
          <cell r="O32" t="str">
            <v>0921/034</v>
          </cell>
        </row>
        <row r="33">
          <cell r="J33" t="str">
            <v>ул.Гончарова, д.9, стр.2</v>
          </cell>
          <cell r="O33" t="str">
            <v>0921/029</v>
          </cell>
        </row>
        <row r="34">
          <cell r="J34" t="str">
            <v>Б.Галушкина,16стр.3</v>
          </cell>
          <cell r="O34" t="str">
            <v>061/061</v>
          </cell>
        </row>
        <row r="35">
          <cell r="J35" t="str">
            <v>Б.Галушкина,16стр.4</v>
          </cell>
          <cell r="O35" t="str">
            <v>061/061</v>
          </cell>
        </row>
        <row r="36">
          <cell r="J36" t="str">
            <v>Ракетный б-р,17</v>
          </cell>
        </row>
        <row r="37">
          <cell r="J37" t="str">
            <v>Ракетный б-р,17</v>
          </cell>
        </row>
        <row r="38">
          <cell r="J38" t="str">
            <v>Н.Алексеевская,13к1стр.</v>
          </cell>
          <cell r="O38" t="str">
            <v>061/092</v>
          </cell>
        </row>
        <row r="39">
          <cell r="J39" t="str">
            <v>Н.Алексеевская,13к1стр.</v>
          </cell>
          <cell r="O39" t="str">
            <v>061/092</v>
          </cell>
        </row>
        <row r="40">
          <cell r="J40" t="str">
            <v>Н.Алексеевская,13к1стр.</v>
          </cell>
          <cell r="O40" t="str">
            <v>061/092</v>
          </cell>
        </row>
        <row r="41">
          <cell r="J41" t="str">
            <v>Н.Алексеевская,13к1стр.</v>
          </cell>
          <cell r="O41" t="str">
            <v>061/092</v>
          </cell>
        </row>
        <row r="42">
          <cell r="J42" t="str">
            <v>Н.Алексеевская,13к1стр.</v>
          </cell>
          <cell r="O42" t="str">
            <v>061/092</v>
          </cell>
        </row>
        <row r="43">
          <cell r="J43" t="str">
            <v>Н.Алексеевская,13к1стр.</v>
          </cell>
          <cell r="O43" t="str">
            <v>061/092</v>
          </cell>
        </row>
        <row r="44">
          <cell r="J44" t="str">
            <v>П.Корчагина,5стр.5</v>
          </cell>
          <cell r="O44" t="str">
            <v>0618/073</v>
          </cell>
        </row>
        <row r="45">
          <cell r="J45" t="str">
            <v>П.Корчагина,5стр.5</v>
          </cell>
          <cell r="O45" t="str">
            <v>0618/073</v>
          </cell>
        </row>
        <row r="46">
          <cell r="J46" t="str">
            <v>П.Корчагина,5стр.5</v>
          </cell>
          <cell r="O46" t="str">
            <v>0618/073</v>
          </cell>
        </row>
        <row r="47">
          <cell r="J47" t="str">
            <v>П.Корчагина,5стр.5</v>
          </cell>
          <cell r="O47" t="str">
            <v>0618/073</v>
          </cell>
        </row>
        <row r="48">
          <cell r="J48" t="str">
            <v>Проходчков,17стр.2</v>
          </cell>
          <cell r="O48" t="str">
            <v>0624/017</v>
          </cell>
        </row>
        <row r="49">
          <cell r="J49" t="str">
            <v>Проходчков,17стр.2</v>
          </cell>
          <cell r="O49" t="str">
            <v>0624/017</v>
          </cell>
        </row>
        <row r="50">
          <cell r="J50" t="str">
            <v>Ротерта,3стр.2</v>
          </cell>
          <cell r="O50" t="str">
            <v>0624/014</v>
          </cell>
        </row>
        <row r="51">
          <cell r="J51" t="str">
            <v>Ротерта,3стр.2</v>
          </cell>
          <cell r="O51" t="str">
            <v>0624/014</v>
          </cell>
        </row>
        <row r="52">
          <cell r="J52" t="str">
            <v>Ротерта,3стр.2</v>
          </cell>
          <cell r="O52" t="str">
            <v>0624/014</v>
          </cell>
        </row>
        <row r="53">
          <cell r="J53" t="str">
            <v>Ротерта,3стр.2</v>
          </cell>
          <cell r="O53" t="str">
            <v>0624/014</v>
          </cell>
        </row>
        <row r="54">
          <cell r="J54" t="str">
            <v>Ротерта,3стр.2</v>
          </cell>
          <cell r="O54" t="str">
            <v>0624/014</v>
          </cell>
        </row>
        <row r="55">
          <cell r="J55" t="str">
            <v>Ротерта,3стр.2</v>
          </cell>
          <cell r="O55" t="str">
            <v>0624/014</v>
          </cell>
        </row>
        <row r="56">
          <cell r="J56" t="str">
            <v>Енисейская, 2корп.2стр.2</v>
          </cell>
          <cell r="O56" t="str">
            <v>0620/060</v>
          </cell>
        </row>
        <row r="57">
          <cell r="J57" t="str">
            <v>Енисейская, 2корп.2стр.2</v>
          </cell>
          <cell r="O57" t="str">
            <v>0620/060</v>
          </cell>
        </row>
        <row r="58">
          <cell r="J58" t="str">
            <v>Енисейская, 2корп.2стр.2</v>
          </cell>
          <cell r="O58" t="str">
            <v>0620/060</v>
          </cell>
        </row>
        <row r="59">
          <cell r="J59" t="str">
            <v>Енисейская, 2корп.2стр.2</v>
          </cell>
          <cell r="O59" t="str">
            <v>0620/060</v>
          </cell>
        </row>
        <row r="60">
          <cell r="J60" t="str">
            <v>Палехская,147к.1стр.3</v>
          </cell>
          <cell r="O60" t="str">
            <v>0623/051</v>
          </cell>
        </row>
        <row r="61">
          <cell r="J61" t="str">
            <v>Палехская,147к.1стр.3</v>
          </cell>
          <cell r="O61" t="str">
            <v>0623/051</v>
          </cell>
        </row>
        <row r="62">
          <cell r="J62" t="str">
            <v>Путевой пр-д, д.40, к.1, стр.2</v>
          </cell>
          <cell r="O62" t="str">
            <v>0905/003</v>
          </cell>
        </row>
        <row r="63">
          <cell r="J63" t="str">
            <v>Путевой пр-д, д.40, к.1, стр.2</v>
          </cell>
          <cell r="O63" t="str">
            <v>0905/003</v>
          </cell>
        </row>
        <row r="64">
          <cell r="J64" t="str">
            <v>Черского ул., д.7, стр.2</v>
          </cell>
          <cell r="O64" t="str">
            <v>0905/004</v>
          </cell>
        </row>
        <row r="65">
          <cell r="J65" t="str">
            <v>Черского ул., д.7, стр.2</v>
          </cell>
          <cell r="O65" t="str">
            <v>0905/004</v>
          </cell>
        </row>
        <row r="66">
          <cell r="J66" t="str">
            <v>Черского ул., д.7, стр.2</v>
          </cell>
          <cell r="O66" t="str">
            <v>0905/004</v>
          </cell>
        </row>
        <row r="67">
          <cell r="J67" t="str">
            <v>Черского ул., д.7, стр.2</v>
          </cell>
          <cell r="O67" t="str">
            <v>0905/004</v>
          </cell>
        </row>
        <row r="68">
          <cell r="J68" t="str">
            <v>Черского ул., д.7, стр.2</v>
          </cell>
          <cell r="O68" t="str">
            <v>0905/004</v>
          </cell>
        </row>
        <row r="69">
          <cell r="J69" t="str">
            <v>Черского ул., д.7, стр.2</v>
          </cell>
          <cell r="O69" t="str">
            <v>0905/004</v>
          </cell>
        </row>
        <row r="70">
          <cell r="J70" t="str">
            <v>Черского ул., д.7, стр.2</v>
          </cell>
          <cell r="O70" t="str">
            <v>0905/004</v>
          </cell>
        </row>
        <row r="71">
          <cell r="J71" t="str">
            <v>Черского ул., д.7, стр.2</v>
          </cell>
          <cell r="O71" t="str">
            <v>0905/004</v>
          </cell>
        </row>
        <row r="72">
          <cell r="J72" t="str">
            <v>Черского ул., д.7, стр.2</v>
          </cell>
          <cell r="O72" t="str">
            <v>0905/004</v>
          </cell>
        </row>
        <row r="73">
          <cell r="J73" t="str">
            <v>Черского ул., д.7, стр.2</v>
          </cell>
          <cell r="O73" t="str">
            <v>0905/004</v>
          </cell>
        </row>
        <row r="74">
          <cell r="J74" t="str">
            <v>Черского ул., д.7, стр.2</v>
          </cell>
          <cell r="O74" t="str">
            <v>0905/004</v>
          </cell>
        </row>
        <row r="75">
          <cell r="J75" t="str">
            <v>Стандартная ул., д.27, стр.2</v>
          </cell>
          <cell r="O75" t="str">
            <v>0905/009</v>
          </cell>
        </row>
        <row r="76">
          <cell r="J76" t="str">
            <v>Стандартная ул., д.27, стр.2</v>
          </cell>
          <cell r="O76" t="str">
            <v>0905/009</v>
          </cell>
        </row>
        <row r="77">
          <cell r="J77" t="str">
            <v>Стандартная ул., д.27, стр.2</v>
          </cell>
          <cell r="O77" t="str">
            <v>0905/009</v>
          </cell>
        </row>
        <row r="78">
          <cell r="J78" t="str">
            <v>Черского пр-д., д.21, стр. 2</v>
          </cell>
          <cell r="O78" t="str">
            <v>0905/011</v>
          </cell>
        </row>
        <row r="79">
          <cell r="J79" t="str">
            <v>Черского пр-д., д.21, стр. 2</v>
          </cell>
          <cell r="O79" t="str">
            <v>0905/012</v>
          </cell>
        </row>
        <row r="80">
          <cell r="J80" t="str">
            <v>Юрловский пр-д., д.17, стр.2</v>
          </cell>
          <cell r="O80" t="str">
            <v>0905/018</v>
          </cell>
        </row>
        <row r="81">
          <cell r="J81" t="str">
            <v>Юрловский пр-д., д.17, стр.2</v>
          </cell>
          <cell r="O81" t="str">
            <v>0905/018</v>
          </cell>
        </row>
        <row r="82">
          <cell r="J82" t="str">
            <v>Пестеля ул., д.8Б, стр.2</v>
          </cell>
          <cell r="O82" t="str">
            <v>0905/028</v>
          </cell>
        </row>
        <row r="83">
          <cell r="J83" t="str">
            <v>Пестеля ул., д.8Б, стр.2</v>
          </cell>
          <cell r="O83" t="str">
            <v>0905/028</v>
          </cell>
        </row>
        <row r="84">
          <cell r="J84" t="str">
            <v>Пестеля ул., д.8Б, стр.2</v>
          </cell>
          <cell r="O84" t="str">
            <v>0905/028</v>
          </cell>
        </row>
        <row r="85">
          <cell r="J85" t="str">
            <v>Пестеля ул., д.8Б, стр.2</v>
          </cell>
          <cell r="O85" t="str">
            <v>0905/028</v>
          </cell>
        </row>
        <row r="86">
          <cell r="J86" t="str">
            <v>Бестужевых ул., 25А, стр.2</v>
          </cell>
          <cell r="O86" t="str">
            <v>0905/034</v>
          </cell>
        </row>
        <row r="87">
          <cell r="J87" t="str">
            <v>Бестужевых ул., 25А, стр.2</v>
          </cell>
          <cell r="O87" t="str">
            <v>0905/034</v>
          </cell>
        </row>
        <row r="88">
          <cell r="J88" t="str">
            <v>Бестужевых ул., 25А, стр.2</v>
          </cell>
          <cell r="O88" t="str">
            <v>0905/034</v>
          </cell>
        </row>
        <row r="89">
          <cell r="J89" t="str">
            <v>Бестужевых ул., 13Г, стр.2</v>
          </cell>
          <cell r="O89" t="str">
            <v>0905/050</v>
          </cell>
        </row>
        <row r="90">
          <cell r="J90" t="str">
            <v>Бестужевых ул., 13Г, стр.2</v>
          </cell>
          <cell r="O90" t="str">
            <v>0905/050</v>
          </cell>
        </row>
        <row r="91">
          <cell r="J91" t="str">
            <v>Черского пр-д., д.27, стр.2</v>
          </cell>
          <cell r="O91" t="str">
            <v>0905/058</v>
          </cell>
        </row>
        <row r="92">
          <cell r="J92" t="str">
            <v>Черского пр-д., д.27, стр.2</v>
          </cell>
          <cell r="O92" t="str">
            <v>0905/058</v>
          </cell>
        </row>
        <row r="93">
          <cell r="J93" t="str">
            <v>Черского пр-д., д.27, стр.2</v>
          </cell>
          <cell r="O93" t="str">
            <v>0905/058</v>
          </cell>
        </row>
        <row r="94">
          <cell r="J94" t="str">
            <v>Черского пр-д., д.27, стр.2</v>
          </cell>
          <cell r="O94" t="str">
            <v>0905/058</v>
          </cell>
        </row>
        <row r="95">
          <cell r="J95" t="str">
            <v>Заповедная ул., д.24, стр.2</v>
          </cell>
          <cell r="O95" t="str">
            <v>0905/073</v>
          </cell>
        </row>
        <row r="96">
          <cell r="J96" t="str">
            <v>Заповедная ул., д.24, стр.2</v>
          </cell>
          <cell r="O96" t="str">
            <v>0905/073</v>
          </cell>
        </row>
        <row r="97">
          <cell r="J97" t="str">
            <v>Заповедная ул., д.24, стр.2</v>
          </cell>
          <cell r="O97" t="str">
            <v>0905/073</v>
          </cell>
        </row>
        <row r="98">
          <cell r="J98" t="str">
            <v>Заповедная ул., д.24, стр.2</v>
          </cell>
          <cell r="O98" t="str">
            <v>0905/073</v>
          </cell>
        </row>
        <row r="99">
          <cell r="J99" t="str">
            <v>Заповедная ул., д.24, стр.2</v>
          </cell>
          <cell r="O99" t="str">
            <v>0905/073</v>
          </cell>
        </row>
        <row r="100">
          <cell r="J100" t="str">
            <v>Заповедная ул., д.24, стр.2</v>
          </cell>
          <cell r="O100" t="str">
            <v>0905/073</v>
          </cell>
        </row>
        <row r="101">
          <cell r="J101" t="str">
            <v>Северный бульв., д.6, стр.2</v>
          </cell>
          <cell r="O101" t="str">
            <v>0905/074</v>
          </cell>
        </row>
        <row r="102">
          <cell r="J102" t="str">
            <v>Северный бульв., д.6, стр.2</v>
          </cell>
          <cell r="O102" t="str">
            <v>0905/074</v>
          </cell>
        </row>
        <row r="103">
          <cell r="J103" t="str">
            <v>Студеный пр-д., д.4, к.4, стр.2</v>
          </cell>
          <cell r="O103" t="str">
            <v>0911/071</v>
          </cell>
        </row>
        <row r="104">
          <cell r="J104" t="str">
            <v>Студеный пр-д., д.4, к.4, стр.2</v>
          </cell>
          <cell r="O104" t="str">
            <v>0911/071</v>
          </cell>
        </row>
        <row r="105">
          <cell r="J105" t="str">
            <v>Студеный пр-д., д.4, к.4, стр.2</v>
          </cell>
          <cell r="O105" t="str">
            <v>0911/071</v>
          </cell>
        </row>
        <row r="106">
          <cell r="J106" t="str">
            <v>Студеный пр-д., д.4, к.4, стр.2</v>
          </cell>
          <cell r="O106" t="str">
            <v>0911/071</v>
          </cell>
        </row>
        <row r="107">
          <cell r="J107" t="str">
            <v>Студеный пр-д., д.4, к.4, стр.2</v>
          </cell>
          <cell r="O107" t="str">
            <v>0911/071</v>
          </cell>
        </row>
        <row r="108">
          <cell r="J108" t="str">
            <v>Студеный пр-д., д.4, к.4, стр.2</v>
          </cell>
          <cell r="O108" t="str">
            <v>0911/071</v>
          </cell>
        </row>
        <row r="109">
          <cell r="J109" t="str">
            <v>Бибиревская 19</v>
          </cell>
          <cell r="O109" t="str">
            <v>0928/004</v>
          </cell>
        </row>
        <row r="110">
          <cell r="J110" t="str">
            <v>Бибиревская 19</v>
          </cell>
          <cell r="O110" t="str">
            <v>0928/004</v>
          </cell>
        </row>
        <row r="111">
          <cell r="J111" t="str">
            <v>Пришвина 13</v>
          </cell>
          <cell r="O111" t="str">
            <v>0930/009</v>
          </cell>
        </row>
        <row r="112">
          <cell r="J112" t="str">
            <v>Пришвина 13</v>
          </cell>
          <cell r="O112" t="str">
            <v>0930/009</v>
          </cell>
        </row>
        <row r="113">
          <cell r="J113" t="str">
            <v>Корнейчука 16</v>
          </cell>
          <cell r="O113" t="str">
            <v>0930/031</v>
          </cell>
        </row>
        <row r="114">
          <cell r="J114" t="str">
            <v>Корнейчука 16</v>
          </cell>
          <cell r="O114" t="str">
            <v>0930/031</v>
          </cell>
        </row>
        <row r="115">
          <cell r="J115" t="str">
            <v>Белозерская 17А</v>
          </cell>
          <cell r="O115" t="str">
            <v>0930/030</v>
          </cell>
        </row>
        <row r="116">
          <cell r="J116" t="str">
            <v>Белозерская 17А</v>
          </cell>
          <cell r="O116" t="str">
            <v>0930/030</v>
          </cell>
        </row>
        <row r="117">
          <cell r="J117" t="str">
            <v>Лескова 5</v>
          </cell>
          <cell r="O117" t="str">
            <v>0930/006</v>
          </cell>
        </row>
        <row r="118">
          <cell r="J118" t="str">
            <v>Лескова 5</v>
          </cell>
          <cell r="O118" t="str">
            <v>0930/006</v>
          </cell>
        </row>
        <row r="119">
          <cell r="J119" t="str">
            <v>Новгородская 4</v>
          </cell>
          <cell r="O119" t="str">
            <v>0930/046</v>
          </cell>
        </row>
        <row r="120">
          <cell r="J120" t="str">
            <v>Новгородская 4</v>
          </cell>
          <cell r="O120" t="str">
            <v>0930/046</v>
          </cell>
        </row>
        <row r="121">
          <cell r="J121" t="str">
            <v>Череповецкая 9/17</v>
          </cell>
          <cell r="O121" t="str">
            <v>0930/049</v>
          </cell>
        </row>
        <row r="122">
          <cell r="J122" t="str">
            <v>Череповецкая 9/17</v>
          </cell>
          <cell r="O122" t="str">
            <v>0930/049</v>
          </cell>
        </row>
        <row r="123">
          <cell r="J123" t="str">
            <v>Череповецкая 9/17</v>
          </cell>
          <cell r="O123" t="str">
            <v>0930/049</v>
          </cell>
        </row>
        <row r="124">
          <cell r="J124" t="str">
            <v>Череповецкая 9/17</v>
          </cell>
          <cell r="O124" t="str">
            <v>0930/049</v>
          </cell>
        </row>
        <row r="125">
          <cell r="J125" t="str">
            <v>Бибиревская 17</v>
          </cell>
          <cell r="O125" t="str">
            <v>0931/001</v>
          </cell>
        </row>
        <row r="126">
          <cell r="J126" t="str">
            <v>Бибиревская 17</v>
          </cell>
          <cell r="O126" t="str">
            <v>0931/001</v>
          </cell>
        </row>
        <row r="127">
          <cell r="J127" t="str">
            <v>Бибиревская 17</v>
          </cell>
          <cell r="O127" t="str">
            <v>0931/001</v>
          </cell>
        </row>
        <row r="128">
          <cell r="J128" t="str">
            <v>Бибиревская 17</v>
          </cell>
          <cell r="O128" t="str">
            <v>0931/001</v>
          </cell>
        </row>
        <row r="129">
          <cell r="J129" t="str">
            <v>Бибиревская 17</v>
          </cell>
          <cell r="O129" t="str">
            <v>0931/001</v>
          </cell>
        </row>
        <row r="130">
          <cell r="J130" t="str">
            <v>Бибиревская 17</v>
          </cell>
          <cell r="O130" t="str">
            <v>0931/001</v>
          </cell>
        </row>
        <row r="131">
          <cell r="J131" t="str">
            <v>Плещеева 1</v>
          </cell>
          <cell r="O131" t="str">
            <v>0931/042</v>
          </cell>
        </row>
        <row r="132">
          <cell r="J132" t="str">
            <v>Плещеева 1</v>
          </cell>
          <cell r="O132" t="str">
            <v>0931/042</v>
          </cell>
        </row>
        <row r="133">
          <cell r="J133" t="str">
            <v>Корнейчука 52</v>
          </cell>
          <cell r="O133" t="str">
            <v>0931/046</v>
          </cell>
        </row>
        <row r="134">
          <cell r="J134" t="str">
            <v>Корнейчука 52</v>
          </cell>
          <cell r="O134" t="str">
            <v>0931/046</v>
          </cell>
        </row>
        <row r="135">
          <cell r="J135" t="str">
            <v>Плещеева 18</v>
          </cell>
          <cell r="O135" t="str">
            <v>0931/053</v>
          </cell>
        </row>
        <row r="136">
          <cell r="J136" t="str">
            <v>Плещеева 18</v>
          </cell>
          <cell r="O136" t="str">
            <v>0931/053</v>
          </cell>
        </row>
        <row r="137">
          <cell r="J137" t="str">
            <v>Плещеева 28</v>
          </cell>
          <cell r="O137" t="str">
            <v>0931/055</v>
          </cell>
        </row>
        <row r="138">
          <cell r="J138" t="str">
            <v>Плещеева 28</v>
          </cell>
          <cell r="O138" t="str">
            <v>0931/055</v>
          </cell>
        </row>
        <row r="139">
          <cell r="J139" t="str">
            <v>Плещеева 28</v>
          </cell>
          <cell r="O139" t="str">
            <v>0931/055</v>
          </cell>
        </row>
        <row r="153">
          <cell r="J153">
            <v>369263008</v>
          </cell>
        </row>
        <row r="155">
          <cell r="J155">
            <v>387094014</v>
          </cell>
        </row>
        <row r="156">
          <cell r="J156">
            <v>373089009</v>
          </cell>
        </row>
        <row r="160">
          <cell r="J160" t="str">
            <v>ул.Милашенкова, д.14</v>
          </cell>
          <cell r="O160" t="str">
            <v>0921/022</v>
          </cell>
        </row>
        <row r="161">
          <cell r="J161" t="str">
            <v>ул.Милашенкова, д.14</v>
          </cell>
          <cell r="O161" t="str">
            <v>0921/022</v>
          </cell>
        </row>
        <row r="162">
          <cell r="J162" t="str">
            <v>Стандартная ул., д.27, стр.2</v>
          </cell>
          <cell r="O162" t="str">
            <v>0905/009</v>
          </cell>
        </row>
        <row r="163">
          <cell r="J163" t="str">
            <v>Стандартная ул., д.27, стр.2</v>
          </cell>
          <cell r="O163" t="str">
            <v>0905/009</v>
          </cell>
        </row>
        <row r="164">
          <cell r="J164" t="str">
            <v>Северный бульв. , д.5А, стр.2</v>
          </cell>
          <cell r="O164" t="str">
            <v>0905/030</v>
          </cell>
        </row>
        <row r="165">
          <cell r="J165" t="str">
            <v>Северный бульв. , д.5А, стр.2</v>
          </cell>
          <cell r="O165" t="str">
            <v>0905/030</v>
          </cell>
        </row>
        <row r="166">
          <cell r="J166" t="str">
            <v>Декабристов ул., д.35, стр.2</v>
          </cell>
          <cell r="O166" t="str">
            <v>0905/033</v>
          </cell>
        </row>
        <row r="167">
          <cell r="J167" t="str">
            <v>Декабристов ул., д.29А, стр.2</v>
          </cell>
          <cell r="O167" t="str">
            <v>0905/042</v>
          </cell>
        </row>
        <row r="168">
          <cell r="J168" t="str">
            <v>Мусоргского ул., д.1/А, стр.2</v>
          </cell>
          <cell r="O168" t="str">
            <v>0905/043</v>
          </cell>
        </row>
        <row r="169">
          <cell r="J169" t="str">
            <v>Декабристов ул., д.29, стр.2</v>
          </cell>
          <cell r="O169" t="str">
            <v>0905/051</v>
          </cell>
        </row>
        <row r="170">
          <cell r="J170" t="str">
            <v>Дежнева пр-д, д 19,к 1,стр. 2</v>
          </cell>
          <cell r="O170" t="str">
            <v>0905/059</v>
          </cell>
        </row>
        <row r="171">
          <cell r="J171" t="str">
            <v>Дежнева пр-д, д 19,к 1,стр. 2</v>
          </cell>
          <cell r="O171" t="str">
            <v>0905/059</v>
          </cell>
        </row>
        <row r="172">
          <cell r="J172" t="str">
            <v>Бестужевых ул, д 12,стр.2</v>
          </cell>
          <cell r="O172" t="str">
            <v>0905/063</v>
          </cell>
        </row>
        <row r="173">
          <cell r="J173" t="str">
            <v>Бестужевых ул, д 12,стр.2</v>
          </cell>
          <cell r="O173" t="str">
            <v>0905/063</v>
          </cell>
        </row>
        <row r="174">
          <cell r="J174" t="str">
            <v>Полярная ул, д.36, стр.2</v>
          </cell>
          <cell r="O174" t="str">
            <v>0911/014</v>
          </cell>
        </row>
        <row r="175">
          <cell r="J175" t="str">
            <v>Полярная ул, д.36, стр.2</v>
          </cell>
          <cell r="O175" t="str">
            <v>0911/014</v>
          </cell>
        </row>
        <row r="176">
          <cell r="J176" t="str">
            <v>Алтуфьевское ш., д.24, стр.2</v>
          </cell>
          <cell r="O176" t="str">
            <v>0923/005</v>
          </cell>
        </row>
        <row r="191">
          <cell r="J191">
            <v>369263008</v>
          </cell>
        </row>
        <row r="193">
          <cell r="J193">
            <v>387094014</v>
          </cell>
        </row>
        <row r="194">
          <cell r="J194">
            <v>373089009</v>
          </cell>
        </row>
        <row r="196">
          <cell r="J196">
            <v>429429004</v>
          </cell>
        </row>
        <row r="197">
          <cell r="J197">
            <v>429429004</v>
          </cell>
        </row>
        <row r="202">
          <cell r="O202" t="str">
            <v>1.21, 1.23</v>
          </cell>
        </row>
        <row r="203">
          <cell r="J203" t="str">
            <v>ул.Амудсена 12</v>
          </cell>
        </row>
        <row r="204">
          <cell r="J204" t="str">
            <v>ул.Ак.Королева 22 А</v>
          </cell>
        </row>
        <row r="205">
          <cell r="J205" t="str">
            <v>Амундсена, 12</v>
          </cell>
          <cell r="O205" t="str">
            <v>0620/034</v>
          </cell>
        </row>
        <row r="206">
          <cell r="J206" t="str">
            <v>Королева,22А</v>
          </cell>
          <cell r="O206" t="str">
            <v>0924/130</v>
          </cell>
        </row>
        <row r="207">
          <cell r="J207" t="str">
            <v>Шокальского пр-д,4,с.2</v>
          </cell>
        </row>
        <row r="208">
          <cell r="J208" t="str">
            <v>ул.Коненкова,4Б,с.2</v>
          </cell>
        </row>
        <row r="209">
          <cell r="J209" t="str">
            <v>ул.Мурановская,1/7,с.2</v>
          </cell>
        </row>
        <row r="210">
          <cell r="J210" t="str">
            <v>ул.Белозерская,11А</v>
          </cell>
        </row>
        <row r="211">
          <cell r="J211" t="str">
            <v>ул.Фонвизина 8Б</v>
          </cell>
        </row>
        <row r="212">
          <cell r="J212" t="str">
            <v>ул.Новоалексеевская 13</v>
          </cell>
        </row>
        <row r="213">
          <cell r="J213" t="str">
            <v>Проспект Мира 124 вл.28</v>
          </cell>
        </row>
        <row r="214">
          <cell r="J214" t="str">
            <v>ул. Л.Бабушкина, 35, к.1</v>
          </cell>
          <cell r="O214">
            <v>107</v>
          </cell>
        </row>
        <row r="215">
          <cell r="J215" t="str">
            <v>ул. Коминтерна, 4</v>
          </cell>
          <cell r="O215">
            <v>70</v>
          </cell>
        </row>
        <row r="216">
          <cell r="J216" t="str">
            <v>ул. Менжинского, 3</v>
          </cell>
          <cell r="O216">
            <v>117</v>
          </cell>
        </row>
        <row r="217">
          <cell r="J217" t="str">
            <v>ул. Рудневой, 6</v>
          </cell>
          <cell r="O217">
            <v>69</v>
          </cell>
        </row>
        <row r="218">
          <cell r="J218" t="str">
            <v>ул. Енисейская, 16/21</v>
          </cell>
          <cell r="O218">
            <v>119</v>
          </cell>
        </row>
        <row r="219">
          <cell r="J219" t="str">
            <v>ул. 2-я Напрудная, 15, стр.2</v>
          </cell>
          <cell r="O219">
            <v>44</v>
          </cell>
        </row>
        <row r="220">
          <cell r="J220" t="str">
            <v>ул. Коминтерна, 13/4</v>
          </cell>
          <cell r="O220">
            <v>111</v>
          </cell>
        </row>
        <row r="221">
          <cell r="J221" t="str">
            <v>ул. Изумрудная, 7, стр.2</v>
          </cell>
          <cell r="O221">
            <v>96</v>
          </cell>
        </row>
        <row r="222">
          <cell r="J222" t="str">
            <v>ул. Минусинская, 3, стр.2</v>
          </cell>
          <cell r="O222">
            <v>118</v>
          </cell>
        </row>
        <row r="223">
          <cell r="J223" t="str">
            <v>ул. Коминтерна, 42, стр.2</v>
          </cell>
          <cell r="O223">
            <v>98</v>
          </cell>
        </row>
        <row r="224">
          <cell r="J224" t="str">
            <v>Космонавтов ул., д.14 к.1</v>
          </cell>
          <cell r="O224" t="str">
            <v>0618/039</v>
          </cell>
        </row>
        <row r="225">
          <cell r="J225" t="str">
            <v>Кибальчича, 3а</v>
          </cell>
          <cell r="O225" t="str">
            <v>0618/041</v>
          </cell>
        </row>
        <row r="226">
          <cell r="J226" t="str">
            <v>Б.Галушкина, 19 стр.3</v>
          </cell>
          <cell r="O226" t="str">
            <v>0618/064</v>
          </cell>
        </row>
        <row r="227">
          <cell r="J227" t="str">
            <v>Стартовая ул., д.7, стр.2</v>
          </cell>
          <cell r="O227" t="str">
            <v>0623/017</v>
          </cell>
        </row>
        <row r="228">
          <cell r="J228" t="str">
            <v>Югорский, 20</v>
          </cell>
          <cell r="O228" t="str">
            <v>0623/067</v>
          </cell>
        </row>
        <row r="229">
          <cell r="J229" t="str">
            <v>Стартовая ул., д.1</v>
          </cell>
          <cell r="O229" t="str">
            <v>0623/074</v>
          </cell>
        </row>
        <row r="230">
          <cell r="J230" t="str">
            <v>Ярославское ш., 13 кор.1 стр.2</v>
          </cell>
          <cell r="O230" t="str">
            <v>0623/076</v>
          </cell>
        </row>
        <row r="231">
          <cell r="J231" t="str">
            <v>Ярославское ш., 4 к.4 стр.2</v>
          </cell>
          <cell r="O231" t="str">
            <v>0624/005</v>
          </cell>
        </row>
        <row r="232">
          <cell r="J232" t="str">
            <v>Ярославское ш., д.116а</v>
          </cell>
          <cell r="O232" t="str">
            <v>0624/011</v>
          </cell>
        </row>
        <row r="233">
          <cell r="J233" t="str">
            <v>Проходчиков ул., д.5, стр.2</v>
          </cell>
          <cell r="O233" t="str">
            <v>0624/021</v>
          </cell>
        </row>
        <row r="234">
          <cell r="J234" t="str">
            <v>Юрловский пр., д.11</v>
          </cell>
          <cell r="O234" t="str">
            <v>0905/020-01</v>
          </cell>
        </row>
        <row r="235">
          <cell r="J235" t="str">
            <v>Пестеля 6 стр.2</v>
          </cell>
          <cell r="O235" t="str">
            <v>0905/120</v>
          </cell>
        </row>
        <row r="236">
          <cell r="J236" t="str">
            <v>Полярная ул., д.36 стр.2</v>
          </cell>
          <cell r="O236" t="str">
            <v>0911/014</v>
          </cell>
        </row>
        <row r="237">
          <cell r="J237" t="str">
            <v>Комарова, 7в</v>
          </cell>
          <cell r="O237" t="str">
            <v>0924/072</v>
          </cell>
        </row>
        <row r="238">
          <cell r="J238" t="str">
            <v>Кашенкин луг, 3</v>
          </cell>
          <cell r="O238" t="str">
            <v>0924/128</v>
          </cell>
        </row>
        <row r="239">
          <cell r="J239" t="str">
            <v>Кашенкин луг, 11А</v>
          </cell>
          <cell r="O239" t="str">
            <v>0924/169</v>
          </cell>
        </row>
        <row r="240">
          <cell r="J240" t="str">
            <v>Стрелецкая ул., д.8 стр.2</v>
          </cell>
          <cell r="O240" t="str">
            <v>0926/004</v>
          </cell>
        </row>
        <row r="241">
          <cell r="J241" t="str">
            <v>Октябрьская ул., д.62</v>
          </cell>
          <cell r="O241" t="str">
            <v>0929/051</v>
          </cell>
        </row>
        <row r="242">
          <cell r="J242" t="str">
            <v>Пришвина ул., д.14, стр.2</v>
          </cell>
          <cell r="O242" t="str">
            <v>0931/022</v>
          </cell>
        </row>
        <row r="243">
          <cell r="J243" t="str">
            <v>Большая Новодмитровская ул., д.63</v>
          </cell>
          <cell r="O243" t="str">
            <v>1215/083</v>
          </cell>
        </row>
        <row r="244">
          <cell r="J244" t="str">
            <v>Новоалексеевская, 18</v>
          </cell>
          <cell r="O244" t="str">
            <v>0618/088</v>
          </cell>
        </row>
        <row r="245">
          <cell r="J245" t="str">
            <v>пр-т Мира, 118</v>
          </cell>
          <cell r="O245" t="str">
            <v>0618/090</v>
          </cell>
        </row>
        <row r="246">
          <cell r="J246" t="str">
            <v>1-й Ботанический пр-д, 1а</v>
          </cell>
          <cell r="O246" t="str">
            <v>0620/022</v>
          </cell>
        </row>
        <row r="247">
          <cell r="J247" t="str">
            <v>Нансена, 14</v>
          </cell>
          <cell r="O247" t="str">
            <v>0620/032</v>
          </cell>
        </row>
        <row r="248">
          <cell r="J248" t="str">
            <v>Вересковая, 13</v>
          </cell>
          <cell r="O248" t="str">
            <v>0620/055</v>
          </cell>
        </row>
        <row r="249">
          <cell r="J249" t="str">
            <v>Седова, 8</v>
          </cell>
          <cell r="O249" t="str">
            <v>0620/066</v>
          </cell>
        </row>
        <row r="250">
          <cell r="J250" t="str">
            <v>Енисейская, 5</v>
          </cell>
          <cell r="O250" t="str">
            <v>0620/068</v>
          </cell>
        </row>
        <row r="251">
          <cell r="J251" t="str">
            <v>Палехская, 5</v>
          </cell>
          <cell r="O251" t="str">
            <v>0623/002</v>
          </cell>
        </row>
        <row r="252">
          <cell r="J252" t="str">
            <v>Лосевская, 6</v>
          </cell>
          <cell r="O252" t="str">
            <v>0623/015</v>
          </cell>
        </row>
        <row r="253">
          <cell r="J253" t="str">
            <v>Лосевская, 22</v>
          </cell>
          <cell r="O253" t="str">
            <v>0623/060</v>
          </cell>
        </row>
        <row r="254">
          <cell r="J254" t="str">
            <v>Холмогорская, 1</v>
          </cell>
          <cell r="O254" t="str">
            <v>0623/061</v>
          </cell>
        </row>
        <row r="255">
          <cell r="J255" t="str">
            <v>Анадырский пр-д, 57</v>
          </cell>
          <cell r="O255" t="str">
            <v>0623/071</v>
          </cell>
        </row>
        <row r="256">
          <cell r="J256" t="str">
            <v>Анадырский пр-д, 69</v>
          </cell>
          <cell r="O256" t="str">
            <v>0623/073</v>
          </cell>
        </row>
        <row r="257">
          <cell r="J257" t="str">
            <v>Ярославское ш., 10</v>
          </cell>
          <cell r="O257" t="str">
            <v>0624/001</v>
          </cell>
        </row>
        <row r="258">
          <cell r="J258" t="str">
            <v>Ярославское ш., 18</v>
          </cell>
          <cell r="O258" t="str">
            <v>0624/002</v>
          </cell>
        </row>
        <row r="259">
          <cell r="J259" t="str">
            <v>Ярославское ш., 142</v>
          </cell>
          <cell r="O259" t="str">
            <v>0624/009</v>
          </cell>
        </row>
        <row r="260">
          <cell r="J260" t="str">
            <v>Ротерта, 3</v>
          </cell>
          <cell r="O260" t="str">
            <v>0624/014</v>
          </cell>
        </row>
        <row r="261">
          <cell r="J261" t="str">
            <v>Проходчиков, 5</v>
          </cell>
          <cell r="O261" t="str">
            <v>0624/021</v>
          </cell>
        </row>
        <row r="262">
          <cell r="J262" t="str">
            <v>Стандартная, 27</v>
          </cell>
          <cell r="O262" t="str">
            <v>0905/009</v>
          </cell>
        </row>
        <row r="263">
          <cell r="J263" t="str">
            <v>Северный б-р, 12б</v>
          </cell>
          <cell r="O263" t="str">
            <v>0905/044</v>
          </cell>
        </row>
        <row r="264">
          <cell r="J264" t="str">
            <v>Шокальского пр-д, 12</v>
          </cell>
          <cell r="O264" t="str">
            <v>0905/057</v>
          </cell>
        </row>
        <row r="265">
          <cell r="J265" t="str">
            <v>Северный б-р, 6а</v>
          </cell>
          <cell r="O265" t="str">
            <v>0905/074</v>
          </cell>
        </row>
        <row r="266">
          <cell r="J266" t="str">
            <v>Заповедная, 8</v>
          </cell>
          <cell r="O266" t="str">
            <v>0905/087</v>
          </cell>
        </row>
        <row r="267">
          <cell r="J267" t="str">
            <v>Заревый пр-д, 15</v>
          </cell>
          <cell r="O267" t="str">
            <v>0905/137</v>
          </cell>
        </row>
        <row r="268">
          <cell r="J268" t="str">
            <v>Широкая, 1 к.2</v>
          </cell>
          <cell r="O268" t="str">
            <v>0911/026</v>
          </cell>
        </row>
        <row r="269">
          <cell r="J269" t="str">
            <v>Полярная, 52</v>
          </cell>
          <cell r="O269" t="str">
            <v>0911/027</v>
          </cell>
        </row>
        <row r="270">
          <cell r="J270" t="str">
            <v>Грекова, 5</v>
          </cell>
          <cell r="O270" t="str">
            <v>0911/104</v>
          </cell>
        </row>
        <row r="271">
          <cell r="J271" t="str">
            <v>Молодцова, 9</v>
          </cell>
          <cell r="O271" t="str">
            <v>0911/106</v>
          </cell>
        </row>
        <row r="272">
          <cell r="J272" t="str">
            <v>Молодцова, 3</v>
          </cell>
          <cell r="O272" t="str">
            <v>0911/107</v>
          </cell>
        </row>
        <row r="273">
          <cell r="J273" t="str">
            <v>Ясный пр-д, 14</v>
          </cell>
          <cell r="O273" t="str">
            <v>0911/110</v>
          </cell>
        </row>
        <row r="274">
          <cell r="J274" t="str">
            <v>Алтуфьевское ш., 30 В</v>
          </cell>
          <cell r="O274" t="str">
            <v>0923/008</v>
          </cell>
        </row>
        <row r="275">
          <cell r="J275" t="str">
            <v>Гостиничная, 4А</v>
          </cell>
          <cell r="O275" t="str">
            <v>0924/017</v>
          </cell>
        </row>
        <row r="276">
          <cell r="J276" t="str">
            <v>Шереметьевская, 27 к.5(Старомарьинское ш., 23)</v>
          </cell>
          <cell r="O276" t="str">
            <v>0924/139</v>
          </cell>
        </row>
        <row r="277">
          <cell r="J277" t="str">
            <v>17-й проезд Марьиной рощи, 2</v>
          </cell>
          <cell r="O277" t="str">
            <v>0924/156</v>
          </cell>
        </row>
        <row r="278">
          <cell r="J278" t="str">
            <v>Стрелецкая, 18</v>
          </cell>
          <cell r="O278" t="str">
            <v>0926/029</v>
          </cell>
        </row>
        <row r="279">
          <cell r="J279" t="str">
            <v>Новосущевская, 26</v>
          </cell>
          <cell r="O279" t="str">
            <v>0926/097</v>
          </cell>
        </row>
        <row r="280">
          <cell r="J280" t="str">
            <v>Костромская, 3a</v>
          </cell>
          <cell r="O280" t="str">
            <v>0928/009</v>
          </cell>
        </row>
        <row r="281">
          <cell r="J281" t="str">
            <v>Образцова, 12</v>
          </cell>
          <cell r="O281" t="str">
            <v>0929/012</v>
          </cell>
        </row>
        <row r="282">
          <cell r="J282" t="str">
            <v>Институтский пер., 12</v>
          </cell>
          <cell r="O282" t="str">
            <v>0929/031</v>
          </cell>
        </row>
        <row r="283">
          <cell r="J283" t="str">
            <v>Лескова, 6А</v>
          </cell>
          <cell r="O283" t="str">
            <v>0930/007</v>
          </cell>
        </row>
        <row r="284">
          <cell r="J284" t="str">
            <v>Череповецкая, 11/20</v>
          </cell>
          <cell r="O284" t="str">
            <v>0930/008</v>
          </cell>
        </row>
        <row r="285">
          <cell r="J285" t="str">
            <v>Пришвина, 13</v>
          </cell>
          <cell r="O285" t="str">
            <v>0930/009</v>
          </cell>
        </row>
        <row r="286">
          <cell r="J286" t="str">
            <v>Коненкова, 15</v>
          </cell>
          <cell r="O286" t="str">
            <v>0930/011</v>
          </cell>
        </row>
        <row r="287">
          <cell r="J287" t="str">
            <v>Белозерская, 1а</v>
          </cell>
          <cell r="O287" t="str">
            <v>0930/026</v>
          </cell>
        </row>
        <row r="288">
          <cell r="J288" t="str">
            <v>Корнейчука, 16</v>
          </cell>
          <cell r="O288" t="str">
            <v>0930/031</v>
          </cell>
        </row>
        <row r="289">
          <cell r="J289" t="str">
            <v>Алтуфьевское ш., 95</v>
          </cell>
          <cell r="O289" t="str">
            <v>0930/056</v>
          </cell>
        </row>
        <row r="290">
          <cell r="J290" t="str">
            <v>Лескова, 15</v>
          </cell>
          <cell r="O290" t="str">
            <v>0930/058</v>
          </cell>
        </row>
        <row r="291">
          <cell r="J291" t="str">
            <v>Угличская, 6</v>
          </cell>
          <cell r="O291" t="str">
            <v>0930/064</v>
          </cell>
        </row>
        <row r="292">
          <cell r="J292" t="str">
            <v>Абрамцевская, 11</v>
          </cell>
          <cell r="O292" t="str">
            <v>0930/070</v>
          </cell>
        </row>
        <row r="293">
          <cell r="J293" t="str">
            <v>Корнейчука, 55</v>
          </cell>
          <cell r="O293" t="str">
            <v>0931/004</v>
          </cell>
        </row>
        <row r="294">
          <cell r="J294" t="str">
            <v>Шереметьевская ул.,д.25 стр.2</v>
          </cell>
          <cell r="O294" t="str">
            <v>0924/015</v>
          </cell>
        </row>
        <row r="295">
          <cell r="J295" t="str">
            <v>Комарова Академика ул., 1б стр.2</v>
          </cell>
          <cell r="O295" t="str">
            <v>0924/029</v>
          </cell>
        </row>
        <row r="296">
          <cell r="J296" t="str">
            <v>Комарова Академика ул., 3б стр.2</v>
          </cell>
          <cell r="O296" t="str">
            <v>0924/045</v>
          </cell>
        </row>
        <row r="297">
          <cell r="J297" t="str">
            <v>Стрелецкий 2-й пер.д.7, стр.2</v>
          </cell>
          <cell r="O297" t="str">
            <v>0926/001</v>
          </cell>
        </row>
        <row r="298">
          <cell r="J298" t="str">
            <v>Ярославское ш.,59 стр.2</v>
          </cell>
          <cell r="O298" t="str">
            <v>0623/013</v>
          </cell>
        </row>
        <row r="299">
          <cell r="J299" t="str">
            <v>Ярославское ш., 63 стр.2</v>
          </cell>
          <cell r="O299" t="str">
            <v>0623/016</v>
          </cell>
        </row>
        <row r="300">
          <cell r="J300" t="str">
            <v>Палехская,147 к.1 стр.3</v>
          </cell>
          <cell r="O300" t="str">
            <v>0623/051</v>
          </cell>
        </row>
        <row r="301">
          <cell r="J301" t="str">
            <v>Ярославское ш.,142 стр.10</v>
          </cell>
          <cell r="O301" t="str">
            <v>0624/009</v>
          </cell>
        </row>
        <row r="302">
          <cell r="J302" t="str">
            <v>Ярославское ш.,130 к.2 стр.2</v>
          </cell>
          <cell r="O302" t="str">
            <v>0624/021-01</v>
          </cell>
        </row>
        <row r="303">
          <cell r="J303" t="str">
            <v>Тайнинская,17 к.1 стр.2</v>
          </cell>
          <cell r="O303" t="str">
            <v>0911/068</v>
          </cell>
        </row>
        <row r="304">
          <cell r="J304" t="str">
            <v>Стартовая,15 к.1 стр.2</v>
          </cell>
          <cell r="O304" t="str">
            <v>0911/057</v>
          </cell>
        </row>
        <row r="305">
          <cell r="J305" t="str">
            <v>Студеный пр-д, 12 стр.2</v>
          </cell>
          <cell r="O305" t="str">
            <v>0911/023</v>
          </cell>
        </row>
        <row r="306">
          <cell r="J306" t="str">
            <v>Широкая,7 к.7 стр.2</v>
          </cell>
          <cell r="O306" t="str">
            <v>0911/024</v>
          </cell>
        </row>
        <row r="307">
          <cell r="J307" t="str">
            <v>Широкая,17 к.1 стр.2</v>
          </cell>
          <cell r="O307" t="str">
            <v>0911/028</v>
          </cell>
        </row>
        <row r="308">
          <cell r="J308" t="str">
            <v>Широкая,16 стр.2</v>
          </cell>
          <cell r="O308" t="str">
            <v>0911/030</v>
          </cell>
        </row>
        <row r="309">
          <cell r="J309" t="str">
            <v>Полярная,19 стр.2</v>
          </cell>
          <cell r="O309" t="str">
            <v>0911/047</v>
          </cell>
        </row>
        <row r="310">
          <cell r="J310" t="str">
            <v>Алтуфьевское ш.,24в стр.2</v>
          </cell>
          <cell r="O310" t="str">
            <v>0923/004</v>
          </cell>
        </row>
        <row r="311">
          <cell r="J311" t="str">
            <v>Алтуфьевское ш.,24 стр.2</v>
          </cell>
          <cell r="O311" t="str">
            <v>0923/005</v>
          </cell>
        </row>
        <row r="312">
          <cell r="J312" t="str">
            <v>Алтуфьевское ш.30  стр.2</v>
          </cell>
          <cell r="O312" t="str">
            <v>0923/009</v>
          </cell>
        </row>
        <row r="313">
          <cell r="J313" t="str">
            <v>Шенкурский пр.12 стр.2</v>
          </cell>
          <cell r="O313" t="str">
            <v>0930/002</v>
          </cell>
        </row>
        <row r="314">
          <cell r="J314" t="str">
            <v>Новгородская,16 стр.2</v>
          </cell>
          <cell r="O314" t="str">
            <v>0930/042</v>
          </cell>
        </row>
        <row r="315">
          <cell r="J315" t="str">
            <v>Алтуфьевское ш.,97 стр.2</v>
          </cell>
          <cell r="O315" t="str">
            <v>0930/055</v>
          </cell>
        </row>
        <row r="316">
          <cell r="J316" t="str">
            <v>Лескова, 15 стр.2</v>
          </cell>
          <cell r="O316" t="str">
            <v>0930/058</v>
          </cell>
        </row>
        <row r="317">
          <cell r="J317" t="str">
            <v>Абрамцевская,9 стр.2</v>
          </cell>
          <cell r="O317" t="str">
            <v>0930/069</v>
          </cell>
        </row>
        <row r="318">
          <cell r="J318" t="str">
            <v>Плещеева, 7в стр.2</v>
          </cell>
          <cell r="O318" t="str">
            <v>0931/043</v>
          </cell>
        </row>
        <row r="319">
          <cell r="J319" t="str">
            <v>Плещеева, 11в стр.2</v>
          </cell>
          <cell r="O319" t="str">
            <v>0931/045</v>
          </cell>
        </row>
        <row r="320">
          <cell r="J320" t="str">
            <v>Константинова,34 стр.2</v>
          </cell>
          <cell r="O320" t="str">
            <v>0618/077</v>
          </cell>
        </row>
        <row r="321">
          <cell r="J321" t="str">
            <v>Пр.Мира, 118А</v>
          </cell>
          <cell r="O321" t="str">
            <v>0618/090</v>
          </cell>
        </row>
        <row r="322">
          <cell r="J322" t="str">
            <v>Останкинская 2-я ул.,4 стр.2</v>
          </cell>
          <cell r="O322" t="str">
            <v>0922/001</v>
          </cell>
        </row>
        <row r="323">
          <cell r="J323" t="str">
            <v>Королева Академика,4 к.1 стр.2</v>
          </cell>
          <cell r="O323" t="str">
            <v>0922/004</v>
          </cell>
        </row>
        <row r="324">
          <cell r="J324" t="str">
            <v>Королева Академика,8 к.2 стр.2</v>
          </cell>
          <cell r="O324" t="str">
            <v>0922/005</v>
          </cell>
        </row>
        <row r="325">
          <cell r="J325" t="str">
            <v>Дежнева,38а стр.2</v>
          </cell>
          <cell r="O325" t="str">
            <v>0905/112</v>
          </cell>
        </row>
        <row r="326">
          <cell r="J326" t="str">
            <v>Пестеля, 6</v>
          </cell>
          <cell r="O326" t="str">
            <v>0905/120</v>
          </cell>
        </row>
        <row r="327">
          <cell r="J327" t="str">
            <v>Полярная 26, стр.2</v>
          </cell>
          <cell r="O327" t="str">
            <v>0911/013</v>
          </cell>
        </row>
        <row r="328">
          <cell r="J328" t="str">
            <v>Полярная, 36 стр.2</v>
          </cell>
          <cell r="O328" t="str">
            <v>0911/014</v>
          </cell>
        </row>
        <row r="329">
          <cell r="J329" t="str">
            <v>Широкая,9к.1 стр.2</v>
          </cell>
          <cell r="O329" t="str">
            <v>0911/022</v>
          </cell>
        </row>
        <row r="330">
          <cell r="J330" t="str">
            <v>Полярная,52</v>
          </cell>
          <cell r="O330" t="str">
            <v>0911/027</v>
          </cell>
        </row>
        <row r="331">
          <cell r="J331" t="str">
            <v>Широкая, 17 к.1</v>
          </cell>
          <cell r="O331" t="str">
            <v>0911/028</v>
          </cell>
        </row>
        <row r="332">
          <cell r="J332" t="str">
            <v>Широкая, 3 к.4</v>
          </cell>
          <cell r="O332" t="str">
            <v>0911/095</v>
          </cell>
        </row>
        <row r="333">
          <cell r="J333" t="str">
            <v>Руставели, 10к.4 стр.2</v>
          </cell>
          <cell r="O333" t="str">
            <v>0921/015</v>
          </cell>
        </row>
        <row r="334">
          <cell r="J334" t="str">
            <v>Добролюбова ул.27 стр.2</v>
          </cell>
          <cell r="O334" t="str">
            <v>0921/041</v>
          </cell>
        </row>
        <row r="335">
          <cell r="J335" t="str">
            <v>Яблочкова, 45 стр.2</v>
          </cell>
          <cell r="O335" t="str">
            <v>0921/051</v>
          </cell>
        </row>
        <row r="336">
          <cell r="J336" t="str">
            <v>Милашенкова ул., д.18</v>
          </cell>
          <cell r="O336" t="str">
            <v>0921/053</v>
          </cell>
        </row>
        <row r="337">
          <cell r="J337" t="str">
            <v>Алтуфьевское  ш., д.24, стр.2</v>
          </cell>
          <cell r="O337" t="str">
            <v>0923/005</v>
          </cell>
        </row>
        <row r="338">
          <cell r="J338" t="str">
            <v>Малая Ботаническая ул., д. 16</v>
          </cell>
          <cell r="O338" t="str">
            <v>0924/058</v>
          </cell>
        </row>
        <row r="339">
          <cell r="J339" t="str">
            <v>Ст.Марьинское ш.17 стр.2</v>
          </cell>
          <cell r="O339" t="str">
            <v>0924/089</v>
          </cell>
        </row>
        <row r="340">
          <cell r="J340" t="str">
            <v>Алтуфьевское ш.,11</v>
          </cell>
          <cell r="O340" t="str">
            <v>0924/113</v>
          </cell>
        </row>
        <row r="341">
          <cell r="J341" t="str">
            <v>Стрелецкая 8, стр.2</v>
          </cell>
          <cell r="O341" t="str">
            <v>0926/004</v>
          </cell>
        </row>
        <row r="342">
          <cell r="J342" t="str">
            <v>Сущевский вал,14/22 к.7</v>
          </cell>
          <cell r="O342" t="str">
            <v>0926/034</v>
          </cell>
        </row>
        <row r="343">
          <cell r="J343" t="str">
            <v>Стрелецкая ул.5 стр.2</v>
          </cell>
          <cell r="O343" t="str">
            <v>0926/075</v>
          </cell>
        </row>
        <row r="344">
          <cell r="J344" t="str">
            <v xml:space="preserve">Октябрьская, 40 </v>
          </cell>
          <cell r="O344" t="str">
            <v>0929/006</v>
          </cell>
        </row>
        <row r="345">
          <cell r="J345" t="str">
            <v xml:space="preserve"> ул.М.Рощи 2-я,д. 12стр.2</v>
          </cell>
          <cell r="O345" t="str">
            <v>0929/033</v>
          </cell>
        </row>
        <row r="346">
          <cell r="J346" t="str">
            <v>Сущевский вал, 69 стр.2</v>
          </cell>
          <cell r="O346" t="str">
            <v>0929/038</v>
          </cell>
        </row>
        <row r="347">
          <cell r="J347" t="str">
            <v>Октябрьская ул., д. 62</v>
          </cell>
          <cell r="O347" t="str">
            <v>0929/051</v>
          </cell>
        </row>
        <row r="348">
          <cell r="J348" t="str">
            <v>Шенкурский,12 стр.2</v>
          </cell>
          <cell r="O348" t="str">
            <v>0930/002</v>
          </cell>
        </row>
        <row r="349">
          <cell r="J349" t="str">
            <v>Шенкурский, 8</v>
          </cell>
          <cell r="O349" t="str">
            <v>0930/003</v>
          </cell>
        </row>
        <row r="350">
          <cell r="J350" t="str">
            <v>Плещеева ул.,15 стр.2</v>
          </cell>
          <cell r="O350" t="str">
            <v>0930/019</v>
          </cell>
        </row>
        <row r="351">
          <cell r="J351" t="str">
            <v>Мурановская ул.,19 стр.2</v>
          </cell>
          <cell r="O351" t="str">
            <v>0930/022</v>
          </cell>
        </row>
        <row r="352">
          <cell r="J352" t="str">
            <v>Новгородская, 10 стр.2</v>
          </cell>
          <cell r="O352" t="str">
            <v>0930/023</v>
          </cell>
        </row>
        <row r="353">
          <cell r="J353" t="str">
            <v>Мурановская, 10</v>
          </cell>
          <cell r="O353" t="str">
            <v>0930/024</v>
          </cell>
        </row>
        <row r="354">
          <cell r="J354" t="str">
            <v>Лескова, 9 стр.2</v>
          </cell>
          <cell r="O354" t="str">
            <v>0930/039</v>
          </cell>
        </row>
        <row r="355">
          <cell r="J355" t="str">
            <v>Лескова ул.,17 стр.2</v>
          </cell>
          <cell r="O355" t="str">
            <v>0930/059</v>
          </cell>
        </row>
        <row r="356">
          <cell r="J356" t="str">
            <v>ПРИШВИНА ул., д.14, стр.2</v>
          </cell>
          <cell r="O356" t="str">
            <v>0931/022</v>
          </cell>
        </row>
        <row r="357">
          <cell r="J357" t="str">
            <v>Корнейчука, 52, стр.2</v>
          </cell>
          <cell r="O357" t="str">
            <v>0931/046</v>
          </cell>
        </row>
        <row r="358">
          <cell r="J358" t="str">
            <v>Корнейчука ул.38б стр.2</v>
          </cell>
          <cell r="O358" t="str">
            <v>0931/047</v>
          </cell>
        </row>
        <row r="359">
          <cell r="J359" t="str">
            <v>Большая Новодмитровская ул., д.63</v>
          </cell>
          <cell r="O359" t="str">
            <v>1215/083</v>
          </cell>
        </row>
        <row r="360">
          <cell r="J360" t="str">
            <v>ул. Калибровская, 11, стр.2</v>
          </cell>
          <cell r="O360">
            <v>15</v>
          </cell>
        </row>
        <row r="361">
          <cell r="J361" t="str">
            <v>пр-т Мира, 91, к.2, стр.3</v>
          </cell>
          <cell r="O361">
            <v>15</v>
          </cell>
        </row>
        <row r="362">
          <cell r="J362" t="str">
            <v>пр-д Ольминского, 7, стр.1</v>
          </cell>
          <cell r="O362">
            <v>24</v>
          </cell>
        </row>
        <row r="363">
          <cell r="J363" t="str">
            <v>ул. Цандера, 7,стр.2</v>
          </cell>
          <cell r="O363">
            <v>23</v>
          </cell>
        </row>
        <row r="364">
          <cell r="J364" t="str">
            <v>ул. Аргуновская, 14, стр.3</v>
          </cell>
          <cell r="O364">
            <v>33</v>
          </cell>
        </row>
        <row r="365">
          <cell r="J365" t="str">
            <v>Звездный б-р, 25, стр.2</v>
          </cell>
          <cell r="O365">
            <v>45</v>
          </cell>
        </row>
        <row r="366">
          <cell r="J366" t="str">
            <v xml:space="preserve">ул. Акад. Королева, 9, к.2, стр.2 </v>
          </cell>
          <cell r="O366">
            <v>48</v>
          </cell>
        </row>
        <row r="367">
          <cell r="J367" t="str">
            <v>Звездный б-р, 5, к.3</v>
          </cell>
          <cell r="O367">
            <v>179</v>
          </cell>
        </row>
        <row r="368">
          <cell r="J368" t="str">
            <v>ул. Б.Марьинская, 5, стр.2</v>
          </cell>
          <cell r="O368">
            <v>181</v>
          </cell>
        </row>
        <row r="369">
          <cell r="J369" t="str">
            <v>пр-т Мира, 81, стр.2</v>
          </cell>
          <cell r="O369">
            <v>182</v>
          </cell>
        </row>
        <row r="370">
          <cell r="J370" t="str">
            <v>ул. Б.Марьинская, 15, к.2, стр.3</v>
          </cell>
          <cell r="O370">
            <v>183</v>
          </cell>
        </row>
        <row r="371">
          <cell r="J371" t="str">
            <v>ул. Бочкова, 6, к.2, стр.3</v>
          </cell>
          <cell r="O371">
            <v>185</v>
          </cell>
        </row>
        <row r="372">
          <cell r="J372" t="str">
            <v>ул. Годовикова, 3, стр.2</v>
          </cell>
          <cell r="O372">
            <v>186</v>
          </cell>
        </row>
        <row r="373">
          <cell r="J373" t="str">
            <v>Мурманский пр-д, 20, стр.2</v>
          </cell>
          <cell r="O373">
            <v>187</v>
          </cell>
        </row>
        <row r="374">
          <cell r="J374" t="str">
            <v>ул. Аргуновская, 4, стр.6</v>
          </cell>
          <cell r="O374">
            <v>193</v>
          </cell>
        </row>
        <row r="375">
          <cell r="J375" t="str">
            <v>ул. 2-я Н.Останкинская,  27, стр.2</v>
          </cell>
          <cell r="O375">
            <v>194</v>
          </cell>
        </row>
        <row r="376">
          <cell r="J376" t="str">
            <v>ул. 3-я Н.Останкинская, 2, стр.3</v>
          </cell>
          <cell r="O376">
            <v>195</v>
          </cell>
        </row>
        <row r="377">
          <cell r="J377" t="str">
            <v>ул. 3-я Н.Останкинская, 23, стр.1</v>
          </cell>
          <cell r="O377">
            <v>196</v>
          </cell>
        </row>
        <row r="378">
          <cell r="J378" t="str">
            <v>ул.Бочкова, 3</v>
          </cell>
          <cell r="O378">
            <v>184</v>
          </cell>
        </row>
        <row r="379">
          <cell r="J379" t="str">
            <v>Прудовый пр-д, 10</v>
          </cell>
          <cell r="O379">
            <v>197</v>
          </cell>
        </row>
        <row r="380">
          <cell r="J380" t="str">
            <v>ул. 3-я Н.Останкинская, 18/28, стр.1</v>
          </cell>
          <cell r="O380">
            <v>219</v>
          </cell>
        </row>
        <row r="381">
          <cell r="J381" t="str">
            <v>Графский пер., 10/12</v>
          </cell>
          <cell r="O381">
            <v>189</v>
          </cell>
        </row>
        <row r="382">
          <cell r="J382" t="str">
            <v>ул. Н.Алексеевская, 4, к.2, стр.2</v>
          </cell>
          <cell r="O382">
            <v>190</v>
          </cell>
        </row>
        <row r="383">
          <cell r="J383" t="str">
            <v>ул. Н.Алексеевская, 5, стр.2</v>
          </cell>
          <cell r="O383">
            <v>191</v>
          </cell>
        </row>
        <row r="384">
          <cell r="J384" t="str">
            <v>пр-т Мира, 116</v>
          </cell>
          <cell r="O384">
            <v>192</v>
          </cell>
        </row>
        <row r="385">
          <cell r="J385" t="str">
            <v>пр-т Мира, 108</v>
          </cell>
          <cell r="O385">
            <v>188</v>
          </cell>
        </row>
        <row r="386">
          <cell r="J386" t="str">
            <v>ул. Кондратюка,  9, к.2, стр.2</v>
          </cell>
          <cell r="O386">
            <v>214</v>
          </cell>
        </row>
        <row r="387">
          <cell r="J387" t="str">
            <v>Инженерная,14/2</v>
          </cell>
          <cell r="O387">
            <v>7</v>
          </cell>
        </row>
        <row r="388">
          <cell r="J388" t="str">
            <v>Инженерная,6</v>
          </cell>
          <cell r="O388">
            <v>9</v>
          </cell>
        </row>
        <row r="389">
          <cell r="J389" t="str">
            <v>Инженерная,18</v>
          </cell>
          <cell r="O389">
            <v>1</v>
          </cell>
        </row>
        <row r="390">
          <cell r="J390" t="str">
            <v>Стандартная  ул, 13</v>
          </cell>
          <cell r="O390">
            <v>405</v>
          </cell>
        </row>
        <row r="391">
          <cell r="J391" t="str">
            <v>Сущевский вал, 13</v>
          </cell>
          <cell r="O391">
            <v>402</v>
          </cell>
        </row>
        <row r="392">
          <cell r="J392" t="str">
            <v>ул. Новомосковская, 1а</v>
          </cell>
        </row>
        <row r="393">
          <cell r="J393" t="str">
            <v>Сигнальный пр-д, 21</v>
          </cell>
        </row>
        <row r="394">
          <cell r="J394" t="str">
            <v>Стандартная  ул, 13</v>
          </cell>
          <cell r="O394">
            <v>405</v>
          </cell>
        </row>
        <row r="395">
          <cell r="J395" t="str">
            <v>ул. Новомосковская, 1а</v>
          </cell>
        </row>
        <row r="396">
          <cell r="J396" t="str">
            <v>ул.Добролюбова, 18</v>
          </cell>
        </row>
        <row r="397">
          <cell r="J397" t="str">
            <v>ул. Малахитовая, 13, к.1, стр.13</v>
          </cell>
          <cell r="O397">
            <v>57</v>
          </cell>
        </row>
        <row r="398">
          <cell r="J398" t="str">
            <v>Рижский пр-д, 13</v>
          </cell>
          <cell r="O398">
            <v>232</v>
          </cell>
        </row>
        <row r="399">
          <cell r="J399" t="str">
            <v>Сущевский вал, 13</v>
          </cell>
          <cell r="O399">
            <v>402</v>
          </cell>
        </row>
        <row r="400">
          <cell r="J400" t="str">
            <v>ул.Челюскинская д.2 с.2</v>
          </cell>
        </row>
        <row r="401">
          <cell r="J401" t="str">
            <v>Пр-т Мира д.182 к.3 с.4</v>
          </cell>
        </row>
        <row r="402">
          <cell r="J402" t="str">
            <v>ул. Цандера, 14</v>
          </cell>
        </row>
        <row r="403">
          <cell r="J403" t="str">
            <v>ул. Цандера, 14</v>
          </cell>
        </row>
        <row r="404">
          <cell r="J404" t="str">
            <v>пос. Акулово, вл.28,30</v>
          </cell>
        </row>
        <row r="405">
          <cell r="J405" t="str">
            <v>М.обл., пос. Здравница, ул. Дубки, стр.А</v>
          </cell>
        </row>
        <row r="406">
          <cell r="J406" t="str">
            <v>ул. Цандера, 14</v>
          </cell>
        </row>
        <row r="407">
          <cell r="J407" t="str">
            <v>ул. Цандера, 14</v>
          </cell>
        </row>
        <row r="408">
          <cell r="J408" t="str">
            <v>ул. Отрадная д.11 от ЦТП 273 - тк N1.26/14 - ж/дом 11</v>
          </cell>
        </row>
        <row r="409">
          <cell r="J409" t="str">
            <v>ул. Декабристов д2 (1 этап) от ЦТП 290 до т к 1.15/21</v>
          </cell>
        </row>
        <row r="410">
          <cell r="J410" t="str">
            <v>ул. Декабристов д2 (2 этап) тепловой ввод от т к 1.15/8 до ЦТП 290</v>
          </cell>
        </row>
        <row r="411">
          <cell r="J411" t="str">
            <v>Проспект Мира, д.161, от кам.35 до кам.36а</v>
          </cell>
        </row>
        <row r="412">
          <cell r="J412" t="str">
            <v>Ул.Искры, дом 17б-Староватутинский пр-д, д.17</v>
          </cell>
        </row>
        <row r="413">
          <cell r="J413" t="str">
            <v>Ул. Ново-Московская 1а,</v>
          </cell>
        </row>
        <row r="414">
          <cell r="J414" t="str">
            <v>Ул. Ольминского,д.3а – Звездный б-р,д.13 от кам. 26-2/1 до д.№13</v>
          </cell>
        </row>
        <row r="415">
          <cell r="J415" t="str">
            <v>Ул. Ново-Московская,1а – Звездный  бульвар23 от кам.00 до кам.23 (правое направление)</v>
          </cell>
        </row>
        <row r="416">
          <cell r="J416" t="str">
            <v>Звездный б-р,д.25-ул. Калибровская д.11 от кам.21-2 до кам.21-5</v>
          </cell>
        </row>
        <row r="417">
          <cell r="J417" t="str">
            <v>Ул. Оборонная, д.2 от кам.254 до кам. 256</v>
          </cell>
        </row>
        <row r="418">
          <cell r="J418" t="str">
            <v>Ул. Изумрудная, д.3 от кам.269 до кам.268</v>
          </cell>
        </row>
        <row r="419">
          <cell r="J419" t="str">
            <v>ул.Годовикова, д.7а</v>
          </cell>
        </row>
        <row r="420">
          <cell r="J420" t="str">
            <v>ул. Искры, 17б</v>
          </cell>
        </row>
        <row r="421">
          <cell r="J421" t="str">
            <v>Космонавтов 14 к 1</v>
          </cell>
          <cell r="O421" t="str">
            <v>0618/039</v>
          </cell>
        </row>
        <row r="422">
          <cell r="J422" t="str">
            <v>СТАРТОВАЯ ул., д.7, стр.2</v>
          </cell>
          <cell r="O422" t="str">
            <v>0623/017</v>
          </cell>
        </row>
        <row r="423">
          <cell r="J423" t="str">
            <v>Стартовая,1 стр.6</v>
          </cell>
          <cell r="O423" t="str">
            <v>0623/074</v>
          </cell>
        </row>
        <row r="424">
          <cell r="J424" t="str">
            <v>ЯРОСЛАВСКОЕ Ш,4 к4 стр.2</v>
          </cell>
          <cell r="O424" t="str">
            <v>0624/005</v>
          </cell>
        </row>
        <row r="425">
          <cell r="J425" t="str">
            <v>ПРОХОДЧИКОВ ул., д. 5, стр. 2</v>
          </cell>
          <cell r="O425" t="str">
            <v>0624/021</v>
          </cell>
        </row>
        <row r="426">
          <cell r="J426" t="str">
            <v>ЮРЛОВСКИЙ ПР.11 стр.2</v>
          </cell>
          <cell r="O426" t="str">
            <v>0905/020-01</v>
          </cell>
        </row>
        <row r="427">
          <cell r="J427" t="str">
            <v>ПЕСТЕЛЯ 6 стр.2</v>
          </cell>
          <cell r="O427" t="str">
            <v>0905/120</v>
          </cell>
        </row>
        <row r="428">
          <cell r="J428" t="str">
            <v>ПОЛЯРНАЯ 36 стр.2</v>
          </cell>
          <cell r="O428" t="str">
            <v>0911/014</v>
          </cell>
        </row>
        <row r="429">
          <cell r="J429" t="str">
            <v>СТРЕЛЕЦКАЯ ул., д.8, стр.2</v>
          </cell>
          <cell r="O429" t="str">
            <v>0926/004</v>
          </cell>
        </row>
        <row r="430">
          <cell r="J430" t="str">
            <v>Октябрьская ул., д. 62</v>
          </cell>
          <cell r="O430" t="str">
            <v>0929/051</v>
          </cell>
        </row>
        <row r="431">
          <cell r="J431" t="str">
            <v>ПРИШВИНА ул., д.14, стр.2</v>
          </cell>
          <cell r="O431" t="str">
            <v>0931/022</v>
          </cell>
        </row>
        <row r="432">
          <cell r="J432" t="str">
            <v>Большая Новодмитровская ул., д.63</v>
          </cell>
          <cell r="O432" t="str">
            <v>1215/083</v>
          </cell>
        </row>
        <row r="433">
          <cell r="J433" t="str">
            <v>П.МИРА 182 к3 стр.4</v>
          </cell>
          <cell r="O433" t="str">
            <v>0618/021</v>
          </cell>
        </row>
        <row r="434">
          <cell r="J434" t="str">
            <v>КОРЧАГИНА ПАВЛА ул., д. 5, стр. 5</v>
          </cell>
          <cell r="O434" t="str">
            <v>0618/073</v>
          </cell>
        </row>
        <row r="435">
          <cell r="J435" t="str">
            <v>ФЕДОСКИНСКАЯ ул., д. 7, стр. 2</v>
          </cell>
          <cell r="O435" t="str">
            <v>0623/018</v>
          </cell>
        </row>
        <row r="436">
          <cell r="J436" t="str">
            <v>ВЕШНИХ ВОД ул. д.8, корп.1, стр.2</v>
          </cell>
          <cell r="O436" t="str">
            <v>0624/010</v>
          </cell>
        </row>
        <row r="437">
          <cell r="J437" t="str">
            <v xml:space="preserve"> ЮРЛОВСКИЙ пр-д, д.25, стр.2</v>
          </cell>
          <cell r="O437" t="str">
            <v>0905/017</v>
          </cell>
        </row>
        <row r="438">
          <cell r="J438" t="str">
            <v>ДЕКАБРИСТОВ 43 стр.2</v>
          </cell>
          <cell r="O438" t="str">
            <v>0905/054</v>
          </cell>
        </row>
        <row r="439">
          <cell r="J439" t="str">
            <v>ПОЛЯРНАЯ, д. 26, стр.2</v>
          </cell>
          <cell r="O439" t="str">
            <v>0911/013</v>
          </cell>
        </row>
        <row r="440">
          <cell r="J440" t="str">
            <v>МАЛЫГИНА 14 к2 стр.2</v>
          </cell>
          <cell r="O440" t="str">
            <v>0911/063</v>
          </cell>
        </row>
        <row r="441">
          <cell r="J441" t="str">
            <v>АЛТУФЬЕВСКОЕ ш., д.24, стр.2</v>
          </cell>
          <cell r="O441" t="str">
            <v>0923/005</v>
          </cell>
        </row>
        <row r="442">
          <cell r="J442" t="str">
            <v>Новгородская, 10 стр.2</v>
          </cell>
          <cell r="O442" t="str">
            <v>0930/023</v>
          </cell>
        </row>
        <row r="443">
          <cell r="J443" t="str">
            <v>Лескова, 9 стр.2</v>
          </cell>
          <cell r="O443" t="str">
            <v>0930/039</v>
          </cell>
        </row>
        <row r="444">
          <cell r="J444" t="str">
            <v>АЛТУФЬЕВСКОЕ ш.,85А стр.2</v>
          </cell>
          <cell r="O444" t="str">
            <v>0930/041</v>
          </cell>
        </row>
        <row r="445">
          <cell r="J445" t="str">
            <v>АБРАМЦЕВСКАЯ ул., д.3Б, стр.2</v>
          </cell>
          <cell r="O445" t="str">
            <v>0930/065</v>
          </cell>
        </row>
        <row r="446">
          <cell r="J446" t="str">
            <v>КОРНЕЙЧУКА ул., д. 52, стр. 2</v>
          </cell>
          <cell r="O446" t="str">
            <v>0931/046</v>
          </cell>
        </row>
        <row r="447">
          <cell r="J447" t="str">
            <v>х</v>
          </cell>
        </row>
        <row r="448">
          <cell r="J448" t="str">
            <v>все</v>
          </cell>
        </row>
        <row r="449">
          <cell r="J449" t="str">
            <v>Комарова Академ., 22 стр.2</v>
          </cell>
          <cell r="O449" t="str">
            <v>0924/046</v>
          </cell>
        </row>
        <row r="450">
          <cell r="J450" t="str">
            <v>Яблочкова,37 стр.2</v>
          </cell>
          <cell r="O450" t="str">
            <v>0921/001</v>
          </cell>
        </row>
        <row r="451">
          <cell r="J451" t="str">
            <v>Яблочкова,15 стр.2</v>
          </cell>
          <cell r="O451" t="str">
            <v>0921/003</v>
          </cell>
        </row>
        <row r="452">
          <cell r="J452" t="str">
            <v>М.Рощи 4-я ул., 8 стр.2</v>
          </cell>
          <cell r="O452" t="str">
            <v>0929/035</v>
          </cell>
        </row>
        <row r="453">
          <cell r="J453" t="str">
            <v>Холмогорская, 2стр.2</v>
          </cell>
          <cell r="O453" t="str">
            <v>0623/008</v>
          </cell>
        </row>
        <row r="454">
          <cell r="J454" t="str">
            <v>Ротерта, 11 стр.2</v>
          </cell>
          <cell r="O454" t="str">
            <v>0624/016</v>
          </cell>
        </row>
        <row r="455">
          <cell r="J455" t="str">
            <v>Космонавтов 14 к 1</v>
          </cell>
          <cell r="O455" t="str">
            <v>0618/039</v>
          </cell>
        </row>
        <row r="456">
          <cell r="J456" t="str">
            <v>пр.Мира,124 Б</v>
          </cell>
          <cell r="O456" t="str">
            <v>0618/005</v>
          </cell>
        </row>
        <row r="457">
          <cell r="J457" t="str">
            <v>все</v>
          </cell>
        </row>
        <row r="458">
          <cell r="J458" t="str">
            <v>ул.НовоАлексеевская д.13 к.1 с.3</v>
          </cell>
        </row>
        <row r="459">
          <cell r="J459" t="str">
            <v>ул.Фонвизина 8а с.2</v>
          </cell>
        </row>
        <row r="460">
          <cell r="J460" t="str">
            <v>ул.Снежная д.11 с.2</v>
          </cell>
        </row>
        <row r="461">
          <cell r="J461" t="str">
            <v>ул.Полярная д.9 к.1 с.2</v>
          </cell>
        </row>
        <row r="462">
          <cell r="J462" t="str">
            <v>ул.Полярная д.3 с.2</v>
          </cell>
        </row>
        <row r="463">
          <cell r="J463" t="str">
            <v>ул.Холмогорская д.6</v>
          </cell>
        </row>
        <row r="464">
          <cell r="J464" t="str">
            <v>ул.Малыгина д.18</v>
          </cell>
        </row>
        <row r="465">
          <cell r="J465" t="str">
            <v>ул.Лосевская д.1 к.3</v>
          </cell>
        </row>
        <row r="466">
          <cell r="J466" t="str">
            <v>ул.Гостиничная 4а</v>
          </cell>
        </row>
        <row r="467">
          <cell r="J467" t="str">
            <v>2-я ул.Марьиной Рощи 12 с.2</v>
          </cell>
        </row>
        <row r="468">
          <cell r="J468" t="str">
            <v>ул.Стрелецкая д.5 с.2</v>
          </cell>
        </row>
        <row r="469">
          <cell r="J469" t="str">
            <v>ул.Илимская д.10 с.2</v>
          </cell>
        </row>
        <row r="470">
          <cell r="J470" t="str">
            <v>ул.Староалексеевская д.16 с.2</v>
          </cell>
        </row>
        <row r="471">
          <cell r="J471" t="str">
            <v>Касаткина,18</v>
          </cell>
          <cell r="O471" t="str">
            <v>0618/034</v>
          </cell>
        </row>
        <row r="472">
          <cell r="J472" t="str">
            <v>Касаткина,18</v>
          </cell>
          <cell r="O472" t="str">
            <v>0618/034</v>
          </cell>
        </row>
        <row r="473">
          <cell r="J473" t="str">
            <v>Касаткина,18</v>
          </cell>
          <cell r="O473" t="str">
            <v>0618/034</v>
          </cell>
        </row>
        <row r="474">
          <cell r="J474" t="str">
            <v>Касаткина,18</v>
          </cell>
          <cell r="O474" t="str">
            <v>0618/034</v>
          </cell>
        </row>
        <row r="475">
          <cell r="J475" t="str">
            <v>Касаткина,18</v>
          </cell>
          <cell r="O475" t="str">
            <v>0618/034</v>
          </cell>
        </row>
        <row r="476">
          <cell r="J476" t="str">
            <v>Касаткина,18</v>
          </cell>
          <cell r="O476" t="str">
            <v>0618/034</v>
          </cell>
        </row>
        <row r="477">
          <cell r="J477" t="str">
            <v>Касаткина,18</v>
          </cell>
          <cell r="O477" t="str">
            <v>0618/034</v>
          </cell>
        </row>
        <row r="478">
          <cell r="J478" t="str">
            <v>Касаткина,18</v>
          </cell>
          <cell r="O478" t="str">
            <v>0618/034</v>
          </cell>
        </row>
        <row r="479">
          <cell r="J479" t="str">
            <v>Касаткина,18</v>
          </cell>
          <cell r="O479" t="str">
            <v>0618/034</v>
          </cell>
        </row>
        <row r="480">
          <cell r="J480" t="str">
            <v>Касаткина,18</v>
          </cell>
          <cell r="O480" t="str">
            <v>0618/034</v>
          </cell>
        </row>
        <row r="481">
          <cell r="J481" t="str">
            <v>Касаткина,18</v>
          </cell>
          <cell r="O481" t="str">
            <v>0618/034</v>
          </cell>
        </row>
        <row r="482">
          <cell r="J482" t="str">
            <v>Касаткина,18</v>
          </cell>
          <cell r="O482" t="str">
            <v>0618/034</v>
          </cell>
        </row>
        <row r="483">
          <cell r="J483" t="str">
            <v>Касаткина,18</v>
          </cell>
          <cell r="O483" t="str">
            <v>0618/034</v>
          </cell>
        </row>
        <row r="484">
          <cell r="J484" t="str">
            <v>Касаткина,18</v>
          </cell>
          <cell r="O484" t="str">
            <v>0618/034</v>
          </cell>
        </row>
        <row r="485">
          <cell r="J485" t="str">
            <v>Касаткина,18</v>
          </cell>
          <cell r="O485" t="str">
            <v>0618/034</v>
          </cell>
        </row>
        <row r="486">
          <cell r="J486" t="str">
            <v>все</v>
          </cell>
        </row>
        <row r="489">
          <cell r="J489" t="str">
            <v>Милашенкова 14</v>
          </cell>
          <cell r="O489" t="str">
            <v>0921/022</v>
          </cell>
        </row>
        <row r="490">
          <cell r="J490" t="str">
            <v>3-я ул. Марьиной Рощи 19 стр. 2</v>
          </cell>
          <cell r="O490" t="str">
            <v>0929/043</v>
          </cell>
        </row>
        <row r="491">
          <cell r="J491" t="str">
            <v>4-я ул. Марьиной Рощи 19 стр. 2</v>
          </cell>
        </row>
        <row r="494">
          <cell r="J494" t="str">
            <v>Октябрьская, 35 стр. 2</v>
          </cell>
          <cell r="O494" t="str">
            <v>0929/004</v>
          </cell>
        </row>
        <row r="496">
          <cell r="J496" t="str">
            <v>Добролюбова 27 стр. 2</v>
          </cell>
          <cell r="O496" t="str">
            <v>0921/041</v>
          </cell>
        </row>
        <row r="508">
          <cell r="J508" t="str">
            <v>Юрловский пр-д, д.17, стр.2</v>
          </cell>
        </row>
        <row r="509">
          <cell r="J509" t="str">
            <v>Юрловский пр-д, д.17, стр.2</v>
          </cell>
        </row>
        <row r="510">
          <cell r="J510" t="str">
            <v>Юрловский пр-д, д.17, стр.2</v>
          </cell>
        </row>
        <row r="511">
          <cell r="J511" t="str">
            <v>Ясный пр-д, д.11, стр.2</v>
          </cell>
          <cell r="O511" t="str">
            <v>0905/076</v>
          </cell>
        </row>
        <row r="512">
          <cell r="J512" t="str">
            <v>Ясный пр-д, д.11, стр.2</v>
          </cell>
        </row>
        <row r="513">
          <cell r="J513" t="str">
            <v>Ясный пр-д, д.11, стр.2</v>
          </cell>
        </row>
        <row r="514">
          <cell r="J514" t="str">
            <v>Ясный пр-д, д.11, стр.2</v>
          </cell>
        </row>
        <row r="515">
          <cell r="J515" t="str">
            <v>Ясный пр-д, д.11, стр.2</v>
          </cell>
        </row>
        <row r="516">
          <cell r="J516" t="str">
            <v>Ясный пр-д, д.11, стр.2</v>
          </cell>
        </row>
        <row r="517">
          <cell r="J517" t="str">
            <v>Заповедная ул., д.8, стр.2</v>
          </cell>
          <cell r="O517" t="str">
            <v>0905/087</v>
          </cell>
        </row>
        <row r="518">
          <cell r="J518" t="str">
            <v>Заповедная ул., д.8, стр.2</v>
          </cell>
        </row>
        <row r="519">
          <cell r="J519" t="str">
            <v>Заповедная ул., д.8, стр.2</v>
          </cell>
        </row>
        <row r="520">
          <cell r="J520" t="str">
            <v>Ясный пр-д, д.12, к.3, стр.2</v>
          </cell>
          <cell r="O520" t="str">
            <v>0911/001</v>
          </cell>
        </row>
        <row r="528">
          <cell r="J528" t="str">
            <v>Широкая ул., д. 4, к. 1, стр. 2</v>
          </cell>
          <cell r="O528" t="str">
            <v>0911/015</v>
          </cell>
        </row>
        <row r="548">
          <cell r="J548" t="str">
            <v>Грекова ул., д. 18, к. 2, стр. 2</v>
          </cell>
          <cell r="O548" t="str">
            <v>0911/029</v>
          </cell>
        </row>
        <row r="582">
          <cell r="J582" t="str">
            <v>Широкая ул., д. 20, стр. 2</v>
          </cell>
          <cell r="O582" t="str">
            <v>0911/031</v>
          </cell>
        </row>
        <row r="603">
          <cell r="J603">
            <v>304304048</v>
          </cell>
        </row>
        <row r="607">
          <cell r="J607" t="str">
            <v>Капитальный ремонт ЦТП</v>
          </cell>
        </row>
        <row r="608">
          <cell r="J608" t="str">
            <v>х</v>
          </cell>
          <cell r="O608" t="str">
            <v>48, 191, 194</v>
          </cell>
        </row>
        <row r="609">
          <cell r="J609" t="str">
            <v>х</v>
          </cell>
          <cell r="O609">
            <v>305</v>
          </cell>
        </row>
        <row r="610">
          <cell r="J610" t="str">
            <v>х</v>
          </cell>
          <cell r="O610" t="str">
            <v>40, 55, 10</v>
          </cell>
        </row>
        <row r="611">
          <cell r="J611" t="str">
            <v>х</v>
          </cell>
          <cell r="O611" t="str">
            <v>289, 284, 264</v>
          </cell>
        </row>
        <row r="612">
          <cell r="J612" t="str">
            <v>х</v>
          </cell>
          <cell r="O612" t="str">
            <v>102 ,95, 96</v>
          </cell>
        </row>
        <row r="613">
          <cell r="J613" t="str">
            <v>х</v>
          </cell>
          <cell r="O613" t="str">
            <v>45, 191, 47, 54, 10, 56, 281, 273, 286, 79, 11, 74</v>
          </cell>
        </row>
        <row r="614">
          <cell r="J614" t="str">
            <v>х</v>
          </cell>
          <cell r="O614">
            <v>5</v>
          </cell>
        </row>
        <row r="615">
          <cell r="J615" t="str">
            <v>х</v>
          </cell>
          <cell r="O615">
            <v>3</v>
          </cell>
        </row>
        <row r="616">
          <cell r="J616" t="str">
            <v>х</v>
          </cell>
          <cell r="O616">
            <v>206</v>
          </cell>
        </row>
        <row r="617">
          <cell r="J617" t="str">
            <v>х</v>
          </cell>
          <cell r="O617" t="str">
            <v>187, 189, 192, 191</v>
          </cell>
        </row>
        <row r="618">
          <cell r="J618" t="str">
            <v>х</v>
          </cell>
          <cell r="O618">
            <v>302</v>
          </cell>
        </row>
        <row r="619">
          <cell r="J619" t="str">
            <v>х</v>
          </cell>
          <cell r="O619">
            <v>51</v>
          </cell>
        </row>
        <row r="620">
          <cell r="J620" t="str">
            <v>х</v>
          </cell>
          <cell r="O620" t="str">
            <v>40,  109</v>
          </cell>
        </row>
        <row r="621">
          <cell r="J621" t="str">
            <v>х</v>
          </cell>
          <cell r="O621">
            <v>235</v>
          </cell>
        </row>
        <row r="622">
          <cell r="J622" t="str">
            <v>х</v>
          </cell>
          <cell r="O622">
            <v>244</v>
          </cell>
        </row>
        <row r="623">
          <cell r="J623" t="str">
            <v>х</v>
          </cell>
          <cell r="O623" t="str">
            <v>53,   120</v>
          </cell>
        </row>
        <row r="624">
          <cell r="J624" t="str">
            <v>х</v>
          </cell>
          <cell r="O624" t="str">
            <v>260, 271</v>
          </cell>
        </row>
        <row r="625">
          <cell r="J625" t="str">
            <v>х</v>
          </cell>
          <cell r="O625">
            <v>3</v>
          </cell>
        </row>
        <row r="626">
          <cell r="J626" t="str">
            <v>х</v>
          </cell>
          <cell r="O626" t="str">
            <v xml:space="preserve">218, 219.  </v>
          </cell>
        </row>
        <row r="627">
          <cell r="J627" t="str">
            <v>х</v>
          </cell>
          <cell r="O627">
            <v>301</v>
          </cell>
        </row>
        <row r="628">
          <cell r="J628" t="str">
            <v>х</v>
          </cell>
          <cell r="O628" t="str">
            <v>41, 53, 54, 109, 120, 10</v>
          </cell>
        </row>
        <row r="629">
          <cell r="J629" t="str">
            <v>х</v>
          </cell>
        </row>
        <row r="630">
          <cell r="J630" t="str">
            <v>х</v>
          </cell>
          <cell r="O630" t="str">
            <v>2, 61, 63, 64, 3, 65</v>
          </cell>
        </row>
        <row r="631">
          <cell r="O631">
            <v>12</v>
          </cell>
        </row>
        <row r="632">
          <cell r="O632">
            <v>8</v>
          </cell>
        </row>
        <row r="633">
          <cell r="O633">
            <v>12</v>
          </cell>
        </row>
        <row r="634">
          <cell r="O634">
            <v>10</v>
          </cell>
        </row>
        <row r="635">
          <cell r="J635" t="str">
            <v>х</v>
          </cell>
          <cell r="O635" t="str">
            <v>15, 24, 182, 187</v>
          </cell>
        </row>
        <row r="636">
          <cell r="J636" t="str">
            <v>х</v>
          </cell>
          <cell r="O636" t="str">
            <v>52, 120, 28</v>
          </cell>
        </row>
        <row r="637">
          <cell r="J637" t="str">
            <v>х</v>
          </cell>
          <cell r="O637" t="str">
            <v>270, 262, 273, 264</v>
          </cell>
        </row>
        <row r="638">
          <cell r="J638" t="str">
            <v>х</v>
          </cell>
          <cell r="O638" t="str">
            <v>66, 108, 88  104, 4, 30</v>
          </cell>
        </row>
        <row r="639">
          <cell r="J639" t="str">
            <v>х</v>
          </cell>
          <cell r="O639">
            <v>8</v>
          </cell>
        </row>
        <row r="641">
          <cell r="J641" t="str">
            <v>Капитальный ремонт РТС</v>
          </cell>
        </row>
        <row r="642">
          <cell r="J642" t="str">
            <v>ул. Искры, 17б стр. 1</v>
          </cell>
        </row>
        <row r="643">
          <cell r="J643" t="str">
            <v xml:space="preserve">ул. Искры, 17б  </v>
          </cell>
        </row>
        <row r="644">
          <cell r="J644" t="str">
            <v xml:space="preserve">ул. Искры, 17б  </v>
          </cell>
        </row>
        <row r="645">
          <cell r="J645" t="str">
            <v>ул. Цандера 14</v>
          </cell>
        </row>
        <row r="646">
          <cell r="J646" t="str">
            <v>ул. Новомосковская 1 а</v>
          </cell>
        </row>
        <row r="647">
          <cell r="J647" t="str">
            <v>ул. Новомосковская 1 а</v>
          </cell>
        </row>
        <row r="648">
          <cell r="J648" t="str">
            <v>Сигнальный пр. 21</v>
          </cell>
        </row>
        <row r="649">
          <cell r="J649" t="str">
            <v>Сигнальный пр. 21</v>
          </cell>
        </row>
        <row r="650">
          <cell r="J650" t="str">
            <v>Сигнальный пр. 21</v>
          </cell>
        </row>
        <row r="651">
          <cell r="J651" t="str">
            <v>М.О.п/о Троицкое, пос. Паведники</v>
          </cell>
        </row>
        <row r="652">
          <cell r="J652" t="str">
            <v>М.О.п/о Троицкое, пос. Паведники</v>
          </cell>
        </row>
        <row r="653">
          <cell r="J653" t="str">
            <v>Сигнальный пр.21</v>
          </cell>
        </row>
        <row r="654">
          <cell r="J654" t="str">
            <v>пр. Мира 207</v>
          </cell>
        </row>
        <row r="655">
          <cell r="J655" t="str">
            <v>пр. Мира 207</v>
          </cell>
        </row>
        <row r="656">
          <cell r="J656" t="str">
            <v>п. Акулово 28 с.2</v>
          </cell>
        </row>
        <row r="657">
          <cell r="J657" t="str">
            <v>п. Акулово 28 с.2</v>
          </cell>
        </row>
        <row r="658">
          <cell r="J658" t="str">
            <v>п. Акулово 28 с.2</v>
          </cell>
        </row>
        <row r="659">
          <cell r="J659" t="str">
            <v xml:space="preserve">ул. Искры, 17б  </v>
          </cell>
        </row>
        <row r="660">
          <cell r="J660" t="str">
            <v>ул. М.Московская 20</v>
          </cell>
        </row>
        <row r="661">
          <cell r="J661" t="str">
            <v>ул. М.Московская 20</v>
          </cell>
        </row>
        <row r="662">
          <cell r="J662" t="str">
            <v>пос.Здравница</v>
          </cell>
        </row>
        <row r="663">
          <cell r="J663" t="str">
            <v>ул. Цандера 14</v>
          </cell>
        </row>
        <row r="664">
          <cell r="J664" t="str">
            <v>ул. Цандера 14</v>
          </cell>
        </row>
        <row r="665">
          <cell r="J665" t="str">
            <v>ул. Цандера 14</v>
          </cell>
        </row>
        <row r="666">
          <cell r="J666" t="str">
            <v>ул. Цандера 14</v>
          </cell>
        </row>
        <row r="667">
          <cell r="J667" t="str">
            <v>ул. Новомосковская 1 а</v>
          </cell>
        </row>
        <row r="668">
          <cell r="J668" t="str">
            <v>Сигнальный пр. 21</v>
          </cell>
        </row>
        <row r="669">
          <cell r="J669" t="str">
            <v>М.О.п/о Троицкое, пос. Паведники</v>
          </cell>
        </row>
        <row r="670">
          <cell r="J670" t="str">
            <v>М.О.п/о Троицкое, пос. Паведники</v>
          </cell>
        </row>
        <row r="671">
          <cell r="J671" t="str">
            <v>М.О.п/о Троицкое, пос. Паведники</v>
          </cell>
        </row>
        <row r="672">
          <cell r="J672" t="str">
            <v>пр. Мира 207</v>
          </cell>
        </row>
        <row r="673">
          <cell r="J673" t="str">
            <v>ул. Добролюбова 18</v>
          </cell>
        </row>
        <row r="674">
          <cell r="J674" t="str">
            <v>ул. Добролюбова 18</v>
          </cell>
        </row>
        <row r="675">
          <cell r="J675" t="str">
            <v>ул. Новомосковская 1 а</v>
          </cell>
        </row>
        <row r="677">
          <cell r="J677" t="str">
            <v>ул. Новомосковская 1 а</v>
          </cell>
        </row>
        <row r="678">
          <cell r="J678" t="str">
            <v>Сигнальный пр. 21</v>
          </cell>
        </row>
        <row r="680">
          <cell r="J680" t="str">
            <v>Текущий ремонт т/сети</v>
          </cell>
        </row>
        <row r="681">
          <cell r="J681" t="str">
            <v>все</v>
          </cell>
        </row>
        <row r="682">
          <cell r="J682" t="str">
            <v>все</v>
          </cell>
        </row>
        <row r="683">
          <cell r="J683" t="str">
            <v>все</v>
          </cell>
        </row>
        <row r="684">
          <cell r="J684" t="str">
            <v>все</v>
          </cell>
        </row>
        <row r="685">
          <cell r="J685" t="str">
            <v>все</v>
          </cell>
        </row>
        <row r="686">
          <cell r="J686" t="str">
            <v>все</v>
          </cell>
        </row>
        <row r="687">
          <cell r="J687" t="str">
            <v>все</v>
          </cell>
        </row>
        <row r="688">
          <cell r="J688" t="str">
            <v>все</v>
          </cell>
        </row>
        <row r="689">
          <cell r="J689" t="str">
            <v>все</v>
          </cell>
        </row>
        <row r="690">
          <cell r="J690" t="str">
            <v>все</v>
          </cell>
        </row>
        <row r="692">
          <cell r="J692" t="str">
            <v>Текущий ремонт ЦТП</v>
          </cell>
        </row>
        <row r="693">
          <cell r="J693" t="str">
            <v>все</v>
          </cell>
        </row>
        <row r="694">
          <cell r="J694" t="str">
            <v>все</v>
          </cell>
        </row>
        <row r="695">
          <cell r="J695" t="str">
            <v>все</v>
          </cell>
        </row>
        <row r="696">
          <cell r="J696" t="str">
            <v>х</v>
          </cell>
          <cell r="O696">
            <v>193</v>
          </cell>
        </row>
        <row r="697">
          <cell r="J697" t="str">
            <v>ул. М.Московская 20</v>
          </cell>
        </row>
        <row r="698">
          <cell r="J698" t="str">
            <v>х</v>
          </cell>
        </row>
        <row r="699">
          <cell r="J699" t="str">
            <v>х</v>
          </cell>
        </row>
        <row r="700">
          <cell r="J700" t="str">
            <v>все</v>
          </cell>
        </row>
        <row r="701">
          <cell r="J701" t="str">
            <v>все</v>
          </cell>
        </row>
        <row r="702">
          <cell r="J702" t="str">
            <v>все</v>
          </cell>
        </row>
        <row r="703">
          <cell r="J703" t="str">
            <v>все</v>
          </cell>
        </row>
        <row r="704">
          <cell r="J704" t="str">
            <v>все</v>
          </cell>
        </row>
        <row r="705">
          <cell r="O705">
            <v>8</v>
          </cell>
        </row>
        <row r="706">
          <cell r="O706">
            <v>12</v>
          </cell>
        </row>
        <row r="707">
          <cell r="O707">
            <v>10</v>
          </cell>
        </row>
        <row r="708">
          <cell r="J708" t="str">
            <v>х</v>
          </cell>
        </row>
        <row r="709">
          <cell r="J709" t="str">
            <v>х</v>
          </cell>
        </row>
        <row r="710">
          <cell r="J710" t="str">
            <v>х</v>
          </cell>
          <cell r="O710" t="str">
            <v>182, 187</v>
          </cell>
        </row>
        <row r="711">
          <cell r="J711" t="str">
            <v>х</v>
          </cell>
          <cell r="O711">
            <v>15</v>
          </cell>
        </row>
        <row r="712">
          <cell r="J712" t="str">
            <v>х</v>
          </cell>
          <cell r="O712" t="str">
            <v>120, 28</v>
          </cell>
        </row>
        <row r="713">
          <cell r="J713" t="str">
            <v>х</v>
          </cell>
          <cell r="O713" t="str">
            <v>43, 46, 28</v>
          </cell>
        </row>
        <row r="714">
          <cell r="J714" t="str">
            <v>х</v>
          </cell>
          <cell r="O714" t="str">
            <v>46, 28, 120, 43, 47</v>
          </cell>
        </row>
        <row r="715">
          <cell r="J715" t="str">
            <v>х</v>
          </cell>
          <cell r="O715" t="str">
            <v>52, 47, 28, 56, 120</v>
          </cell>
        </row>
        <row r="716">
          <cell r="J716" t="str">
            <v>х</v>
          </cell>
        </row>
        <row r="717">
          <cell r="J717" t="str">
            <v>х</v>
          </cell>
        </row>
        <row r="718">
          <cell r="J718" t="str">
            <v>х</v>
          </cell>
          <cell r="O718" t="str">
            <v>262, 263, 286</v>
          </cell>
        </row>
        <row r="719">
          <cell r="J719" t="str">
            <v>х</v>
          </cell>
          <cell r="O719" t="str">
            <v>273, 268, 264, 263, 262, 284</v>
          </cell>
        </row>
        <row r="720">
          <cell r="J720" t="str">
            <v>х</v>
          </cell>
          <cell r="O720" t="str">
            <v>66, 95, 96, 113, 84, 89</v>
          </cell>
        </row>
        <row r="721">
          <cell r="J721" t="str">
            <v>х</v>
          </cell>
        </row>
        <row r="722">
          <cell r="J722" t="str">
            <v>х</v>
          </cell>
          <cell r="O722" t="str">
            <v>1,  113, 87, 90, 93, 97, 105  65,1</v>
          </cell>
        </row>
        <row r="723">
          <cell r="J723" t="str">
            <v>х</v>
          </cell>
          <cell r="O723" t="str">
            <v>75, 115, 64, 12</v>
          </cell>
        </row>
        <row r="724">
          <cell r="J724" t="str">
            <v>все</v>
          </cell>
        </row>
        <row r="725">
          <cell r="J725" t="str">
            <v>все</v>
          </cell>
        </row>
        <row r="726">
          <cell r="J726" t="str">
            <v>все</v>
          </cell>
        </row>
        <row r="727">
          <cell r="J727" t="str">
            <v>все</v>
          </cell>
        </row>
        <row r="728">
          <cell r="J728" t="str">
            <v>все</v>
          </cell>
        </row>
        <row r="730">
          <cell r="J730" t="str">
            <v>Текущий ремонт РТС, КТС</v>
          </cell>
        </row>
        <row r="731">
          <cell r="J731" t="str">
            <v>ул. М.Московская 20</v>
          </cell>
        </row>
        <row r="732">
          <cell r="J732" t="str">
            <v>Сигнальный пр. 21</v>
          </cell>
        </row>
        <row r="733">
          <cell r="J733" t="str">
            <v xml:space="preserve">ул. Искры, 17б  </v>
          </cell>
        </row>
        <row r="734">
          <cell r="J734" t="str">
            <v>Сигнальный пр. 21</v>
          </cell>
          <cell r="O734" t="str">
            <v>х</v>
          </cell>
        </row>
        <row r="735">
          <cell r="J735" t="str">
            <v>Сигнальный пр. 21</v>
          </cell>
          <cell r="O735" t="str">
            <v>х</v>
          </cell>
        </row>
        <row r="736">
          <cell r="J736" t="str">
            <v>Сигнальный пр. 21</v>
          </cell>
          <cell r="O736" t="str">
            <v>х</v>
          </cell>
        </row>
        <row r="737">
          <cell r="J737" t="str">
            <v xml:space="preserve">ул. Искры, 17б  </v>
          </cell>
        </row>
        <row r="738">
          <cell r="J738" t="str">
            <v xml:space="preserve">ул. Искры, 17б  </v>
          </cell>
        </row>
        <row r="739">
          <cell r="J739" t="str">
            <v>все</v>
          </cell>
        </row>
        <row r="740">
          <cell r="J740" t="str">
            <v>Сигнальный пр. 21</v>
          </cell>
          <cell r="O740" t="str">
            <v>х</v>
          </cell>
        </row>
        <row r="741">
          <cell r="J741" t="str">
            <v>пос.Северный, 1 линия д.1</v>
          </cell>
        </row>
        <row r="742">
          <cell r="J742" t="str">
            <v>Сигнальный пр. 21</v>
          </cell>
        </row>
        <row r="743">
          <cell r="J743" t="str">
            <v xml:space="preserve">ул. Искры, 17б  </v>
          </cell>
        </row>
        <row r="744">
          <cell r="J744" t="str">
            <v>ул. Новомосковская 1 а</v>
          </cell>
        </row>
        <row r="745">
          <cell r="J745" t="str">
            <v>ул. Новомосковская 1 а</v>
          </cell>
        </row>
        <row r="746">
          <cell r="J746" t="str">
            <v>ул. М.Московская 20</v>
          </cell>
        </row>
        <row r="747">
          <cell r="J747" t="str">
            <v>ул. М.Московская 20</v>
          </cell>
        </row>
        <row r="748">
          <cell r="J748" t="str">
            <v>ул. М.Московская 20</v>
          </cell>
        </row>
        <row r="749">
          <cell r="J749" t="str">
            <v>ул. М.Московская 20</v>
          </cell>
        </row>
        <row r="750">
          <cell r="J750" t="str">
            <v>пр. Мира 207</v>
          </cell>
        </row>
        <row r="751">
          <cell r="J751" t="str">
            <v>Сигнальный пр. 21</v>
          </cell>
          <cell r="O751" t="str">
            <v>х</v>
          </cell>
        </row>
        <row r="752">
          <cell r="J752" t="str">
            <v>Сигнальный пр. 21</v>
          </cell>
        </row>
        <row r="753">
          <cell r="J753" t="str">
            <v>пос.Здравница</v>
          </cell>
        </row>
        <row r="754">
          <cell r="J754" t="str">
            <v>пос.Здравница</v>
          </cell>
        </row>
        <row r="755">
          <cell r="J755" t="str">
            <v>М.О.п/о Троицкое, пос. Паведники</v>
          </cell>
        </row>
        <row r="756">
          <cell r="J756" t="str">
            <v>ул. Цандера 14</v>
          </cell>
        </row>
        <row r="757">
          <cell r="J757" t="str">
            <v>ул. Добролюбова 18</v>
          </cell>
        </row>
        <row r="758">
          <cell r="J758" t="str">
            <v>пр. Мира 177а</v>
          </cell>
        </row>
        <row r="759">
          <cell r="J759" t="str">
            <v>все</v>
          </cell>
        </row>
        <row r="760">
          <cell r="J760" t="str">
            <v>все</v>
          </cell>
        </row>
        <row r="761">
          <cell r="J761" t="str">
            <v>все</v>
          </cell>
        </row>
        <row r="762">
          <cell r="J762" t="str">
            <v>ул. Цандера 14</v>
          </cell>
        </row>
        <row r="763">
          <cell r="J763" t="str">
            <v>ул. Цандера 14</v>
          </cell>
        </row>
        <row r="764">
          <cell r="J764" t="str">
            <v>ул. Цандера 14</v>
          </cell>
        </row>
        <row r="765">
          <cell r="J765" t="str">
            <v>ул. Цандера 14</v>
          </cell>
        </row>
        <row r="766">
          <cell r="J766" t="str">
            <v>ул. Новомосковская 1 а</v>
          </cell>
        </row>
        <row r="767">
          <cell r="J767" t="str">
            <v>ул. Новомосковская 1 а</v>
          </cell>
        </row>
        <row r="768">
          <cell r="J768" t="str">
            <v>ул. Новомосковская 1 а</v>
          </cell>
        </row>
        <row r="769">
          <cell r="J769" t="str">
            <v>ул. Новомосковская 1 а</v>
          </cell>
        </row>
        <row r="770">
          <cell r="J770" t="str">
            <v>Сигнальный пр. 21</v>
          </cell>
        </row>
        <row r="771">
          <cell r="J771" t="str">
            <v>Сигнальный пр. 21</v>
          </cell>
        </row>
        <row r="772">
          <cell r="J772" t="str">
            <v>Сущевский вал, 13</v>
          </cell>
        </row>
        <row r="773">
          <cell r="J773" t="str">
            <v>ул. М.Московская 20</v>
          </cell>
        </row>
        <row r="774">
          <cell r="J774" t="str">
            <v>пр. Мира 207</v>
          </cell>
        </row>
        <row r="775">
          <cell r="J775" t="str">
            <v>пр. Мира 207</v>
          </cell>
        </row>
        <row r="776">
          <cell r="J776" t="str">
            <v>пр. Мира 207</v>
          </cell>
        </row>
        <row r="777">
          <cell r="J777" t="str">
            <v>пр. Мира 207</v>
          </cell>
        </row>
        <row r="778">
          <cell r="J778" t="str">
            <v>пр. Мира 207</v>
          </cell>
        </row>
        <row r="779">
          <cell r="J779" t="str">
            <v>Сигнальный пр. 21</v>
          </cell>
        </row>
        <row r="780">
          <cell r="J780" t="str">
            <v>Сигнальный пр. 21</v>
          </cell>
        </row>
        <row r="781">
          <cell r="J781" t="str">
            <v>пос.Северный, 1 линия д.1</v>
          </cell>
        </row>
        <row r="782">
          <cell r="J782" t="str">
            <v>пос.Северный, 1 линия д.1</v>
          </cell>
        </row>
        <row r="783">
          <cell r="J783" t="str">
            <v>пос.Северный, 1 линия д.1</v>
          </cell>
        </row>
        <row r="784">
          <cell r="J784" t="str">
            <v>пос.Северный, 1 линия д.1</v>
          </cell>
        </row>
        <row r="785">
          <cell r="J785" t="str">
            <v>пос.Здравница</v>
          </cell>
        </row>
        <row r="786">
          <cell r="J786" t="str">
            <v>М.О.п/о Троицкое, пос. Паведники</v>
          </cell>
        </row>
        <row r="787">
          <cell r="J787" t="str">
            <v>М.О.п/о Троицкое, пос. Паведники</v>
          </cell>
        </row>
        <row r="788">
          <cell r="J788" t="str">
            <v>М.О.п/о Троицкое, пос. Паведники</v>
          </cell>
        </row>
        <row r="789">
          <cell r="J789" t="str">
            <v>М.О.п/о Троицкое, пос. Паведники</v>
          </cell>
        </row>
        <row r="790">
          <cell r="J790" t="str">
            <v>все</v>
          </cell>
        </row>
        <row r="791">
          <cell r="J791" t="str">
            <v>все</v>
          </cell>
        </row>
        <row r="792">
          <cell r="J792" t="str">
            <v>все</v>
          </cell>
        </row>
        <row r="793">
          <cell r="J793" t="str">
            <v>ул. Цандера 14</v>
          </cell>
          <cell r="O793" t="str">
            <v>х</v>
          </cell>
        </row>
        <row r="794">
          <cell r="J794" t="str">
            <v>ул. Новомосковская 1 а</v>
          </cell>
          <cell r="O794" t="str">
            <v>х</v>
          </cell>
        </row>
        <row r="795">
          <cell r="J795" t="str">
            <v>пос.Здравница</v>
          </cell>
        </row>
        <row r="796">
          <cell r="J796" t="str">
            <v>все</v>
          </cell>
        </row>
        <row r="797">
          <cell r="J797" t="str">
            <v>ул. Цандера 14</v>
          </cell>
        </row>
        <row r="798">
          <cell r="J798" t="str">
            <v>ул. Новомосковская 1 а</v>
          </cell>
        </row>
        <row r="799">
          <cell r="J799" t="str">
            <v>ул. Новомосковская 1 а</v>
          </cell>
        </row>
        <row r="800">
          <cell r="J800" t="str">
            <v>ул. Новомосковская 1 а</v>
          </cell>
        </row>
        <row r="801">
          <cell r="J801" t="str">
            <v>ул. Добролюбова 18</v>
          </cell>
        </row>
        <row r="802">
          <cell r="J802" t="str">
            <v>ул. М.Московская 20</v>
          </cell>
        </row>
        <row r="803">
          <cell r="J803" t="str">
            <v>Сигнальный пр. 21</v>
          </cell>
        </row>
        <row r="804">
          <cell r="J804" t="str">
            <v>Сигнальный пр. 21</v>
          </cell>
        </row>
        <row r="805">
          <cell r="J805" t="str">
            <v>пос.Северный, 1 линия д.1</v>
          </cell>
        </row>
        <row r="806">
          <cell r="J806" t="str">
            <v>пос.Северный, 1 линия д.1</v>
          </cell>
        </row>
        <row r="807">
          <cell r="J807" t="str">
            <v>М.О.п/о Троицкое, пос. Паведники</v>
          </cell>
        </row>
        <row r="808">
          <cell r="J808" t="str">
            <v>М.О.п/о Троицкое, пос. Паведники</v>
          </cell>
        </row>
        <row r="810">
          <cell r="J810" t="str">
            <v>Техническое обслуживание</v>
          </cell>
        </row>
        <row r="811">
          <cell r="J811" t="str">
            <v>все</v>
          </cell>
        </row>
        <row r="812">
          <cell r="J812" t="str">
            <v>все</v>
          </cell>
        </row>
        <row r="813">
          <cell r="J813" t="str">
            <v>все</v>
          </cell>
        </row>
        <row r="814">
          <cell r="J814" t="str">
            <v>все</v>
          </cell>
        </row>
        <row r="815">
          <cell r="J815" t="str">
            <v>все</v>
          </cell>
        </row>
        <row r="816">
          <cell r="J816" t="str">
            <v>все</v>
          </cell>
        </row>
        <row r="817">
          <cell r="J817" t="str">
            <v>все</v>
          </cell>
        </row>
        <row r="818">
          <cell r="J818" t="str">
            <v>все</v>
          </cell>
        </row>
        <row r="819">
          <cell r="J819" t="str">
            <v>все</v>
          </cell>
        </row>
        <row r="820">
          <cell r="J820" t="str">
            <v>все</v>
          </cell>
        </row>
        <row r="821">
          <cell r="J821" t="str">
            <v>ул. Новомосковская 1 а</v>
          </cell>
          <cell r="O821" t="str">
            <v>х</v>
          </cell>
        </row>
        <row r="822">
          <cell r="J822" t="str">
            <v>все</v>
          </cell>
        </row>
        <row r="823">
          <cell r="J823" t="str">
            <v>все</v>
          </cell>
        </row>
        <row r="824">
          <cell r="J824" t="str">
            <v>Сущевский вал, 13</v>
          </cell>
          <cell r="O824">
            <v>402</v>
          </cell>
        </row>
        <row r="825">
          <cell r="J825" t="str">
            <v>ул. Новомосковская 1 а</v>
          </cell>
          <cell r="O825" t="str">
            <v>х</v>
          </cell>
        </row>
        <row r="826">
          <cell r="J826" t="str">
            <v>пр. Мира 207</v>
          </cell>
        </row>
        <row r="827">
          <cell r="J827" t="str">
            <v>ул. Новомосковская 1 а</v>
          </cell>
        </row>
        <row r="828">
          <cell r="J828" t="str">
            <v>пос.Северный, 1 линия д.1</v>
          </cell>
        </row>
        <row r="829">
          <cell r="J829" t="str">
            <v>ул. М.Московская 20</v>
          </cell>
        </row>
        <row r="830">
          <cell r="J830" t="str">
            <v>все</v>
          </cell>
          <cell r="O830" t="str">
            <v>х</v>
          </cell>
        </row>
        <row r="831">
          <cell r="J831" t="str">
            <v>все</v>
          </cell>
        </row>
        <row r="832">
          <cell r="J832" t="str">
            <v>пр. Мира 177а</v>
          </cell>
        </row>
        <row r="833">
          <cell r="J833" t="str">
            <v>все</v>
          </cell>
        </row>
        <row r="834">
          <cell r="J834" t="str">
            <v>все</v>
          </cell>
        </row>
        <row r="835">
          <cell r="J835" t="str">
            <v>все</v>
          </cell>
        </row>
        <row r="836">
          <cell r="J836" t="str">
            <v>все</v>
          </cell>
        </row>
        <row r="837">
          <cell r="J837" t="str">
            <v>пос.Дубки</v>
          </cell>
        </row>
        <row r="838">
          <cell r="J838" t="str">
            <v>все</v>
          </cell>
        </row>
        <row r="839">
          <cell r="J839" t="str">
            <v>Сигнальный пр.21</v>
          </cell>
        </row>
        <row r="840">
          <cell r="J840" t="str">
            <v>Сигнальный пр. 21</v>
          </cell>
        </row>
        <row r="841">
          <cell r="J841" t="str">
            <v>все</v>
          </cell>
        </row>
        <row r="842">
          <cell r="J842" t="str">
            <v>все</v>
          </cell>
        </row>
        <row r="843">
          <cell r="J843" t="str">
            <v>все</v>
          </cell>
        </row>
        <row r="844">
          <cell r="J844" t="str">
            <v>все</v>
          </cell>
        </row>
        <row r="845">
          <cell r="J845" t="str">
            <v>все</v>
          </cell>
        </row>
        <row r="846">
          <cell r="J846" t="str">
            <v>все</v>
          </cell>
        </row>
        <row r="847">
          <cell r="J847" t="str">
            <v>Сущевский вал, 13</v>
          </cell>
          <cell r="O847">
            <v>402</v>
          </cell>
        </row>
        <row r="848">
          <cell r="J848" t="str">
            <v>п. Акулово 28 с.2</v>
          </cell>
        </row>
        <row r="849">
          <cell r="J849" t="str">
            <v>все</v>
          </cell>
        </row>
        <row r="850">
          <cell r="J850" t="str">
            <v xml:space="preserve">ул. Искры, 17б  </v>
          </cell>
        </row>
        <row r="851">
          <cell r="J851" t="str">
            <v>ул. Новомосковская 1 а</v>
          </cell>
        </row>
        <row r="852">
          <cell r="J852" t="str">
            <v>Сигнальный пр. 21</v>
          </cell>
        </row>
        <row r="853">
          <cell r="J853" t="str">
            <v>ул. Добролюбова 18</v>
          </cell>
        </row>
        <row r="854">
          <cell r="J854" t="str">
            <v>все</v>
          </cell>
        </row>
        <row r="856">
          <cell r="J856" t="str">
            <v>Инвестиции - Собственные силы</v>
          </cell>
        </row>
        <row r="857">
          <cell r="J857" t="str">
            <v>все</v>
          </cell>
        </row>
        <row r="858">
          <cell r="J858" t="str">
            <v>все</v>
          </cell>
        </row>
        <row r="860">
          <cell r="J860" t="str">
            <v>все</v>
          </cell>
        </row>
        <row r="862">
          <cell r="O862">
            <v>9</v>
          </cell>
        </row>
        <row r="863">
          <cell r="O863">
            <v>5</v>
          </cell>
        </row>
        <row r="864">
          <cell r="O864">
            <v>14</v>
          </cell>
        </row>
        <row r="865">
          <cell r="O865">
            <v>1</v>
          </cell>
        </row>
        <row r="866">
          <cell r="O866">
            <v>9</v>
          </cell>
        </row>
        <row r="867">
          <cell r="O867">
            <v>5</v>
          </cell>
        </row>
        <row r="873">
          <cell r="J873" t="str">
            <v>Ремонт - Собственные силы</v>
          </cell>
        </row>
        <row r="874">
          <cell r="J874" t="str">
            <v>все</v>
          </cell>
        </row>
        <row r="875">
          <cell r="J875" t="str">
            <v>х</v>
          </cell>
        </row>
        <row r="876">
          <cell r="J876" t="str">
            <v>х</v>
          </cell>
          <cell r="O876" t="str">
            <v>х</v>
          </cell>
        </row>
        <row r="877">
          <cell r="J877" t="str">
            <v>Филиал 12</v>
          </cell>
        </row>
        <row r="878">
          <cell r="J878" t="str">
            <v>х</v>
          </cell>
          <cell r="O878" t="str">
            <v>все</v>
          </cell>
        </row>
        <row r="879">
          <cell r="J879" t="str">
            <v>х</v>
          </cell>
          <cell r="O879" t="str">
            <v>х</v>
          </cell>
        </row>
        <row r="880">
          <cell r="J880" t="str">
            <v>х</v>
          </cell>
          <cell r="O880" t="str">
            <v>х</v>
          </cell>
        </row>
        <row r="881">
          <cell r="J881" t="str">
            <v>х</v>
          </cell>
          <cell r="O881" t="str">
            <v>х</v>
          </cell>
        </row>
        <row r="882">
          <cell r="J882" t="str">
            <v>х</v>
          </cell>
        </row>
        <row r="883">
          <cell r="J883" t="str">
            <v>х</v>
          </cell>
        </row>
        <row r="884">
          <cell r="J884" t="str">
            <v>х</v>
          </cell>
        </row>
        <row r="885">
          <cell r="J885" t="str">
            <v>х</v>
          </cell>
        </row>
        <row r="886">
          <cell r="J886" t="str">
            <v>х</v>
          </cell>
          <cell r="O886" t="str">
            <v>х</v>
          </cell>
        </row>
        <row r="887">
          <cell r="J887" t="str">
            <v>х</v>
          </cell>
          <cell r="O887" t="str">
            <v>х</v>
          </cell>
        </row>
        <row r="888">
          <cell r="J888" t="str">
            <v>х</v>
          </cell>
          <cell r="O888" t="str">
            <v>х</v>
          </cell>
        </row>
        <row r="889">
          <cell r="J889" t="str">
            <v>х</v>
          </cell>
          <cell r="O889" t="str">
            <v>х</v>
          </cell>
        </row>
        <row r="890">
          <cell r="J890" t="str">
            <v>х</v>
          </cell>
          <cell r="O890" t="str">
            <v>х</v>
          </cell>
        </row>
        <row r="891">
          <cell r="J891" t="str">
            <v>х</v>
          </cell>
          <cell r="O891" t="str">
            <v>х</v>
          </cell>
        </row>
        <row r="892">
          <cell r="J892" t="str">
            <v>х</v>
          </cell>
        </row>
        <row r="893">
          <cell r="J893" t="str">
            <v>х</v>
          </cell>
        </row>
        <row r="894">
          <cell r="J894" t="str">
            <v>х</v>
          </cell>
        </row>
        <row r="895">
          <cell r="J895" t="str">
            <v>х</v>
          </cell>
        </row>
        <row r="896">
          <cell r="J896" t="str">
            <v>х</v>
          </cell>
        </row>
        <row r="897">
          <cell r="J897" t="str">
            <v>х</v>
          </cell>
        </row>
        <row r="898">
          <cell r="J898" t="str">
            <v>х</v>
          </cell>
        </row>
        <row r="899">
          <cell r="J899" t="str">
            <v>х</v>
          </cell>
        </row>
        <row r="900">
          <cell r="J900" t="str">
            <v>х</v>
          </cell>
        </row>
        <row r="901">
          <cell r="J901" t="str">
            <v>Новомосковская ул.1а</v>
          </cell>
        </row>
        <row r="902">
          <cell r="J902" t="str">
            <v>ул. М.Московская 20</v>
          </cell>
        </row>
        <row r="903">
          <cell r="J903" t="str">
            <v>пр. Мира 207</v>
          </cell>
        </row>
        <row r="904">
          <cell r="J904" t="str">
            <v>Новомосковская ул.1а</v>
          </cell>
        </row>
        <row r="905">
          <cell r="J905" t="str">
            <v>х</v>
          </cell>
        </row>
        <row r="906">
          <cell r="J906" t="str">
            <v>х</v>
          </cell>
        </row>
      </sheetData>
      <sheetData sheetId="5" refreshError="1"/>
      <sheetData sheetId="6" refreshError="1">
        <row r="13">
          <cell r="A13" t="str">
            <v>1.1.1.1</v>
          </cell>
          <cell r="E13" t="str">
            <v>км.</v>
          </cell>
        </row>
        <row r="15">
          <cell r="A15" t="str">
            <v>1.1.2.1</v>
          </cell>
          <cell r="E15" t="str">
            <v>шт.</v>
          </cell>
        </row>
        <row r="16">
          <cell r="A16" t="str">
            <v>1.1.2.2</v>
          </cell>
          <cell r="E16" t="str">
            <v>шт.</v>
          </cell>
        </row>
        <row r="17">
          <cell r="A17" t="str">
            <v>1.1.2.3</v>
          </cell>
          <cell r="E17" t="str">
            <v>шт.</v>
          </cell>
        </row>
        <row r="18">
          <cell r="A18" t="str">
            <v>1.1.2.4</v>
          </cell>
          <cell r="E18" t="str">
            <v>шт.</v>
          </cell>
        </row>
        <row r="20">
          <cell r="A20" t="str">
            <v>1.1.3.1</v>
          </cell>
          <cell r="E20" t="str">
            <v>шт.</v>
          </cell>
        </row>
        <row r="21">
          <cell r="A21" t="str">
            <v>1.1.3.2</v>
          </cell>
          <cell r="E21" t="str">
            <v>шт.</v>
          </cell>
        </row>
        <row r="22">
          <cell r="A22" t="str">
            <v>1.1.3.3</v>
          </cell>
          <cell r="E22" t="str">
            <v>шт.</v>
          </cell>
        </row>
        <row r="23">
          <cell r="A23" t="str">
            <v>1.1.3.4</v>
          </cell>
          <cell r="E23" t="str">
            <v>шт.</v>
          </cell>
        </row>
        <row r="24">
          <cell r="A24" t="str">
            <v>1.1.3.5</v>
          </cell>
          <cell r="E24" t="str">
            <v>шт.</v>
          </cell>
        </row>
        <row r="25">
          <cell r="A25" t="str">
            <v>1.1.3.6</v>
          </cell>
          <cell r="E25" t="str">
            <v>шт.</v>
          </cell>
        </row>
        <row r="27">
          <cell r="A27" t="str">
            <v>1.1.4.1</v>
          </cell>
          <cell r="E27" t="str">
            <v>шт.</v>
          </cell>
        </row>
        <row r="28">
          <cell r="A28" t="str">
            <v>1.1.4.2</v>
          </cell>
          <cell r="E28" t="str">
            <v>шт.</v>
          </cell>
        </row>
        <row r="29">
          <cell r="A29" t="str">
            <v>1.1.4.3</v>
          </cell>
          <cell r="E29" t="str">
            <v>шт.</v>
          </cell>
        </row>
        <row r="30">
          <cell r="A30" t="str">
            <v>1.1.4.4</v>
          </cell>
          <cell r="E30" t="str">
            <v>шт.</v>
          </cell>
        </row>
        <row r="31">
          <cell r="A31" t="str">
            <v>1.1.4.5</v>
          </cell>
          <cell r="E31" t="str">
            <v>шт.</v>
          </cell>
        </row>
        <row r="33">
          <cell r="A33" t="str">
            <v>1.1.5.1</v>
          </cell>
          <cell r="E33" t="str">
            <v>шт.</v>
          </cell>
        </row>
        <row r="34">
          <cell r="A34" t="str">
            <v>1.1.5.2</v>
          </cell>
          <cell r="E34" t="str">
            <v>шт.</v>
          </cell>
        </row>
        <row r="35">
          <cell r="A35" t="str">
            <v>1.1.5.3</v>
          </cell>
          <cell r="E35" t="str">
            <v>шт.</v>
          </cell>
        </row>
        <row r="38">
          <cell r="A38" t="str">
            <v>1.2.1.1</v>
          </cell>
          <cell r="E38" t="str">
            <v>шт.</v>
          </cell>
        </row>
        <row r="39">
          <cell r="A39" t="str">
            <v>1.2.1.2</v>
          </cell>
          <cell r="E39" t="str">
            <v>шт.</v>
          </cell>
        </row>
        <row r="40">
          <cell r="A40" t="str">
            <v>1.2.1.3</v>
          </cell>
          <cell r="E40" t="str">
            <v>мп.</v>
          </cell>
        </row>
        <row r="41">
          <cell r="A41" t="str">
            <v>1.2.1.4</v>
          </cell>
          <cell r="E41" t="str">
            <v xml:space="preserve"> м2</v>
          </cell>
        </row>
        <row r="42">
          <cell r="A42" t="str">
            <v>1.2.1.5</v>
          </cell>
          <cell r="E42" t="str">
            <v>мп.</v>
          </cell>
        </row>
        <row r="43">
          <cell r="A43" t="str">
            <v>1.2.1.6</v>
          </cell>
          <cell r="E43" t="str">
            <v>мп.</v>
          </cell>
        </row>
        <row r="44">
          <cell r="A44" t="str">
            <v>1.2.1.7</v>
          </cell>
          <cell r="E44" t="str">
            <v>м2</v>
          </cell>
        </row>
        <row r="45">
          <cell r="A45" t="str">
            <v>1.2.1.8</v>
          </cell>
          <cell r="E45" t="str">
            <v>уч.</v>
          </cell>
        </row>
        <row r="47">
          <cell r="A47" t="str">
            <v>1.2.2.1</v>
          </cell>
          <cell r="E47" t="str">
            <v>шт.</v>
          </cell>
        </row>
        <row r="48">
          <cell r="A48" t="str">
            <v>1.2.2.2</v>
          </cell>
          <cell r="E48" t="str">
            <v>шт.</v>
          </cell>
        </row>
        <row r="49">
          <cell r="A49" t="str">
            <v>1.2.2.3</v>
          </cell>
          <cell r="E49" t="str">
            <v>шт.</v>
          </cell>
        </row>
        <row r="50">
          <cell r="A50" t="str">
            <v>1.2.2.4</v>
          </cell>
          <cell r="E50" t="str">
            <v>шт.</v>
          </cell>
        </row>
        <row r="52">
          <cell r="A52" t="str">
            <v>1.2.3.1</v>
          </cell>
          <cell r="E52" t="str">
            <v>шт.</v>
          </cell>
        </row>
        <row r="53">
          <cell r="A53" t="str">
            <v>1.2.3.2</v>
          </cell>
          <cell r="E53" t="str">
            <v>шт.</v>
          </cell>
        </row>
        <row r="54">
          <cell r="A54" t="str">
            <v>1.2.3.3</v>
          </cell>
          <cell r="E54" t="str">
            <v>шт.</v>
          </cell>
        </row>
        <row r="55">
          <cell r="A55" t="str">
            <v>1.2.3.4</v>
          </cell>
          <cell r="E55" t="str">
            <v>шт.</v>
          </cell>
        </row>
        <row r="56">
          <cell r="A56" t="str">
            <v>1.2.3.5</v>
          </cell>
          <cell r="E56" t="str">
            <v>шт.</v>
          </cell>
        </row>
        <row r="57">
          <cell r="A57" t="str">
            <v>1.2.3.6</v>
          </cell>
          <cell r="E57" t="str">
            <v>шт.</v>
          </cell>
        </row>
        <row r="59">
          <cell r="A59" t="str">
            <v>1.2.4.1</v>
          </cell>
          <cell r="E59" t="str">
            <v>шт.</v>
          </cell>
        </row>
        <row r="60">
          <cell r="A60" t="str">
            <v>1.2.4.2</v>
          </cell>
          <cell r="E60" t="str">
            <v>шт.</v>
          </cell>
        </row>
        <row r="61">
          <cell r="A61" t="str">
            <v>1.2.4.3</v>
          </cell>
          <cell r="E61" t="str">
            <v>шт.</v>
          </cell>
        </row>
        <row r="62">
          <cell r="A62" t="str">
            <v>1.2.4.5</v>
          </cell>
          <cell r="E62" t="str">
            <v>шт.</v>
          </cell>
        </row>
        <row r="63">
          <cell r="A63" t="str">
            <v>1.2.4.6</v>
          </cell>
          <cell r="E63" t="str">
            <v>шт.</v>
          </cell>
        </row>
        <row r="65">
          <cell r="A65" t="str">
            <v>1.2.5.1</v>
          </cell>
          <cell r="E65" t="str">
            <v>шт.</v>
          </cell>
        </row>
        <row r="68">
          <cell r="A68" t="str">
            <v>1.3.1.1</v>
          </cell>
          <cell r="E68" t="str">
            <v>км.</v>
          </cell>
        </row>
        <row r="69">
          <cell r="A69" t="str">
            <v>ОКС</v>
          </cell>
        </row>
        <row r="70">
          <cell r="A70" t="str">
            <v>1.3.2.1</v>
          </cell>
          <cell r="E70" t="str">
            <v>шт.</v>
          </cell>
        </row>
        <row r="71">
          <cell r="A71" t="str">
            <v>1.3.2.2</v>
          </cell>
          <cell r="E71" t="str">
            <v>шт.</v>
          </cell>
        </row>
        <row r="72">
          <cell r="A72" t="str">
            <v>1.3.2.3</v>
          </cell>
          <cell r="E72" t="str">
            <v>шт.</v>
          </cell>
        </row>
        <row r="73">
          <cell r="A73">
            <v>3</v>
          </cell>
        </row>
        <row r="74">
          <cell r="A74" t="str">
            <v>1.3.3.1</v>
          </cell>
          <cell r="E74" t="str">
            <v>шт.</v>
          </cell>
        </row>
        <row r="75">
          <cell r="A75" t="str">
            <v>1.3.3.2</v>
          </cell>
          <cell r="E75" t="str">
            <v>шт.</v>
          </cell>
        </row>
        <row r="76">
          <cell r="A76" t="str">
            <v>1.3.3.3</v>
          </cell>
          <cell r="E76" t="str">
            <v>шт.</v>
          </cell>
        </row>
        <row r="77">
          <cell r="A77" t="str">
            <v>1.3.3.4</v>
          </cell>
          <cell r="E77" t="str">
            <v>шт.</v>
          </cell>
        </row>
        <row r="78">
          <cell r="A78">
            <v>8</v>
          </cell>
        </row>
        <row r="79">
          <cell r="A79" t="str">
            <v>1.3.4.1</v>
          </cell>
          <cell r="E79" t="str">
            <v>шт.</v>
          </cell>
        </row>
        <row r="80">
          <cell r="A80" t="str">
            <v>1.3.4.2</v>
          </cell>
          <cell r="E80" t="str">
            <v>шт.</v>
          </cell>
        </row>
        <row r="81">
          <cell r="A81" t="str">
            <v>1.3.4.3</v>
          </cell>
          <cell r="E81" t="str">
            <v>шт.</v>
          </cell>
        </row>
        <row r="82">
          <cell r="A82" t="str">
            <v>1.3.4.4</v>
          </cell>
          <cell r="E82" t="str">
            <v>шт.</v>
          </cell>
        </row>
        <row r="83">
          <cell r="A83">
            <v>13</v>
          </cell>
        </row>
        <row r="84">
          <cell r="A84" t="str">
            <v>1.3.5.1</v>
          </cell>
          <cell r="E84" t="str">
            <v>шт.</v>
          </cell>
        </row>
        <row r="89">
          <cell r="A89" t="str">
            <v>2.1.1</v>
          </cell>
          <cell r="E89" t="str">
            <v>км.</v>
          </cell>
        </row>
        <row r="90">
          <cell r="A90" t="str">
            <v>2.1.2</v>
          </cell>
          <cell r="E90" t="str">
            <v>км.</v>
          </cell>
        </row>
        <row r="91">
          <cell r="A91" t="str">
            <v>2.1.3</v>
          </cell>
          <cell r="E91" t="str">
            <v>км.</v>
          </cell>
        </row>
        <row r="92">
          <cell r="A92" t="str">
            <v>2.1.4</v>
          </cell>
          <cell r="E92" t="str">
            <v>шт.</v>
          </cell>
        </row>
        <row r="93">
          <cell r="A93" t="str">
            <v>РТС-4</v>
          </cell>
        </row>
        <row r="94">
          <cell r="A94" t="str">
            <v>2.2.1</v>
          </cell>
          <cell r="E94" t="str">
            <v>шт.</v>
          </cell>
        </row>
        <row r="95">
          <cell r="A95" t="str">
            <v>2.2.2</v>
          </cell>
          <cell r="E95" t="str">
            <v>шт.</v>
          </cell>
        </row>
        <row r="96">
          <cell r="A96" t="str">
            <v>2.2.3</v>
          </cell>
          <cell r="E96" t="str">
            <v>шт.</v>
          </cell>
        </row>
        <row r="97">
          <cell r="A97" t="str">
            <v>2.2.4</v>
          </cell>
          <cell r="E97" t="str">
            <v>шт.</v>
          </cell>
        </row>
        <row r="98">
          <cell r="A98" t="str">
            <v>2.2.5</v>
          </cell>
          <cell r="E98" t="str">
            <v>шт.</v>
          </cell>
        </row>
        <row r="99">
          <cell r="A99" t="str">
            <v>2.2.6</v>
          </cell>
          <cell r="E99" t="str">
            <v>шт.</v>
          </cell>
        </row>
        <row r="100">
          <cell r="A100" t="str">
            <v>2.2.7</v>
          </cell>
          <cell r="E100" t="str">
            <v>шт.</v>
          </cell>
        </row>
        <row r="101">
          <cell r="A101" t="str">
            <v>2.2.8</v>
          </cell>
          <cell r="E101" t="str">
            <v>шт.</v>
          </cell>
        </row>
        <row r="102">
          <cell r="A102" t="str">
            <v>2.2.9</v>
          </cell>
          <cell r="E102" t="str">
            <v>шт.</v>
          </cell>
        </row>
        <row r="103">
          <cell r="A103" t="str">
            <v>2.2.10</v>
          </cell>
          <cell r="E103" t="str">
            <v>шт.</v>
          </cell>
        </row>
        <row r="104">
          <cell r="A104" t="str">
            <v>2.2.11</v>
          </cell>
          <cell r="E104" t="str">
            <v>шт.</v>
          </cell>
        </row>
        <row r="105">
          <cell r="A105" t="str">
            <v>2.2.12</v>
          </cell>
          <cell r="E105" t="str">
            <v>шт.</v>
          </cell>
        </row>
        <row r="106">
          <cell r="A106" t="str">
            <v>КТС-44</v>
          </cell>
        </row>
        <row r="107">
          <cell r="A107" t="str">
            <v>2.3.1</v>
          </cell>
          <cell r="E107" t="str">
            <v>шт.</v>
          </cell>
        </row>
        <row r="108">
          <cell r="A108" t="str">
            <v>2.3.2</v>
          </cell>
          <cell r="E108" t="str">
            <v>шт.</v>
          </cell>
        </row>
        <row r="109">
          <cell r="A109" t="str">
            <v>2.3.3</v>
          </cell>
          <cell r="E109" t="str">
            <v>шт.</v>
          </cell>
        </row>
        <row r="110">
          <cell r="A110" t="str">
            <v>2.3.4</v>
          </cell>
          <cell r="E110" t="str">
            <v>шт.</v>
          </cell>
        </row>
        <row r="111">
          <cell r="A111" t="str">
            <v>Сущевский Вал,13/1</v>
          </cell>
        </row>
        <row r="112">
          <cell r="A112" t="str">
            <v>2.4.1</v>
          </cell>
          <cell r="E112" t="str">
            <v>шт.</v>
          </cell>
        </row>
        <row r="113">
          <cell r="A113" t="str">
            <v>2.4.2</v>
          </cell>
          <cell r="E113" t="str">
            <v>шт.</v>
          </cell>
        </row>
        <row r="114">
          <cell r="A114" t="str">
            <v>2.4.3</v>
          </cell>
          <cell r="E114" t="str">
            <v>шт.</v>
          </cell>
        </row>
        <row r="116">
          <cell r="A116" t="str">
            <v>2.5.1</v>
          </cell>
          <cell r="E116" t="str">
            <v>шт.</v>
          </cell>
        </row>
        <row r="117">
          <cell r="A117" t="str">
            <v>2.5.2</v>
          </cell>
          <cell r="E117" t="str">
            <v>шт.</v>
          </cell>
        </row>
        <row r="118">
          <cell r="A118" t="str">
            <v>Ремонт полов</v>
          </cell>
        </row>
        <row r="119">
          <cell r="A119" t="str">
            <v>2.6.1</v>
          </cell>
          <cell r="E119" t="str">
            <v>шт.</v>
          </cell>
        </row>
        <row r="120">
          <cell r="A120" t="str">
            <v>Замена поверхностей нагрева котлов</v>
          </cell>
        </row>
        <row r="121">
          <cell r="A121" t="str">
            <v>2.7.1</v>
          </cell>
          <cell r="E121" t="str">
            <v>шт.</v>
          </cell>
        </row>
        <row r="122">
          <cell r="A122" t="str">
            <v>Ремонт и замена насосного оборудования</v>
          </cell>
        </row>
        <row r="123">
          <cell r="A123" t="str">
            <v>2.8.1</v>
          </cell>
          <cell r="E123" t="str">
            <v>шт.</v>
          </cell>
        </row>
        <row r="124">
          <cell r="A124" t="str">
            <v>2.8.2</v>
          </cell>
          <cell r="E124" t="str">
            <v>шт.</v>
          </cell>
        </row>
        <row r="125">
          <cell r="A125" t="str">
            <v>2.8.3</v>
          </cell>
          <cell r="E125" t="str">
            <v>шт.</v>
          </cell>
        </row>
        <row r="126">
          <cell r="A126" t="str">
            <v>2.8.4</v>
          </cell>
          <cell r="E126" t="str">
            <v>шт.</v>
          </cell>
        </row>
        <row r="127">
          <cell r="A127" t="str">
            <v>2.8.5</v>
          </cell>
          <cell r="E127" t="str">
            <v>шт.</v>
          </cell>
        </row>
        <row r="128">
          <cell r="A128" t="str">
            <v>2.8.6</v>
          </cell>
        </row>
        <row r="129">
          <cell r="A129" t="str">
            <v>Замена, ремонт вспомогательного оборудования</v>
          </cell>
        </row>
        <row r="130">
          <cell r="A130" t="str">
            <v>2.9.1</v>
          </cell>
          <cell r="E130" t="str">
            <v>участ.</v>
          </cell>
        </row>
        <row r="131">
          <cell r="A131" t="str">
            <v>2.9.2</v>
          </cell>
          <cell r="E131" t="str">
            <v>шт.</v>
          </cell>
        </row>
        <row r="132">
          <cell r="A132" t="str">
            <v>2.9.3</v>
          </cell>
          <cell r="E132" t="str">
            <v>шт.</v>
          </cell>
        </row>
        <row r="133">
          <cell r="A133" t="str">
            <v>2.9.4</v>
          </cell>
          <cell r="E133" t="str">
            <v>шт.</v>
          </cell>
        </row>
        <row r="134">
          <cell r="A134" t="str">
            <v>2.9.5</v>
          </cell>
          <cell r="E134" t="str">
            <v>шт.</v>
          </cell>
        </row>
        <row r="135">
          <cell r="A135" t="str">
            <v>Воссстановление дренажа</v>
          </cell>
        </row>
        <row r="136">
          <cell r="A136" t="str">
            <v>Ремонт пожарно-охр. Сигнализации</v>
          </cell>
        </row>
        <row r="137">
          <cell r="A137" t="str">
            <v>Монтаж, ремонт телеф. и др. видов связи</v>
          </cell>
        </row>
        <row r="138">
          <cell r="A138" t="str">
            <v>Ремонт пульта управления</v>
          </cell>
        </row>
        <row r="139">
          <cell r="A139" t="str">
            <v>3.1.1</v>
          </cell>
          <cell r="E139" t="str">
            <v>шт.</v>
          </cell>
        </row>
        <row r="140">
          <cell r="A140" t="str">
            <v>3.1.2</v>
          </cell>
          <cell r="E140" t="str">
            <v>шт.</v>
          </cell>
        </row>
        <row r="141">
          <cell r="A141" t="str">
            <v>3.1.3</v>
          </cell>
          <cell r="E141" t="str">
            <v>комплект</v>
          </cell>
        </row>
        <row r="142">
          <cell r="A142" t="str">
            <v>3.1.4</v>
          </cell>
          <cell r="E142" t="str">
            <v>комплект</v>
          </cell>
        </row>
        <row r="143">
          <cell r="A143" t="str">
            <v>3.1.5</v>
          </cell>
          <cell r="E143" t="str">
            <v>комплект</v>
          </cell>
        </row>
        <row r="144">
          <cell r="A144" t="str">
            <v>3.1.6</v>
          </cell>
          <cell r="E144" t="str">
            <v>комплект</v>
          </cell>
        </row>
        <row r="145">
          <cell r="A145" t="str">
            <v>3.1.7</v>
          </cell>
          <cell r="E145" t="str">
            <v>шт.</v>
          </cell>
        </row>
        <row r="146">
          <cell r="A146" t="str">
            <v>3.1.8</v>
          </cell>
          <cell r="E146" t="str">
            <v>шт.</v>
          </cell>
        </row>
        <row r="147">
          <cell r="A147">
            <v>0</v>
          </cell>
        </row>
        <row r="148">
          <cell r="A148" t="str">
            <v>3.1.9</v>
          </cell>
          <cell r="E148" t="str">
            <v>шт.</v>
          </cell>
        </row>
        <row r="149">
          <cell r="A149" t="str">
            <v>3.1.10</v>
          </cell>
          <cell r="E149" t="str">
            <v>шт.</v>
          </cell>
        </row>
        <row r="150">
          <cell r="A150" t="str">
            <v>3.1.11</v>
          </cell>
          <cell r="E150" t="str">
            <v>шт.</v>
          </cell>
        </row>
        <row r="151">
          <cell r="A151" t="str">
            <v>3.1.12</v>
          </cell>
          <cell r="E151" t="str">
            <v>шт.</v>
          </cell>
        </row>
        <row r="152">
          <cell r="A152" t="str">
            <v>3.1.13</v>
          </cell>
          <cell r="E152" t="str">
            <v>шт.</v>
          </cell>
        </row>
        <row r="153">
          <cell r="A153" t="str">
            <v>3.1.14</v>
          </cell>
          <cell r="E153" t="str">
            <v>комплект</v>
          </cell>
        </row>
        <row r="154">
          <cell r="A154" t="str">
            <v>3.1.15</v>
          </cell>
          <cell r="E154" t="str">
            <v>комплект</v>
          </cell>
        </row>
        <row r="155">
          <cell r="A155" t="str">
            <v>3.1.16</v>
          </cell>
          <cell r="E155" t="str">
            <v>комплект</v>
          </cell>
        </row>
        <row r="157">
          <cell r="A157" t="str">
            <v>3.2.1</v>
          </cell>
          <cell r="E157" t="str">
            <v>комплект</v>
          </cell>
        </row>
        <row r="158">
          <cell r="A158" t="str">
            <v>3.2.2</v>
          </cell>
          <cell r="E158" t="str">
            <v>комплект</v>
          </cell>
        </row>
        <row r="159">
          <cell r="A159" t="str">
            <v>3.2.3</v>
          </cell>
          <cell r="E159" t="str">
            <v>комплект</v>
          </cell>
        </row>
        <row r="160">
          <cell r="A160" t="str">
            <v>3.2.4</v>
          </cell>
          <cell r="E160" t="str">
            <v>комплект</v>
          </cell>
        </row>
        <row r="161">
          <cell r="A161" t="str">
            <v>3.2.5</v>
          </cell>
          <cell r="E161" t="str">
            <v>шт.</v>
          </cell>
        </row>
        <row r="162">
          <cell r="A162" t="str">
            <v>3.2.6</v>
          </cell>
          <cell r="E162" t="str">
            <v>комплект</v>
          </cell>
        </row>
        <row r="163">
          <cell r="A163" t="str">
            <v>3.2.7</v>
          </cell>
          <cell r="E163" t="str">
            <v>комплект</v>
          </cell>
        </row>
        <row r="164">
          <cell r="A164" t="str">
            <v>3.2.8</v>
          </cell>
          <cell r="E164" t="str">
            <v>комплект</v>
          </cell>
        </row>
        <row r="165">
          <cell r="A165" t="str">
            <v>3.2.9</v>
          </cell>
          <cell r="E165" t="str">
            <v>комплект</v>
          </cell>
        </row>
        <row r="166">
          <cell r="A166" t="str">
            <v>3.2.10</v>
          </cell>
          <cell r="E166" t="str">
            <v>шт.</v>
          </cell>
        </row>
        <row r="167">
          <cell r="A167" t="str">
            <v>3.2.11</v>
          </cell>
          <cell r="E167" t="str">
            <v>комплект</v>
          </cell>
        </row>
        <row r="168">
          <cell r="A168" t="str">
            <v>3.2.12</v>
          </cell>
          <cell r="E168" t="str">
            <v>комплект</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Списки"/>
      <sheetName val="Настройка"/>
      <sheetName val="Управление"/>
      <sheetName val="Работы на объектах"/>
      <sheetName val="ДДС"/>
      <sheetName val="Субподрядчики"/>
      <sheetName val="Произв. прогр."/>
      <sheetName val="Контрагенты"/>
      <sheetName val="Реестр конкурсов"/>
      <sheetName val="Реестр смет"/>
      <sheetName val="Реестр договоров"/>
      <sheetName val="Реестр КС-2"/>
      <sheetName val="Реестр проч. док-в"/>
      <sheetName val="Реестр учета затр. в хозсп."/>
      <sheetName val="Бюджеты"/>
      <sheetName val="О программе"/>
      <sheetName val="Реестр КС-3"/>
      <sheetName val="Справка ДЭПР"/>
      <sheetName val="Титульный"/>
      <sheetName val="TEHSHEET"/>
      <sheetName val="Лист1"/>
      <sheetName val="Contents"/>
      <sheetName val="Валюты"/>
      <sheetName val="1. опу"/>
      <sheetName val="Бюджет"/>
      <sheetName val="база"/>
      <sheetName val="цены"/>
      <sheetName val="индикатор_2014"/>
      <sheetName val="методология"/>
    </sheetNames>
    <sheetDataSet>
      <sheetData sheetId="0" refreshError="1"/>
      <sheetData sheetId="1"/>
      <sheetData sheetId="2">
        <row r="7">
          <cell r="D7">
            <v>38718</v>
          </cell>
        </row>
        <row r="8">
          <cell r="D8">
            <v>38749</v>
          </cell>
        </row>
        <row r="9">
          <cell r="D9">
            <v>38777</v>
          </cell>
        </row>
        <row r="10">
          <cell r="D10">
            <v>38808</v>
          </cell>
        </row>
        <row r="11">
          <cell r="D11">
            <v>38838</v>
          </cell>
        </row>
        <row r="12">
          <cell r="D12">
            <v>38869</v>
          </cell>
        </row>
        <row r="13">
          <cell r="D13">
            <v>38899</v>
          </cell>
        </row>
        <row r="14">
          <cell r="D14">
            <v>38930</v>
          </cell>
        </row>
        <row r="15">
          <cell r="D15">
            <v>38961</v>
          </cell>
        </row>
        <row r="16">
          <cell r="D16">
            <v>38991</v>
          </cell>
        </row>
        <row r="17">
          <cell r="D17">
            <v>39022</v>
          </cell>
        </row>
        <row r="18">
          <cell r="D18">
            <v>39052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Настройка"/>
      <sheetName val="Списки"/>
      <sheetName val="Управление"/>
      <sheetName val="Нормативные  затраты"/>
      <sheetName val="Работы на объектах"/>
      <sheetName val="Произв. прогр."/>
      <sheetName val="9 Бюджет Ремонтов"/>
      <sheetName val="Субподрядчики"/>
      <sheetName val="Контрагенты"/>
      <sheetName val="Реестр конкурсов"/>
      <sheetName val="Реестр смет"/>
      <sheetName val="Сводная таблица ко КС2"/>
      <sheetName val="Реестр договоров"/>
      <sheetName val="Реестр КС-2"/>
      <sheetName val="Реестр проч. док-в"/>
      <sheetName val="Реестр учета затр. в хозсп."/>
      <sheetName val="О программе"/>
    </sheetNames>
    <sheetDataSet>
      <sheetData sheetId="0"/>
      <sheetData sheetId="1"/>
      <sheetData sheetId="2"/>
      <sheetData sheetId="3"/>
      <sheetData sheetId="4">
        <row r="7">
          <cell r="B7" t="str">
            <v>Ремонт ТС</v>
          </cell>
        </row>
        <row r="8">
          <cell r="B8" t="str">
            <v>Демонтаж байпасов после перекладки</v>
          </cell>
        </row>
        <row r="9">
          <cell r="B9" t="str">
            <v>Ремонт полов</v>
          </cell>
        </row>
        <row r="10">
          <cell r="B10" t="str">
            <v>Замена оконных блоков</v>
          </cell>
        </row>
        <row r="11">
          <cell r="B11" t="str">
            <v>Замена поверхностей нагрева котлов</v>
          </cell>
        </row>
        <row r="12">
          <cell r="B12" t="str">
            <v>Замена и ремонт горелок котла</v>
          </cell>
        </row>
        <row r="13">
          <cell r="B13" t="str">
            <v>Ремонт и замена насосного оборудования</v>
          </cell>
        </row>
        <row r="14">
          <cell r="B14" t="str">
            <v>Ремонт и замена эл.двигателя</v>
          </cell>
        </row>
        <row r="15">
          <cell r="B15" t="str">
            <v>Ремонт электроосвещения</v>
          </cell>
        </row>
        <row r="16">
          <cell r="B16" t="str">
            <v>Ремонт электропроводки</v>
          </cell>
        </row>
        <row r="17">
          <cell r="B17" t="str">
            <v>Замена электрооборудования</v>
          </cell>
        </row>
        <row r="18">
          <cell r="B18" t="str">
            <v>Замена трубопроводов и задвижек</v>
          </cell>
        </row>
        <row r="19">
          <cell r="B19" t="str">
            <v>Замена схем автоматики</v>
          </cell>
        </row>
        <row r="20">
          <cell r="B20" t="str">
            <v>Замена, ремонт вспомогательного оборудования</v>
          </cell>
        </row>
        <row r="21">
          <cell r="B21" t="str">
            <v>Косметический ремонт помещений</v>
          </cell>
        </row>
        <row r="22">
          <cell r="B22" t="str">
            <v>Прочие общестроительные работы</v>
          </cell>
        </row>
        <row r="23">
          <cell r="B23" t="str">
            <v>Замена и ремонт оборуд. химводоподготовки</v>
          </cell>
        </row>
        <row r="24">
          <cell r="B24" t="str">
            <v>Ремонт и замена запорно-регулю арматуры в ГРП</v>
          </cell>
        </row>
        <row r="25">
          <cell r="B25" t="str">
            <v>Замена и ремонт трубчатых ВВП</v>
          </cell>
        </row>
        <row r="26">
          <cell r="B26" t="str">
            <v>Воссстановление дренажа</v>
          </cell>
        </row>
        <row r="27">
          <cell r="B27" t="str">
            <v>Ремонт пожарно-охр. Сигнализации</v>
          </cell>
        </row>
        <row r="28">
          <cell r="B28" t="str">
            <v>Монтаж, ремонт телеф. и др. видов связи</v>
          </cell>
        </row>
        <row r="29">
          <cell r="B29" t="str">
            <v>Ремонт пульта управления</v>
          </cell>
        </row>
        <row r="30">
          <cell r="B30" t="str">
            <v>Замена схем электроснабжения</v>
          </cell>
        </row>
        <row r="31">
          <cell r="B31" t="str">
            <v>Демонтаж байпасов после перекладки</v>
          </cell>
        </row>
        <row r="32">
          <cell r="B32" t="str">
            <v>Усиление строительных конструкций</v>
          </cell>
        </row>
        <row r="33">
          <cell r="B33" t="str">
            <v>Ремонт кровли здания</v>
          </cell>
        </row>
        <row r="34">
          <cell r="B34" t="str">
            <v>Замера кровли здания</v>
          </cell>
        </row>
        <row r="35">
          <cell r="B35" t="str">
            <v>ПИР низковольтных ЧРП</v>
          </cell>
        </row>
        <row r="36">
          <cell r="B36" t="str">
            <v>Внедрение ЧРП</v>
          </cell>
        </row>
        <row r="37">
          <cell r="B37" t="str">
            <v>Монтаж ЧРП на ЦТП</v>
          </cell>
        </row>
        <row r="38">
          <cell r="B38" t="str">
            <v>ПИР высоковольтных ЧРП</v>
          </cell>
        </row>
        <row r="39">
          <cell r="B39" t="str">
            <v>Мероприятия по безопасности объектов</v>
          </cell>
        </row>
        <row r="40">
          <cell r="B40" t="str">
            <v>Реконструкция теплосети</v>
          </cell>
        </row>
        <row r="41">
          <cell r="B41" t="str">
            <v>Замена оборудования на ЦТП (без замены ВВП)</v>
          </cell>
        </row>
        <row r="42">
          <cell r="B42" t="str">
            <v>Модернизация ЦТП (установка БТП)</v>
          </cell>
        </row>
        <row r="43">
          <cell r="B43" t="str">
            <v>Модернизация ЦТП (установка Пласт. теплообменника)</v>
          </cell>
        </row>
        <row r="44">
          <cell r="B44" t="str">
            <v xml:space="preserve">Установка УУТЭ на ЦТП </v>
          </cell>
        </row>
        <row r="45">
          <cell r="B45" t="str">
            <v>Замена УУТЭ на ЦТП</v>
          </cell>
        </row>
        <row r="46">
          <cell r="B46" t="str">
            <v>Диспетчеризация ЦТП в т.ч. модернизация существующей</v>
          </cell>
        </row>
        <row r="47">
          <cell r="B47" t="str">
            <v>Автоматизация ЦТП</v>
          </cell>
        </row>
        <row r="48">
          <cell r="B48" t="str">
            <v>Реконструкция ЩСУ-1, ЩСУ-2</v>
          </cell>
        </row>
        <row r="49">
          <cell r="B49" t="str">
            <v>Реконструкция автоматики безопасности котлов "Минск"</v>
          </cell>
        </row>
        <row r="50">
          <cell r="B50" t="str">
            <v>Замена котлов "Универсал"</v>
          </cell>
        </row>
        <row r="51">
          <cell r="B51" t="str">
            <v>Замена котлов "Минск" №7,8</v>
          </cell>
        </row>
        <row r="52">
          <cell r="B52" t="str">
            <v>Установка 3-х канального теплосчетчика</v>
          </cell>
        </row>
        <row r="53">
          <cell r="B53" t="str">
            <v>Модернизация МК</v>
          </cell>
        </row>
        <row r="54">
          <cell r="B54" t="str">
            <v>ПИР на замену станции катодной защиты КЗМ на ТМ-300</v>
          </cell>
        </row>
        <row r="55">
          <cell r="B55" t="str">
            <v>ПИР на реконструкцию разводки внутренних  кабельных сетей насосного зала.</v>
          </cell>
        </row>
        <row r="56">
          <cell r="B56" t="str">
            <v>ПИР на установку 3-х канального теплосчетчика</v>
          </cell>
        </row>
        <row r="57">
          <cell r="B57" t="str">
            <v>ПИР на освещение периметра КТС</v>
          </cell>
        </row>
        <row r="58">
          <cell r="B58" t="str">
            <v>ПИР на замену освещения дымовых труб.</v>
          </cell>
        </row>
        <row r="59">
          <cell r="B59" t="str">
            <v>ПИР на установку БТП</v>
          </cell>
        </row>
        <row r="60">
          <cell r="B60" t="str">
            <v>ПИР на установку пластинчатого теплообменника</v>
          </cell>
        </row>
        <row r="61">
          <cell r="B61" t="str">
            <v>ПИР на капитальный ремонт ЦТП без замены ВВП</v>
          </cell>
        </row>
        <row r="62">
          <cell r="B62" t="str">
            <v>Обследование строительных конструкций здания</v>
          </cell>
        </row>
        <row r="63">
          <cell r="B63" t="str">
            <v>ПИР на реконструкцию т/сетей</v>
          </cell>
        </row>
        <row r="64">
          <cell r="B64" t="str">
            <v>Реконструкция магистральных т/сетей</v>
          </cell>
        </row>
        <row r="65">
          <cell r="B65" t="str">
            <v>ПИР на реконструкцию магистральных т/сетей</v>
          </cell>
        </row>
        <row r="66">
          <cell r="B66" t="str">
            <v>Работы по перекладке байпасов</v>
          </cell>
        </row>
        <row r="67">
          <cell r="B67" t="str">
            <v>ПИР по перекладке байпасов</v>
          </cell>
        </row>
        <row r="68">
          <cell r="B68" t="str">
            <v>Капитальный ремонт тепловых сетей</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Печv1"/>
      <sheetName val="2002(v1A) "/>
      <sheetName val="Печv1А"/>
      <sheetName val="I"/>
      <sheetName val="Отопление"/>
      <sheetName val="Потребность в прибыли"/>
      <sheetName val="МВЗ"/>
      <sheetName val="Лист13"/>
      <sheetName val="Производство электроэнергии"/>
      <sheetName val="ИТОГИ  по Н,Р,Э,Q"/>
      <sheetName val="Данные"/>
      <sheetName val="Отчет"/>
      <sheetName val="СводЕАХ"/>
      <sheetName val="2002_v1_"/>
      <sheetName val="жилой фонд"/>
      <sheetName val="даты"/>
      <sheetName val="Калькуляция кв"/>
      <sheetName val="2002(v2)"/>
      <sheetName val="по БДДС.1"/>
      <sheetName val="списки"/>
      <sheetName val="Январь"/>
      <sheetName val="Исходные"/>
      <sheetName val="Константы"/>
      <sheetName val="Vцел1_2001.8.04.2peh"/>
      <sheetName val="2006"/>
      <sheetName val="3-01"/>
      <sheetName val="БДР"/>
      <sheetName val="Работы на объектах"/>
      <sheetName val="Пообъектно всё"/>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7 ремонт (28.07)"/>
      <sheetName val="2007 инвестиции 27.07 по об (3)"/>
      <sheetName val="2007 инвестиции 27.07 по обект"/>
      <sheetName val="2007 инвестиции 15.07 по объект"/>
      <sheetName val="2007 инвестиции 15.07"/>
      <sheetName val="2007 инвестиции 14.07"/>
      <sheetName val="2007 инвестиции 5.07"/>
      <sheetName val="2007 инвестиции 7,07"/>
      <sheetName val="2007 ремонт"/>
      <sheetName val="Лист1"/>
      <sheetName val="Пообъектно сети"/>
      <sheetName val="Пообъектно цтп, ртс"/>
      <sheetName val="Пообъектно всё"/>
      <sheetName val="Хоз.спосо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имя"/>
      <sheetName val="Настройка"/>
      <sheetName val="Списки работ РиМ"/>
      <sheetName val="Списки работ РП"/>
      <sheetName val="Списки работ НКС"/>
      <sheetName val="Списки работ ИП"/>
      <sheetName val="Списки"/>
      <sheetName val="Нормативные  затраты"/>
      <sheetName val="Управление"/>
      <sheetName val="Работы на объектах (разбивка)"/>
      <sheetName val="Работы на объектах"/>
      <sheetName val="Произв. прогр."/>
      <sheetName val="Контрагенты"/>
      <sheetName val="Реестр договоров"/>
      <sheetName val="Сводная таблица ко КС2"/>
      <sheetName val="Реестр КС-2"/>
      <sheetName val="Реестр учета затр. в хозсп."/>
      <sheetName val="Реестр проч. док-в"/>
      <sheetName val="Реестр смет"/>
      <sheetName val="Реестр конкурсов"/>
      <sheetName val="Субподрядчики"/>
      <sheetName val="10 Бюджет Кап. вложений"/>
      <sheetName val="О программе"/>
      <sheetName val="9 Бюджет Ремонтов"/>
      <sheetName val="справочники"/>
      <sheetName val="ИСХДАННЫЕ"/>
      <sheetName val="НОРМЫ"/>
      <sheetName val="титульный"/>
      <sheetName val="1.1"/>
      <sheetName val="12"/>
      <sheetName val="18.1"/>
      <sheetName val="19.1.1"/>
      <sheetName val="2.1"/>
      <sheetName val="21.1"/>
      <sheetName val="21.2.1"/>
      <sheetName val="7"/>
      <sheetName val="форма 3 тс"/>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U12">
            <v>0</v>
          </cell>
        </row>
        <row r="13">
          <cell r="U13" t="str">
            <v>км.</v>
          </cell>
        </row>
        <row r="14">
          <cell r="U14" t="str">
            <v>км.</v>
          </cell>
        </row>
        <row r="15">
          <cell r="U15" t="str">
            <v>км.</v>
          </cell>
        </row>
        <row r="16">
          <cell r="U16" t="str">
            <v>км.</v>
          </cell>
        </row>
        <row r="17">
          <cell r="U17" t="str">
            <v>км.</v>
          </cell>
        </row>
        <row r="18">
          <cell r="U18" t="str">
            <v>км.</v>
          </cell>
        </row>
        <row r="19">
          <cell r="U19" t="str">
            <v>км.</v>
          </cell>
        </row>
        <row r="20">
          <cell r="U20" t="str">
            <v>км.</v>
          </cell>
        </row>
        <row r="21">
          <cell r="U21" t="str">
            <v>км.</v>
          </cell>
        </row>
        <row r="22">
          <cell r="U22" t="str">
            <v>км.</v>
          </cell>
        </row>
        <row r="23">
          <cell r="U23" t="str">
            <v>км.</v>
          </cell>
        </row>
        <row r="24">
          <cell r="U24" t="str">
            <v>км.</v>
          </cell>
        </row>
        <row r="25">
          <cell r="U25" t="str">
            <v>км.</v>
          </cell>
        </row>
        <row r="26">
          <cell r="U26" t="str">
            <v>км.</v>
          </cell>
        </row>
        <row r="27">
          <cell r="U27" t="str">
            <v>км.</v>
          </cell>
        </row>
        <row r="28">
          <cell r="U28" t="str">
            <v>км.</v>
          </cell>
        </row>
        <row r="29">
          <cell r="U29" t="str">
            <v>км.</v>
          </cell>
        </row>
        <row r="30">
          <cell r="U30" t="str">
            <v>км.</v>
          </cell>
        </row>
        <row r="31">
          <cell r="U31" t="str">
            <v>км.</v>
          </cell>
        </row>
        <row r="32">
          <cell r="U32" t="str">
            <v>км.</v>
          </cell>
        </row>
        <row r="33">
          <cell r="U33" t="str">
            <v>км.</v>
          </cell>
        </row>
        <row r="34">
          <cell r="U34" t="str">
            <v>км.</v>
          </cell>
        </row>
        <row r="35">
          <cell r="U35" t="str">
            <v>км.</v>
          </cell>
        </row>
        <row r="36">
          <cell r="U36" t="str">
            <v>км.</v>
          </cell>
        </row>
        <row r="37">
          <cell r="U37" t="str">
            <v>км.</v>
          </cell>
        </row>
        <row r="38">
          <cell r="U38" t="str">
            <v>км.</v>
          </cell>
        </row>
        <row r="39">
          <cell r="U39" t="str">
            <v>км.</v>
          </cell>
        </row>
        <row r="40">
          <cell r="U40" t="str">
            <v>км.</v>
          </cell>
        </row>
        <row r="41">
          <cell r="U41" t="str">
            <v>км.</v>
          </cell>
        </row>
        <row r="42">
          <cell r="U42" t="str">
            <v>км.</v>
          </cell>
        </row>
        <row r="43">
          <cell r="U43" t="str">
            <v>км.</v>
          </cell>
        </row>
        <row r="44">
          <cell r="U44" t="str">
            <v>км.</v>
          </cell>
        </row>
        <row r="45">
          <cell r="U45" t="str">
            <v>км.</v>
          </cell>
        </row>
        <row r="46">
          <cell r="U46" t="str">
            <v>км.</v>
          </cell>
        </row>
        <row r="47">
          <cell r="U47" t="str">
            <v>км.</v>
          </cell>
        </row>
        <row r="48">
          <cell r="U48" t="str">
            <v>км.</v>
          </cell>
        </row>
        <row r="49">
          <cell r="U49" t="str">
            <v>км.</v>
          </cell>
        </row>
        <row r="50">
          <cell r="U50" t="str">
            <v>км.</v>
          </cell>
        </row>
        <row r="51">
          <cell r="U51" t="str">
            <v>км.</v>
          </cell>
        </row>
        <row r="52">
          <cell r="U52" t="str">
            <v>км.</v>
          </cell>
        </row>
        <row r="53">
          <cell r="U53" t="str">
            <v>км.</v>
          </cell>
        </row>
        <row r="54">
          <cell r="U54" t="str">
            <v>км.</v>
          </cell>
        </row>
        <row r="55">
          <cell r="U55" t="str">
            <v>км.</v>
          </cell>
        </row>
        <row r="56">
          <cell r="U56" t="str">
            <v>км.</v>
          </cell>
        </row>
        <row r="57">
          <cell r="U57" t="str">
            <v>км.</v>
          </cell>
        </row>
        <row r="58">
          <cell r="U58" t="str">
            <v>км.</v>
          </cell>
        </row>
        <row r="59">
          <cell r="U59" t="str">
            <v>км.</v>
          </cell>
        </row>
        <row r="60">
          <cell r="U60" t="str">
            <v>км.</v>
          </cell>
        </row>
        <row r="61">
          <cell r="U61" t="str">
            <v>км.</v>
          </cell>
        </row>
        <row r="62">
          <cell r="U62" t="str">
            <v>км.</v>
          </cell>
        </row>
        <row r="63">
          <cell r="U63" t="str">
            <v>км.</v>
          </cell>
        </row>
        <row r="64">
          <cell r="U64" t="str">
            <v>км.</v>
          </cell>
        </row>
        <row r="65">
          <cell r="U65" t="str">
            <v>км.</v>
          </cell>
        </row>
        <row r="66">
          <cell r="U66" t="str">
            <v>км.</v>
          </cell>
        </row>
        <row r="67">
          <cell r="U67" t="str">
            <v>км.</v>
          </cell>
        </row>
        <row r="68">
          <cell r="U68" t="str">
            <v>км.</v>
          </cell>
        </row>
        <row r="69">
          <cell r="U69" t="str">
            <v>км.</v>
          </cell>
        </row>
        <row r="70">
          <cell r="U70" t="str">
            <v>км.</v>
          </cell>
        </row>
        <row r="71">
          <cell r="U71" t="str">
            <v>км.</v>
          </cell>
        </row>
        <row r="72">
          <cell r="U72" t="str">
            <v>км.</v>
          </cell>
        </row>
        <row r="73">
          <cell r="U73" t="str">
            <v>км.</v>
          </cell>
        </row>
        <row r="74">
          <cell r="U74" t="str">
            <v>км.</v>
          </cell>
        </row>
        <row r="75">
          <cell r="U75" t="str">
            <v>км.</v>
          </cell>
        </row>
        <row r="76">
          <cell r="U76" t="str">
            <v>км.</v>
          </cell>
        </row>
        <row r="77">
          <cell r="U77" t="str">
            <v>км.</v>
          </cell>
        </row>
        <row r="78">
          <cell r="U78" t="str">
            <v>км.</v>
          </cell>
        </row>
        <row r="79">
          <cell r="U79" t="str">
            <v>км.</v>
          </cell>
        </row>
        <row r="80">
          <cell r="U80" t="str">
            <v>км.</v>
          </cell>
        </row>
        <row r="81">
          <cell r="U81" t="str">
            <v>км.</v>
          </cell>
        </row>
        <row r="82">
          <cell r="U82" t="str">
            <v>км.</v>
          </cell>
        </row>
        <row r="83">
          <cell r="U83" t="str">
            <v>км.</v>
          </cell>
        </row>
        <row r="84">
          <cell r="U84" t="str">
            <v>км.</v>
          </cell>
        </row>
        <row r="85">
          <cell r="U85" t="str">
            <v>км.</v>
          </cell>
        </row>
        <row r="86">
          <cell r="U86" t="str">
            <v>км.</v>
          </cell>
        </row>
        <row r="87">
          <cell r="U87" t="str">
            <v>км.</v>
          </cell>
        </row>
        <row r="88">
          <cell r="U88" t="str">
            <v>км.</v>
          </cell>
        </row>
        <row r="89">
          <cell r="U89" t="str">
            <v>км.</v>
          </cell>
        </row>
        <row r="90">
          <cell r="U90" t="str">
            <v>км.</v>
          </cell>
        </row>
        <row r="91">
          <cell r="U91" t="str">
            <v>км.</v>
          </cell>
        </row>
        <row r="92">
          <cell r="U92" t="str">
            <v>км.</v>
          </cell>
        </row>
        <row r="93">
          <cell r="U93" t="str">
            <v>км.</v>
          </cell>
        </row>
        <row r="94">
          <cell r="U94" t="str">
            <v>км.</v>
          </cell>
        </row>
        <row r="95">
          <cell r="U95" t="str">
            <v>км.</v>
          </cell>
        </row>
        <row r="96">
          <cell r="U96" t="str">
            <v>км.</v>
          </cell>
        </row>
        <row r="97">
          <cell r="U97" t="str">
            <v>км.</v>
          </cell>
        </row>
        <row r="98">
          <cell r="U98" t="str">
            <v>км.</v>
          </cell>
        </row>
        <row r="99">
          <cell r="U99" t="str">
            <v>км.</v>
          </cell>
        </row>
        <row r="100">
          <cell r="U100" t="str">
            <v>км.</v>
          </cell>
        </row>
        <row r="101">
          <cell r="U101" t="str">
            <v>км.</v>
          </cell>
        </row>
        <row r="102">
          <cell r="U102" t="str">
            <v>км.</v>
          </cell>
        </row>
        <row r="103">
          <cell r="U103" t="str">
            <v>км.</v>
          </cell>
        </row>
        <row r="104">
          <cell r="U104" t="str">
            <v>км.</v>
          </cell>
        </row>
        <row r="105">
          <cell r="U105" t="str">
            <v>км.</v>
          </cell>
        </row>
        <row r="106">
          <cell r="U106" t="str">
            <v>км.</v>
          </cell>
        </row>
        <row r="107">
          <cell r="U107" t="str">
            <v>км.</v>
          </cell>
        </row>
        <row r="108">
          <cell r="U108" t="str">
            <v>км.</v>
          </cell>
        </row>
        <row r="109">
          <cell r="U109" t="str">
            <v>км.</v>
          </cell>
        </row>
        <row r="110">
          <cell r="U110" t="str">
            <v>км.</v>
          </cell>
        </row>
        <row r="111">
          <cell r="U111" t="str">
            <v>км.</v>
          </cell>
        </row>
        <row r="112">
          <cell r="U112" t="str">
            <v>км.</v>
          </cell>
        </row>
        <row r="113">
          <cell r="U113" t="str">
            <v>км.</v>
          </cell>
        </row>
        <row r="114">
          <cell r="U114" t="str">
            <v>км.</v>
          </cell>
        </row>
        <row r="115">
          <cell r="U115" t="str">
            <v>км.</v>
          </cell>
        </row>
        <row r="116">
          <cell r="U116" t="str">
            <v>км.</v>
          </cell>
        </row>
        <row r="117">
          <cell r="U117" t="str">
            <v>км.</v>
          </cell>
        </row>
        <row r="118">
          <cell r="U118" t="str">
            <v>км.</v>
          </cell>
        </row>
        <row r="119">
          <cell r="U119" t="str">
            <v>км.</v>
          </cell>
        </row>
        <row r="120">
          <cell r="U120" t="str">
            <v>км.</v>
          </cell>
        </row>
        <row r="121">
          <cell r="U121" t="str">
            <v>км.</v>
          </cell>
        </row>
        <row r="122">
          <cell r="U122" t="str">
            <v>км.</v>
          </cell>
        </row>
        <row r="123">
          <cell r="U123" t="str">
            <v>км.</v>
          </cell>
        </row>
        <row r="124">
          <cell r="U124" t="str">
            <v>км.</v>
          </cell>
        </row>
        <row r="125">
          <cell r="U125" t="str">
            <v>км.</v>
          </cell>
        </row>
        <row r="126">
          <cell r="U126" t="str">
            <v>км.</v>
          </cell>
        </row>
        <row r="127">
          <cell r="U127" t="str">
            <v>км.</v>
          </cell>
        </row>
        <row r="128">
          <cell r="U128" t="str">
            <v>км.</v>
          </cell>
        </row>
        <row r="129">
          <cell r="U129" t="str">
            <v>км.</v>
          </cell>
        </row>
        <row r="130">
          <cell r="U130" t="str">
            <v>км.</v>
          </cell>
        </row>
        <row r="131">
          <cell r="U131" t="str">
            <v>км.</v>
          </cell>
        </row>
        <row r="132">
          <cell r="U132" t="str">
            <v>км.</v>
          </cell>
        </row>
        <row r="133">
          <cell r="U133" t="str">
            <v>км.</v>
          </cell>
        </row>
        <row r="134">
          <cell r="U134" t="str">
            <v>км.</v>
          </cell>
        </row>
        <row r="135">
          <cell r="U135" t="str">
            <v>км.</v>
          </cell>
        </row>
        <row r="136">
          <cell r="U136" t="str">
            <v>км.</v>
          </cell>
        </row>
        <row r="137">
          <cell r="U137" t="str">
            <v>км.</v>
          </cell>
        </row>
        <row r="138">
          <cell r="U138" t="str">
            <v>км.</v>
          </cell>
        </row>
        <row r="139">
          <cell r="U139" t="str">
            <v>км.</v>
          </cell>
        </row>
        <row r="140">
          <cell r="U140" t="str">
            <v>км.</v>
          </cell>
        </row>
        <row r="141">
          <cell r="U141" t="str">
            <v>км.</v>
          </cell>
        </row>
        <row r="142">
          <cell r="U142" t="str">
            <v>км.</v>
          </cell>
        </row>
        <row r="143">
          <cell r="U143" t="str">
            <v>км.</v>
          </cell>
        </row>
        <row r="144">
          <cell r="U144" t="str">
            <v>км.</v>
          </cell>
        </row>
        <row r="145">
          <cell r="U145" t="str">
            <v>км.</v>
          </cell>
        </row>
        <row r="146">
          <cell r="U146" t="str">
            <v>км.</v>
          </cell>
        </row>
        <row r="147">
          <cell r="U147" t="str">
            <v>км.</v>
          </cell>
        </row>
        <row r="148">
          <cell r="U148" t="str">
            <v>км.</v>
          </cell>
        </row>
        <row r="149">
          <cell r="U149" t="str">
            <v>км.</v>
          </cell>
        </row>
        <row r="150">
          <cell r="U150" t="str">
            <v>км.</v>
          </cell>
        </row>
        <row r="151">
          <cell r="U151" t="str">
            <v>км.</v>
          </cell>
        </row>
        <row r="152">
          <cell r="U152" t="str">
            <v>км.</v>
          </cell>
        </row>
        <row r="153">
          <cell r="U153" t="str">
            <v>км.</v>
          </cell>
        </row>
        <row r="154">
          <cell r="U154" t="str">
            <v>км.</v>
          </cell>
        </row>
        <row r="155">
          <cell r="U155" t="str">
            <v>км.</v>
          </cell>
        </row>
        <row r="156">
          <cell r="U156" t="str">
            <v>км.</v>
          </cell>
        </row>
        <row r="157">
          <cell r="U157" t="str">
            <v>км.</v>
          </cell>
        </row>
        <row r="158">
          <cell r="U158" t="str">
            <v>км.</v>
          </cell>
        </row>
        <row r="159">
          <cell r="U159" t="str">
            <v>км.</v>
          </cell>
        </row>
        <row r="160">
          <cell r="U160" t="str">
            <v>км.</v>
          </cell>
        </row>
        <row r="161">
          <cell r="U161" t="str">
            <v>км.</v>
          </cell>
        </row>
        <row r="162">
          <cell r="U162" t="str">
            <v>км.</v>
          </cell>
        </row>
        <row r="163">
          <cell r="U163" t="str">
            <v>км.</v>
          </cell>
        </row>
        <row r="164">
          <cell r="U164" t="str">
            <v>км.</v>
          </cell>
        </row>
        <row r="165">
          <cell r="U165" t="str">
            <v>км.</v>
          </cell>
        </row>
        <row r="166">
          <cell r="U166" t="str">
            <v>км.</v>
          </cell>
        </row>
        <row r="167">
          <cell r="U167" t="str">
            <v>км.</v>
          </cell>
        </row>
        <row r="168">
          <cell r="U168" t="str">
            <v>км.</v>
          </cell>
        </row>
        <row r="169">
          <cell r="U169" t="str">
            <v>км.</v>
          </cell>
        </row>
        <row r="170">
          <cell r="U170" t="str">
            <v>км.</v>
          </cell>
        </row>
        <row r="171">
          <cell r="U171" t="str">
            <v>км.</v>
          </cell>
        </row>
        <row r="172">
          <cell r="U172" t="str">
            <v>км.</v>
          </cell>
        </row>
        <row r="173">
          <cell r="U173" t="str">
            <v>км.</v>
          </cell>
        </row>
        <row r="174">
          <cell r="U174" t="str">
            <v>км.</v>
          </cell>
        </row>
        <row r="175">
          <cell r="U175" t="str">
            <v>км.</v>
          </cell>
        </row>
        <row r="176">
          <cell r="U176" t="str">
            <v>км.</v>
          </cell>
        </row>
        <row r="177">
          <cell r="U177" t="str">
            <v>км.</v>
          </cell>
        </row>
        <row r="178">
          <cell r="U178" t="str">
            <v>км.</v>
          </cell>
        </row>
        <row r="179">
          <cell r="U179" t="str">
            <v>км.</v>
          </cell>
        </row>
        <row r="180">
          <cell r="U180" t="str">
            <v>км.</v>
          </cell>
        </row>
        <row r="181">
          <cell r="U181" t="str">
            <v>км.</v>
          </cell>
        </row>
        <row r="182">
          <cell r="U182" t="str">
            <v>км.</v>
          </cell>
        </row>
        <row r="183">
          <cell r="U183" t="str">
            <v>км.</v>
          </cell>
        </row>
        <row r="184">
          <cell r="U184" t="str">
            <v>км.</v>
          </cell>
        </row>
        <row r="185">
          <cell r="U185" t="str">
            <v>км.</v>
          </cell>
        </row>
        <row r="186">
          <cell r="U186" t="str">
            <v>км.</v>
          </cell>
        </row>
        <row r="187">
          <cell r="U187" t="str">
            <v>км.</v>
          </cell>
        </row>
        <row r="188">
          <cell r="U188" t="str">
            <v>км.</v>
          </cell>
        </row>
        <row r="189">
          <cell r="U189" t="str">
            <v>км.</v>
          </cell>
        </row>
        <row r="190">
          <cell r="U190" t="str">
            <v>км.</v>
          </cell>
        </row>
        <row r="191">
          <cell r="U191" t="str">
            <v>км.</v>
          </cell>
        </row>
        <row r="192">
          <cell r="U192" t="str">
            <v>км.</v>
          </cell>
        </row>
        <row r="193">
          <cell r="U193" t="str">
            <v>км.</v>
          </cell>
        </row>
        <row r="194">
          <cell r="U194" t="str">
            <v>км.</v>
          </cell>
        </row>
        <row r="195">
          <cell r="U195" t="str">
            <v>км.</v>
          </cell>
        </row>
        <row r="196">
          <cell r="U196" t="str">
            <v>км.</v>
          </cell>
        </row>
        <row r="197">
          <cell r="U197" t="str">
            <v>км.</v>
          </cell>
        </row>
        <row r="198">
          <cell r="U198" t="str">
            <v>км.</v>
          </cell>
        </row>
        <row r="199">
          <cell r="U199" t="str">
            <v>км.</v>
          </cell>
        </row>
        <row r="200">
          <cell r="U200" t="str">
            <v>км.</v>
          </cell>
        </row>
        <row r="201">
          <cell r="U201" t="str">
            <v>км.</v>
          </cell>
        </row>
        <row r="202">
          <cell r="U202" t="str">
            <v>км.</v>
          </cell>
        </row>
        <row r="203">
          <cell r="U203" t="str">
            <v>км.</v>
          </cell>
        </row>
        <row r="204">
          <cell r="U204" t="str">
            <v>км.</v>
          </cell>
        </row>
        <row r="205">
          <cell r="U205" t="str">
            <v>км.</v>
          </cell>
        </row>
        <row r="206">
          <cell r="U206" t="str">
            <v>км.</v>
          </cell>
        </row>
        <row r="207">
          <cell r="U207" t="str">
            <v>км.</v>
          </cell>
        </row>
        <row r="208">
          <cell r="U208" t="str">
            <v>км.</v>
          </cell>
        </row>
        <row r="209">
          <cell r="U209" t="str">
            <v>км.</v>
          </cell>
        </row>
        <row r="210">
          <cell r="U210" t="str">
            <v>км.</v>
          </cell>
        </row>
        <row r="211">
          <cell r="U211" t="str">
            <v>км.</v>
          </cell>
        </row>
        <row r="212">
          <cell r="U212" t="str">
            <v>км.</v>
          </cell>
        </row>
        <row r="213">
          <cell r="U213" t="str">
            <v>км.</v>
          </cell>
        </row>
        <row r="214">
          <cell r="U214" t="str">
            <v>км.</v>
          </cell>
        </row>
        <row r="215">
          <cell r="U215" t="str">
            <v>км.</v>
          </cell>
        </row>
        <row r="216">
          <cell r="U216" t="str">
            <v>км.</v>
          </cell>
        </row>
        <row r="217">
          <cell r="U217" t="str">
            <v>км.</v>
          </cell>
        </row>
        <row r="218">
          <cell r="U218" t="str">
            <v>км.</v>
          </cell>
        </row>
        <row r="219">
          <cell r="U219" t="str">
            <v>км.</v>
          </cell>
        </row>
        <row r="220">
          <cell r="U220" t="str">
            <v>км.</v>
          </cell>
        </row>
        <row r="221">
          <cell r="U221" t="str">
            <v>км.</v>
          </cell>
        </row>
        <row r="222">
          <cell r="U222" t="str">
            <v>км.</v>
          </cell>
        </row>
        <row r="223">
          <cell r="U223" t="str">
            <v>км.</v>
          </cell>
        </row>
        <row r="224">
          <cell r="U224" t="str">
            <v>км.</v>
          </cell>
        </row>
        <row r="225">
          <cell r="U225" t="str">
            <v>км.</v>
          </cell>
        </row>
        <row r="226">
          <cell r="U226" t="str">
            <v>км.</v>
          </cell>
        </row>
        <row r="227">
          <cell r="U227" t="str">
            <v>км.</v>
          </cell>
        </row>
        <row r="228">
          <cell r="U228" t="str">
            <v>км.</v>
          </cell>
        </row>
        <row r="229">
          <cell r="U229" t="str">
            <v>км.</v>
          </cell>
        </row>
        <row r="230">
          <cell r="U230" t="str">
            <v>км.</v>
          </cell>
        </row>
        <row r="231">
          <cell r="U231" t="str">
            <v>км.</v>
          </cell>
        </row>
        <row r="232">
          <cell r="U232" t="str">
            <v>км.</v>
          </cell>
        </row>
        <row r="233">
          <cell r="U233" t="str">
            <v>км.</v>
          </cell>
        </row>
        <row r="234">
          <cell r="U234" t="str">
            <v>км.</v>
          </cell>
        </row>
        <row r="235">
          <cell r="U235" t="str">
            <v>км.</v>
          </cell>
        </row>
        <row r="236">
          <cell r="U236" t="str">
            <v>км.</v>
          </cell>
        </row>
        <row r="237">
          <cell r="U237" t="str">
            <v>км.</v>
          </cell>
        </row>
        <row r="238">
          <cell r="U238" t="str">
            <v>км.</v>
          </cell>
        </row>
        <row r="239">
          <cell r="U239" t="str">
            <v>км.</v>
          </cell>
        </row>
        <row r="240">
          <cell r="U240" t="str">
            <v>км.</v>
          </cell>
        </row>
        <row r="241">
          <cell r="U241" t="str">
            <v>км.</v>
          </cell>
        </row>
        <row r="242">
          <cell r="U242" t="str">
            <v>км.</v>
          </cell>
        </row>
        <row r="243">
          <cell r="U243" t="str">
            <v>км.</v>
          </cell>
        </row>
        <row r="244">
          <cell r="U244" t="str">
            <v>км.</v>
          </cell>
        </row>
        <row r="245">
          <cell r="U245" t="str">
            <v>км.</v>
          </cell>
        </row>
        <row r="246">
          <cell r="U246" t="str">
            <v>км.</v>
          </cell>
        </row>
        <row r="247">
          <cell r="U247" t="str">
            <v>км.</v>
          </cell>
        </row>
        <row r="248">
          <cell r="U248" t="str">
            <v>км.</v>
          </cell>
        </row>
        <row r="249">
          <cell r="U249" t="str">
            <v>км.</v>
          </cell>
        </row>
        <row r="250">
          <cell r="U250" t="str">
            <v>км.</v>
          </cell>
        </row>
        <row r="251">
          <cell r="U251" t="str">
            <v>км.</v>
          </cell>
        </row>
        <row r="252">
          <cell r="U252" t="str">
            <v>км.</v>
          </cell>
        </row>
        <row r="253">
          <cell r="U253" t="str">
            <v>км.</v>
          </cell>
        </row>
        <row r="254">
          <cell r="U254" t="str">
            <v>км.</v>
          </cell>
        </row>
        <row r="255">
          <cell r="U255" t="str">
            <v>км.</v>
          </cell>
        </row>
        <row r="256">
          <cell r="U256" t="str">
            <v>км.</v>
          </cell>
        </row>
        <row r="257">
          <cell r="U257" t="str">
            <v>км.</v>
          </cell>
        </row>
        <row r="258">
          <cell r="U258" t="str">
            <v>км.</v>
          </cell>
        </row>
        <row r="259">
          <cell r="U259" t="str">
            <v>км.</v>
          </cell>
        </row>
        <row r="260">
          <cell r="U260" t="str">
            <v>км.</v>
          </cell>
        </row>
        <row r="261">
          <cell r="U261" t="str">
            <v>км.</v>
          </cell>
        </row>
        <row r="262">
          <cell r="U262" t="str">
            <v>км.</v>
          </cell>
        </row>
        <row r="263">
          <cell r="U263" t="str">
            <v>км.</v>
          </cell>
        </row>
        <row r="264">
          <cell r="U264" t="str">
            <v>км.</v>
          </cell>
        </row>
        <row r="265">
          <cell r="U265" t="str">
            <v>км.</v>
          </cell>
        </row>
        <row r="266">
          <cell r="U266" t="str">
            <v>км.</v>
          </cell>
        </row>
        <row r="267">
          <cell r="U267" t="str">
            <v>км.</v>
          </cell>
        </row>
        <row r="268">
          <cell r="U268" t="str">
            <v>км.</v>
          </cell>
        </row>
        <row r="269">
          <cell r="U269" t="str">
            <v>км.</v>
          </cell>
        </row>
        <row r="270">
          <cell r="U270" t="str">
            <v>км.</v>
          </cell>
        </row>
        <row r="271">
          <cell r="U271" t="str">
            <v>км.</v>
          </cell>
        </row>
        <row r="272">
          <cell r="U272" t="str">
            <v>км.</v>
          </cell>
        </row>
        <row r="273">
          <cell r="U273" t="str">
            <v>км.</v>
          </cell>
        </row>
        <row r="274">
          <cell r="U274" t="str">
            <v>км.</v>
          </cell>
        </row>
        <row r="275">
          <cell r="U275" t="str">
            <v>км.</v>
          </cell>
        </row>
        <row r="276">
          <cell r="U276" t="str">
            <v>км.</v>
          </cell>
        </row>
        <row r="277">
          <cell r="U277" t="str">
            <v>км.</v>
          </cell>
        </row>
        <row r="278">
          <cell r="U278" t="str">
            <v>км.</v>
          </cell>
        </row>
        <row r="279">
          <cell r="U279" t="str">
            <v>км.</v>
          </cell>
        </row>
        <row r="280">
          <cell r="U280" t="str">
            <v>км.</v>
          </cell>
        </row>
        <row r="281">
          <cell r="U281" t="str">
            <v>км.</v>
          </cell>
        </row>
        <row r="282">
          <cell r="U282" t="str">
            <v>км.</v>
          </cell>
        </row>
        <row r="283">
          <cell r="U283" t="str">
            <v>км.</v>
          </cell>
        </row>
        <row r="284">
          <cell r="U284" t="str">
            <v>км.</v>
          </cell>
        </row>
        <row r="285">
          <cell r="U285" t="str">
            <v>км.</v>
          </cell>
        </row>
        <row r="286">
          <cell r="U286" t="str">
            <v>км.</v>
          </cell>
        </row>
        <row r="287">
          <cell r="U287" t="str">
            <v>км.</v>
          </cell>
        </row>
        <row r="288">
          <cell r="U288" t="str">
            <v>км.</v>
          </cell>
        </row>
        <row r="289">
          <cell r="U289" t="str">
            <v>км.</v>
          </cell>
        </row>
        <row r="290">
          <cell r="U290" t="str">
            <v>км.</v>
          </cell>
        </row>
        <row r="291">
          <cell r="U291" t="str">
            <v>км.</v>
          </cell>
        </row>
        <row r="292">
          <cell r="U292" t="str">
            <v>км.</v>
          </cell>
        </row>
        <row r="293">
          <cell r="U293" t="str">
            <v>км.</v>
          </cell>
        </row>
        <row r="294">
          <cell r="U294" t="str">
            <v>км.</v>
          </cell>
        </row>
        <row r="295">
          <cell r="U295" t="str">
            <v>км.</v>
          </cell>
        </row>
        <row r="296">
          <cell r="U296" t="str">
            <v>км.</v>
          </cell>
        </row>
        <row r="297">
          <cell r="U297" t="str">
            <v>км.</v>
          </cell>
        </row>
        <row r="298">
          <cell r="U298" t="str">
            <v>км.</v>
          </cell>
        </row>
        <row r="299">
          <cell r="U299" t="str">
            <v>км.</v>
          </cell>
        </row>
        <row r="300">
          <cell r="U300" t="str">
            <v>км.</v>
          </cell>
        </row>
        <row r="301">
          <cell r="U301" t="str">
            <v>км.</v>
          </cell>
        </row>
        <row r="302">
          <cell r="U302" t="str">
            <v>км.</v>
          </cell>
        </row>
        <row r="303">
          <cell r="U303" t="str">
            <v>км.</v>
          </cell>
        </row>
        <row r="304">
          <cell r="U304" t="str">
            <v>км.</v>
          </cell>
        </row>
        <row r="305">
          <cell r="U305" t="str">
            <v>км.</v>
          </cell>
        </row>
        <row r="306">
          <cell r="U306" t="str">
            <v>км.</v>
          </cell>
        </row>
        <row r="307">
          <cell r="U307" t="str">
            <v>км.</v>
          </cell>
        </row>
        <row r="308">
          <cell r="U308" t="str">
            <v>км.</v>
          </cell>
        </row>
        <row r="309">
          <cell r="U309" t="str">
            <v>км.</v>
          </cell>
        </row>
        <row r="310">
          <cell r="U310" t="str">
            <v>км.</v>
          </cell>
        </row>
        <row r="311">
          <cell r="U311" t="str">
            <v>км.</v>
          </cell>
        </row>
        <row r="312">
          <cell r="U312" t="str">
            <v>км.</v>
          </cell>
        </row>
        <row r="313">
          <cell r="U313" t="str">
            <v>км.</v>
          </cell>
        </row>
        <row r="314">
          <cell r="U314" t="str">
            <v>км.</v>
          </cell>
        </row>
        <row r="315">
          <cell r="U315" t="str">
            <v>км.</v>
          </cell>
        </row>
        <row r="316">
          <cell r="U316" t="str">
            <v>км.</v>
          </cell>
        </row>
        <row r="317">
          <cell r="U317" t="str">
            <v>км.</v>
          </cell>
        </row>
        <row r="318">
          <cell r="U318" t="str">
            <v>км.</v>
          </cell>
        </row>
        <row r="319">
          <cell r="U319" t="str">
            <v>км.</v>
          </cell>
        </row>
        <row r="320">
          <cell r="U320" t="str">
            <v>км.</v>
          </cell>
        </row>
        <row r="321">
          <cell r="U321" t="str">
            <v>км.</v>
          </cell>
        </row>
        <row r="322">
          <cell r="U322" t="str">
            <v>км.</v>
          </cell>
        </row>
        <row r="323">
          <cell r="U323" t="str">
            <v>км.</v>
          </cell>
        </row>
        <row r="324">
          <cell r="U324" t="str">
            <v>км.</v>
          </cell>
        </row>
        <row r="325">
          <cell r="U325" t="str">
            <v>км.</v>
          </cell>
        </row>
        <row r="326">
          <cell r="U326" t="str">
            <v>км.</v>
          </cell>
        </row>
        <row r="327">
          <cell r="U327" t="str">
            <v>км.</v>
          </cell>
        </row>
        <row r="328">
          <cell r="U328" t="str">
            <v>км.</v>
          </cell>
        </row>
        <row r="329">
          <cell r="U329" t="str">
            <v>км.</v>
          </cell>
        </row>
        <row r="330">
          <cell r="U330" t="str">
            <v>км.</v>
          </cell>
        </row>
        <row r="331">
          <cell r="U331" t="str">
            <v>км.</v>
          </cell>
        </row>
        <row r="332">
          <cell r="U332" t="str">
            <v>км.</v>
          </cell>
        </row>
        <row r="333">
          <cell r="U333" t="str">
            <v>км.</v>
          </cell>
        </row>
        <row r="334">
          <cell r="U334" t="str">
            <v>км.</v>
          </cell>
        </row>
        <row r="335">
          <cell r="U335" t="str">
            <v>км.</v>
          </cell>
        </row>
        <row r="336">
          <cell r="U336" t="str">
            <v>км.</v>
          </cell>
        </row>
        <row r="337">
          <cell r="U337" t="str">
            <v>км.</v>
          </cell>
        </row>
        <row r="338">
          <cell r="U338" t="str">
            <v>км.</v>
          </cell>
        </row>
        <row r="339">
          <cell r="U339" t="str">
            <v>км.</v>
          </cell>
        </row>
        <row r="340">
          <cell r="U340" t="str">
            <v>км.</v>
          </cell>
        </row>
        <row r="341">
          <cell r="U341" t="str">
            <v>км.</v>
          </cell>
        </row>
        <row r="342">
          <cell r="U342" t="str">
            <v>км.</v>
          </cell>
        </row>
        <row r="343">
          <cell r="U343" t="str">
            <v>км.</v>
          </cell>
        </row>
        <row r="344">
          <cell r="U344" t="str">
            <v>км.</v>
          </cell>
        </row>
        <row r="345">
          <cell r="U345" t="str">
            <v>км.</v>
          </cell>
        </row>
        <row r="346">
          <cell r="U346" t="str">
            <v>км.</v>
          </cell>
        </row>
        <row r="347">
          <cell r="U347" t="str">
            <v>км.</v>
          </cell>
        </row>
        <row r="348">
          <cell r="U348" t="str">
            <v>км.</v>
          </cell>
        </row>
        <row r="349">
          <cell r="U349" t="str">
            <v>км.</v>
          </cell>
        </row>
        <row r="350">
          <cell r="U350" t="str">
            <v>км.</v>
          </cell>
        </row>
        <row r="351">
          <cell r="U351" t="str">
            <v>км.</v>
          </cell>
        </row>
        <row r="352">
          <cell r="U352" t="str">
            <v>км.</v>
          </cell>
        </row>
        <row r="353">
          <cell r="U353" t="str">
            <v>км.</v>
          </cell>
        </row>
        <row r="354">
          <cell r="U354" t="str">
            <v>км.</v>
          </cell>
        </row>
        <row r="355">
          <cell r="U355" t="str">
            <v>км.</v>
          </cell>
        </row>
        <row r="356">
          <cell r="U356" t="str">
            <v>км.</v>
          </cell>
        </row>
        <row r="357">
          <cell r="U357" t="str">
            <v>км.</v>
          </cell>
        </row>
        <row r="358">
          <cell r="U358" t="str">
            <v>км.</v>
          </cell>
        </row>
        <row r="359">
          <cell r="U359" t="str">
            <v>км.</v>
          </cell>
        </row>
        <row r="360">
          <cell r="U360" t="str">
            <v>км.</v>
          </cell>
        </row>
        <row r="361">
          <cell r="U361" t="str">
            <v>км.</v>
          </cell>
        </row>
        <row r="362">
          <cell r="U362" t="str">
            <v>км.</v>
          </cell>
        </row>
        <row r="363">
          <cell r="U363" t="str">
            <v>км.</v>
          </cell>
        </row>
        <row r="364">
          <cell r="U364" t="str">
            <v>км.</v>
          </cell>
        </row>
        <row r="365">
          <cell r="U365" t="str">
            <v>км.</v>
          </cell>
        </row>
        <row r="366">
          <cell r="U366" t="str">
            <v>км.</v>
          </cell>
        </row>
        <row r="367">
          <cell r="U367" t="str">
            <v>км.</v>
          </cell>
        </row>
        <row r="368">
          <cell r="U368" t="str">
            <v>км.</v>
          </cell>
        </row>
        <row r="369">
          <cell r="U369" t="str">
            <v>км.</v>
          </cell>
        </row>
        <row r="370">
          <cell r="U370" t="str">
            <v>км.</v>
          </cell>
        </row>
        <row r="371">
          <cell r="U371" t="str">
            <v>км.</v>
          </cell>
        </row>
        <row r="372">
          <cell r="U372" t="str">
            <v>км.</v>
          </cell>
        </row>
        <row r="373">
          <cell r="U373" t="str">
            <v>км.</v>
          </cell>
        </row>
        <row r="374">
          <cell r="U374" t="str">
            <v>км.</v>
          </cell>
        </row>
        <row r="375">
          <cell r="U375" t="str">
            <v>км.</v>
          </cell>
        </row>
        <row r="376">
          <cell r="U376" t="str">
            <v>км.</v>
          </cell>
        </row>
        <row r="377">
          <cell r="U377" t="str">
            <v>км.</v>
          </cell>
        </row>
        <row r="378">
          <cell r="U378" t="str">
            <v>км.</v>
          </cell>
        </row>
        <row r="379">
          <cell r="U379" t="str">
            <v>км.</v>
          </cell>
        </row>
        <row r="380">
          <cell r="U380" t="str">
            <v>км.</v>
          </cell>
        </row>
        <row r="381">
          <cell r="U381" t="str">
            <v>км.</v>
          </cell>
        </row>
        <row r="382">
          <cell r="U382" t="str">
            <v>км.</v>
          </cell>
        </row>
        <row r="383">
          <cell r="U383" t="str">
            <v>шт.</v>
          </cell>
        </row>
        <row r="384">
          <cell r="U384" t="str">
            <v>шт.</v>
          </cell>
        </row>
        <row r="385">
          <cell r="U385" t="str">
            <v>шт.</v>
          </cell>
        </row>
        <row r="386">
          <cell r="U386" t="str">
            <v>шт.</v>
          </cell>
        </row>
        <row r="387">
          <cell r="U387" t="str">
            <v>шт.</v>
          </cell>
        </row>
        <row r="388">
          <cell r="U388" t="str">
            <v>шт.</v>
          </cell>
        </row>
        <row r="389">
          <cell r="U389" t="str">
            <v>шт.</v>
          </cell>
        </row>
        <row r="390">
          <cell r="U390" t="str">
            <v>шт.</v>
          </cell>
        </row>
        <row r="391">
          <cell r="U391">
            <v>0</v>
          </cell>
        </row>
        <row r="392">
          <cell r="U392" t="str">
            <v>шт.</v>
          </cell>
        </row>
        <row r="393">
          <cell r="U393" t="str">
            <v>шт.</v>
          </cell>
        </row>
        <row r="394">
          <cell r="U394" t="str">
            <v>шт.</v>
          </cell>
        </row>
        <row r="395">
          <cell r="U395" t="str">
            <v>шт.</v>
          </cell>
        </row>
        <row r="396">
          <cell r="U396" t="str">
            <v>шт.</v>
          </cell>
        </row>
        <row r="397">
          <cell r="U397">
            <v>0</v>
          </cell>
        </row>
        <row r="398">
          <cell r="U398" t="str">
            <v>шт.</v>
          </cell>
        </row>
        <row r="399">
          <cell r="U399" t="str">
            <v>шт.</v>
          </cell>
        </row>
        <row r="400">
          <cell r="U400" t="str">
            <v>шт.</v>
          </cell>
        </row>
        <row r="401">
          <cell r="U401">
            <v>0</v>
          </cell>
        </row>
        <row r="402">
          <cell r="U402">
            <v>0</v>
          </cell>
        </row>
        <row r="403">
          <cell r="U403">
            <v>0</v>
          </cell>
        </row>
        <row r="404">
          <cell r="U404">
            <v>0</v>
          </cell>
        </row>
        <row r="405">
          <cell r="U405">
            <v>0</v>
          </cell>
        </row>
        <row r="406">
          <cell r="U406" t="str">
            <v>шт.</v>
          </cell>
        </row>
        <row r="407">
          <cell r="U407" t="str">
            <v>шт.</v>
          </cell>
        </row>
        <row r="408">
          <cell r="U408" t="str">
            <v>шт.</v>
          </cell>
        </row>
        <row r="409">
          <cell r="U409" t="str">
            <v>шт.</v>
          </cell>
        </row>
        <row r="410">
          <cell r="U410" t="str">
            <v>шт.</v>
          </cell>
        </row>
        <row r="411">
          <cell r="U411" t="str">
            <v>шт.</v>
          </cell>
        </row>
        <row r="412">
          <cell r="U412" t="str">
            <v>шт.</v>
          </cell>
        </row>
        <row r="413">
          <cell r="U413" t="str">
            <v>шт.</v>
          </cell>
        </row>
        <row r="414">
          <cell r="U414" t="str">
            <v>шт.</v>
          </cell>
        </row>
        <row r="415">
          <cell r="U415" t="str">
            <v>шт.</v>
          </cell>
        </row>
        <row r="416">
          <cell r="U416" t="str">
            <v>шт.</v>
          </cell>
        </row>
        <row r="417">
          <cell r="U417">
            <v>0</v>
          </cell>
        </row>
        <row r="418">
          <cell r="U418" t="str">
            <v>шт.</v>
          </cell>
        </row>
        <row r="419">
          <cell r="U419" t="str">
            <v>шт.</v>
          </cell>
        </row>
        <row r="420">
          <cell r="U420">
            <v>0</v>
          </cell>
        </row>
        <row r="421">
          <cell r="U421" t="str">
            <v>шт.</v>
          </cell>
        </row>
        <row r="422">
          <cell r="U422" t="str">
            <v>шт.</v>
          </cell>
        </row>
        <row r="423">
          <cell r="U423" t="str">
            <v>шт.</v>
          </cell>
        </row>
        <row r="424">
          <cell r="U424" t="str">
            <v>шт.</v>
          </cell>
        </row>
        <row r="425">
          <cell r="U425" t="str">
            <v>шт.</v>
          </cell>
        </row>
        <row r="426">
          <cell r="U426" t="str">
            <v>шт.</v>
          </cell>
        </row>
        <row r="427">
          <cell r="U427" t="str">
            <v>шт.</v>
          </cell>
        </row>
        <row r="428">
          <cell r="U428" t="str">
            <v>шт.</v>
          </cell>
        </row>
        <row r="429">
          <cell r="U429" t="str">
            <v>шт.</v>
          </cell>
        </row>
        <row r="430">
          <cell r="U430" t="str">
            <v>шт.</v>
          </cell>
        </row>
        <row r="431">
          <cell r="U431" t="str">
            <v>шт.</v>
          </cell>
        </row>
        <row r="432">
          <cell r="U432" t="str">
            <v>шт.</v>
          </cell>
        </row>
        <row r="433">
          <cell r="U433" t="str">
            <v>шт.</v>
          </cell>
        </row>
        <row r="434">
          <cell r="U434" t="str">
            <v>шт.</v>
          </cell>
        </row>
        <row r="435">
          <cell r="U435" t="str">
            <v>шт.</v>
          </cell>
        </row>
        <row r="436">
          <cell r="U436" t="str">
            <v>шт.</v>
          </cell>
        </row>
        <row r="437">
          <cell r="U437" t="str">
            <v>шт.</v>
          </cell>
        </row>
        <row r="438">
          <cell r="U438" t="str">
            <v>шт.</v>
          </cell>
        </row>
        <row r="439">
          <cell r="U439" t="str">
            <v>шт.</v>
          </cell>
        </row>
        <row r="440">
          <cell r="U440" t="str">
            <v>шт.</v>
          </cell>
        </row>
        <row r="441">
          <cell r="U441" t="str">
            <v>шт.</v>
          </cell>
        </row>
        <row r="442">
          <cell r="U442" t="str">
            <v>шт.</v>
          </cell>
        </row>
        <row r="443">
          <cell r="U443" t="str">
            <v>шт.</v>
          </cell>
        </row>
        <row r="444">
          <cell r="U444" t="str">
            <v>шт.</v>
          </cell>
        </row>
        <row r="445">
          <cell r="U445" t="str">
            <v>шт.</v>
          </cell>
        </row>
        <row r="446">
          <cell r="U446" t="str">
            <v>шт.</v>
          </cell>
        </row>
        <row r="447">
          <cell r="U447" t="str">
            <v>шт.</v>
          </cell>
        </row>
        <row r="448">
          <cell r="U448" t="str">
            <v>шт.</v>
          </cell>
        </row>
        <row r="449">
          <cell r="U449" t="str">
            <v>шт.</v>
          </cell>
        </row>
        <row r="450">
          <cell r="U450" t="str">
            <v>шт.</v>
          </cell>
        </row>
        <row r="451">
          <cell r="U451" t="str">
            <v>шт.</v>
          </cell>
        </row>
        <row r="452">
          <cell r="U452" t="str">
            <v>шт.</v>
          </cell>
        </row>
        <row r="453">
          <cell r="U453" t="str">
            <v>шт.</v>
          </cell>
        </row>
        <row r="454">
          <cell r="U454" t="str">
            <v>шт.</v>
          </cell>
        </row>
        <row r="455">
          <cell r="U455" t="str">
            <v>шт.</v>
          </cell>
        </row>
        <row r="456">
          <cell r="U456" t="str">
            <v>шт.</v>
          </cell>
        </row>
        <row r="457">
          <cell r="U457" t="str">
            <v>шт.</v>
          </cell>
        </row>
        <row r="458">
          <cell r="U458" t="str">
            <v>шт.</v>
          </cell>
        </row>
        <row r="459">
          <cell r="U459" t="str">
            <v>шт.</v>
          </cell>
        </row>
        <row r="460">
          <cell r="U460" t="str">
            <v>шт.</v>
          </cell>
        </row>
        <row r="461">
          <cell r="U461" t="str">
            <v>шт.</v>
          </cell>
        </row>
        <row r="462">
          <cell r="U462" t="str">
            <v>шт.</v>
          </cell>
        </row>
        <row r="463">
          <cell r="U463" t="str">
            <v>шт.</v>
          </cell>
        </row>
        <row r="464">
          <cell r="U464">
            <v>0</v>
          </cell>
        </row>
        <row r="465">
          <cell r="U465" t="str">
            <v>шт.</v>
          </cell>
        </row>
        <row r="466">
          <cell r="U466" t="str">
            <v>шт.</v>
          </cell>
        </row>
        <row r="467">
          <cell r="U467" t="str">
            <v>шт.</v>
          </cell>
        </row>
        <row r="468">
          <cell r="U468" t="str">
            <v>шт.</v>
          </cell>
        </row>
        <row r="469">
          <cell r="U469" t="str">
            <v>шт.</v>
          </cell>
        </row>
        <row r="470">
          <cell r="U470" t="str">
            <v>шт.</v>
          </cell>
        </row>
        <row r="471">
          <cell r="U471" t="str">
            <v>шт.</v>
          </cell>
        </row>
        <row r="472">
          <cell r="U472" t="str">
            <v>шт.</v>
          </cell>
        </row>
        <row r="473">
          <cell r="U473" t="str">
            <v>шт.</v>
          </cell>
        </row>
        <row r="474">
          <cell r="U474" t="str">
            <v>шт.</v>
          </cell>
        </row>
        <row r="475">
          <cell r="U475" t="str">
            <v>шт.</v>
          </cell>
        </row>
        <row r="476">
          <cell r="U476" t="str">
            <v>шт.</v>
          </cell>
        </row>
        <row r="477">
          <cell r="U477" t="str">
            <v>шт.</v>
          </cell>
        </row>
        <row r="478">
          <cell r="U478" t="str">
            <v>шт.</v>
          </cell>
        </row>
        <row r="479">
          <cell r="U479" t="str">
            <v>шт.</v>
          </cell>
        </row>
        <row r="480">
          <cell r="U480" t="str">
            <v>шт.</v>
          </cell>
        </row>
        <row r="481">
          <cell r="U481" t="str">
            <v>шт.</v>
          </cell>
        </row>
        <row r="482">
          <cell r="U482" t="str">
            <v>шт.</v>
          </cell>
        </row>
        <row r="483">
          <cell r="U483" t="str">
            <v>шт.</v>
          </cell>
        </row>
        <row r="484">
          <cell r="U484" t="str">
            <v>шт.</v>
          </cell>
        </row>
        <row r="485">
          <cell r="U485" t="str">
            <v>шт.</v>
          </cell>
        </row>
        <row r="486">
          <cell r="U486" t="str">
            <v>шт.</v>
          </cell>
        </row>
        <row r="487">
          <cell r="U487" t="str">
            <v>шт.</v>
          </cell>
        </row>
        <row r="488">
          <cell r="U488" t="str">
            <v>шт.</v>
          </cell>
        </row>
        <row r="489">
          <cell r="U489" t="str">
            <v>шт.</v>
          </cell>
        </row>
        <row r="490">
          <cell r="U490">
            <v>0</v>
          </cell>
        </row>
        <row r="491">
          <cell r="U491" t="str">
            <v>шт.</v>
          </cell>
        </row>
        <row r="492">
          <cell r="U492" t="str">
            <v>шт.</v>
          </cell>
        </row>
        <row r="493">
          <cell r="U493" t="str">
            <v>шт.</v>
          </cell>
        </row>
        <row r="494">
          <cell r="U494" t="str">
            <v>шт.</v>
          </cell>
        </row>
        <row r="495">
          <cell r="U495" t="str">
            <v>шт.</v>
          </cell>
        </row>
        <row r="496">
          <cell r="U496" t="str">
            <v>шт.</v>
          </cell>
        </row>
        <row r="497">
          <cell r="U497" t="str">
            <v>шт.</v>
          </cell>
        </row>
        <row r="498">
          <cell r="U498" t="str">
            <v>шт.</v>
          </cell>
        </row>
        <row r="499">
          <cell r="U499">
            <v>0</v>
          </cell>
        </row>
        <row r="500">
          <cell r="U500" t="str">
            <v>шт.</v>
          </cell>
        </row>
        <row r="501">
          <cell r="U501" t="str">
            <v>шт.</v>
          </cell>
        </row>
        <row r="502">
          <cell r="U502" t="str">
            <v>шт.</v>
          </cell>
        </row>
        <row r="503">
          <cell r="U503" t="str">
            <v>шт.</v>
          </cell>
        </row>
        <row r="504">
          <cell r="U504" t="str">
            <v>шт.</v>
          </cell>
        </row>
        <row r="505">
          <cell r="U505" t="str">
            <v>шт.</v>
          </cell>
        </row>
        <row r="506">
          <cell r="U506" t="str">
            <v>шт.</v>
          </cell>
        </row>
        <row r="507">
          <cell r="U507" t="str">
            <v>шт.</v>
          </cell>
        </row>
        <row r="508">
          <cell r="U508" t="str">
            <v>шт.</v>
          </cell>
        </row>
        <row r="509">
          <cell r="U509">
            <v>0</v>
          </cell>
        </row>
        <row r="510">
          <cell r="U510">
            <v>0</v>
          </cell>
        </row>
        <row r="511">
          <cell r="U511">
            <v>0</v>
          </cell>
        </row>
        <row r="512">
          <cell r="U512" t="str">
            <v>шт.</v>
          </cell>
        </row>
        <row r="513">
          <cell r="U513">
            <v>0</v>
          </cell>
        </row>
        <row r="514">
          <cell r="U514">
            <v>0</v>
          </cell>
        </row>
        <row r="515">
          <cell r="U515">
            <v>0</v>
          </cell>
        </row>
        <row r="516">
          <cell r="U516">
            <v>0</v>
          </cell>
        </row>
        <row r="517">
          <cell r="U517">
            <v>0</v>
          </cell>
        </row>
        <row r="518">
          <cell r="U518" t="str">
            <v>шт.</v>
          </cell>
        </row>
        <row r="519">
          <cell r="U519">
            <v>0</v>
          </cell>
        </row>
        <row r="520">
          <cell r="U520">
            <v>0</v>
          </cell>
        </row>
        <row r="521">
          <cell r="U521" t="str">
            <v>шт.</v>
          </cell>
        </row>
        <row r="522">
          <cell r="U522">
            <v>0</v>
          </cell>
        </row>
        <row r="523">
          <cell r="U523">
            <v>0</v>
          </cell>
        </row>
        <row r="524">
          <cell r="U524">
            <v>0</v>
          </cell>
        </row>
        <row r="525">
          <cell r="U525">
            <v>0</v>
          </cell>
        </row>
        <row r="526">
          <cell r="U526">
            <v>0</v>
          </cell>
        </row>
        <row r="527">
          <cell r="U527">
            <v>0</v>
          </cell>
        </row>
        <row r="528">
          <cell r="U528">
            <v>0</v>
          </cell>
        </row>
        <row r="529">
          <cell r="U529">
            <v>0</v>
          </cell>
        </row>
        <row r="530">
          <cell r="U530">
            <v>0</v>
          </cell>
        </row>
        <row r="531">
          <cell r="U531">
            <v>0</v>
          </cell>
        </row>
        <row r="532">
          <cell r="U532">
            <v>0</v>
          </cell>
        </row>
        <row r="533">
          <cell r="U533">
            <v>0</v>
          </cell>
        </row>
        <row r="534">
          <cell r="U534">
            <v>0</v>
          </cell>
        </row>
        <row r="535">
          <cell r="U535">
            <v>0</v>
          </cell>
        </row>
        <row r="536">
          <cell r="U536">
            <v>0</v>
          </cell>
        </row>
        <row r="537">
          <cell r="U537">
            <v>0</v>
          </cell>
        </row>
        <row r="538">
          <cell r="U538">
            <v>0</v>
          </cell>
        </row>
        <row r="539">
          <cell r="U539">
            <v>0</v>
          </cell>
        </row>
        <row r="540">
          <cell r="U540">
            <v>0</v>
          </cell>
        </row>
        <row r="541">
          <cell r="U541">
            <v>0</v>
          </cell>
        </row>
        <row r="542">
          <cell r="U542">
            <v>0</v>
          </cell>
        </row>
        <row r="543">
          <cell r="U543">
            <v>0</v>
          </cell>
        </row>
        <row r="544">
          <cell r="U544">
            <v>0</v>
          </cell>
        </row>
        <row r="545">
          <cell r="U545">
            <v>0</v>
          </cell>
        </row>
        <row r="546">
          <cell r="U546" t="str">
            <v>шт.</v>
          </cell>
        </row>
        <row r="547">
          <cell r="U547">
            <v>0</v>
          </cell>
        </row>
        <row r="548">
          <cell r="U548">
            <v>0</v>
          </cell>
        </row>
        <row r="549">
          <cell r="U549" t="str">
            <v>шт.</v>
          </cell>
        </row>
        <row r="550">
          <cell r="U550" t="str">
            <v>шт.</v>
          </cell>
        </row>
        <row r="551">
          <cell r="U551" t="str">
            <v>шт.</v>
          </cell>
        </row>
        <row r="552">
          <cell r="U552" t="str">
            <v>шт.</v>
          </cell>
        </row>
        <row r="553">
          <cell r="U553" t="str">
            <v>шт.</v>
          </cell>
        </row>
        <row r="554">
          <cell r="U554" t="str">
            <v>шт.</v>
          </cell>
        </row>
        <row r="555">
          <cell r="U555" t="str">
            <v>шт.</v>
          </cell>
        </row>
        <row r="556">
          <cell r="U556" t="str">
            <v>шт.</v>
          </cell>
        </row>
        <row r="557">
          <cell r="U557" t="str">
            <v>шт.</v>
          </cell>
        </row>
        <row r="558">
          <cell r="U558" t="str">
            <v>шт.</v>
          </cell>
        </row>
        <row r="559">
          <cell r="U559" t="str">
            <v>шт.</v>
          </cell>
        </row>
        <row r="560">
          <cell r="U560" t="str">
            <v>шт.</v>
          </cell>
        </row>
        <row r="561">
          <cell r="U561" t="str">
            <v>шт.</v>
          </cell>
        </row>
        <row r="562">
          <cell r="U562" t="str">
            <v>шт.</v>
          </cell>
        </row>
        <row r="563">
          <cell r="U563" t="str">
            <v>шт.</v>
          </cell>
        </row>
        <row r="564">
          <cell r="U564" t="str">
            <v>раб.</v>
          </cell>
        </row>
        <row r="565">
          <cell r="U565" t="str">
            <v>раб.</v>
          </cell>
        </row>
        <row r="566">
          <cell r="U566" t="str">
            <v>раб.</v>
          </cell>
        </row>
        <row r="567">
          <cell r="U567" t="str">
            <v>раб.</v>
          </cell>
        </row>
        <row r="568">
          <cell r="U568" t="str">
            <v>раб.</v>
          </cell>
        </row>
        <row r="569">
          <cell r="U569" t="str">
            <v>раб.</v>
          </cell>
        </row>
        <row r="570">
          <cell r="U570" t="str">
            <v>шт.</v>
          </cell>
        </row>
        <row r="571">
          <cell r="U571" t="str">
            <v>шт.</v>
          </cell>
        </row>
        <row r="572">
          <cell r="U572" t="str">
            <v>шт.</v>
          </cell>
        </row>
        <row r="573">
          <cell r="U573" t="str">
            <v>шт.</v>
          </cell>
        </row>
        <row r="574">
          <cell r="U574" t="str">
            <v>шт.</v>
          </cell>
        </row>
        <row r="575">
          <cell r="U575" t="str">
            <v>шт.</v>
          </cell>
        </row>
        <row r="576">
          <cell r="U576" t="str">
            <v>шт.</v>
          </cell>
        </row>
        <row r="577">
          <cell r="U577" t="str">
            <v>шт.</v>
          </cell>
        </row>
        <row r="578">
          <cell r="U578" t="str">
            <v>шт.</v>
          </cell>
        </row>
        <row r="579">
          <cell r="U579" t="str">
            <v>шт.</v>
          </cell>
        </row>
        <row r="580">
          <cell r="U580" t="str">
            <v>шт.</v>
          </cell>
        </row>
        <row r="581">
          <cell r="U581" t="str">
            <v>шт.</v>
          </cell>
        </row>
        <row r="582">
          <cell r="U582" t="str">
            <v>шт.</v>
          </cell>
        </row>
        <row r="583">
          <cell r="U583" t="str">
            <v>шт.</v>
          </cell>
        </row>
        <row r="584">
          <cell r="U584" t="str">
            <v>шт.</v>
          </cell>
        </row>
        <row r="585">
          <cell r="U585" t="str">
            <v>шт.</v>
          </cell>
        </row>
        <row r="586">
          <cell r="U586" t="str">
            <v>шт.</v>
          </cell>
        </row>
        <row r="587">
          <cell r="U587" t="str">
            <v>шт.</v>
          </cell>
        </row>
        <row r="588">
          <cell r="U588" t="str">
            <v>шт.</v>
          </cell>
        </row>
        <row r="589">
          <cell r="U589" t="str">
            <v>шт.</v>
          </cell>
        </row>
        <row r="590">
          <cell r="U590" t="str">
            <v>шт.</v>
          </cell>
        </row>
        <row r="591">
          <cell r="U591" t="str">
            <v>шт.</v>
          </cell>
        </row>
        <row r="592">
          <cell r="U592" t="str">
            <v>шт.</v>
          </cell>
        </row>
        <row r="593">
          <cell r="U593" t="str">
            <v>шт.</v>
          </cell>
        </row>
        <row r="594">
          <cell r="U594" t="str">
            <v>шт.</v>
          </cell>
        </row>
        <row r="595">
          <cell r="U595" t="str">
            <v>шт.</v>
          </cell>
        </row>
        <row r="596">
          <cell r="U596" t="str">
            <v>шт.</v>
          </cell>
        </row>
        <row r="597">
          <cell r="U597" t="str">
            <v>шт.</v>
          </cell>
        </row>
        <row r="598">
          <cell r="U598" t="str">
            <v>шт.</v>
          </cell>
        </row>
        <row r="599">
          <cell r="U599" t="str">
            <v>шт.</v>
          </cell>
        </row>
        <row r="600">
          <cell r="U600" t="str">
            <v>шт.</v>
          </cell>
        </row>
        <row r="601">
          <cell r="U601" t="str">
            <v>шт.</v>
          </cell>
        </row>
        <row r="602">
          <cell r="U602" t="str">
            <v>шт.</v>
          </cell>
        </row>
        <row r="603">
          <cell r="U603" t="str">
            <v>шт.</v>
          </cell>
        </row>
        <row r="604">
          <cell r="U604" t="str">
            <v>шт.</v>
          </cell>
        </row>
        <row r="605">
          <cell r="U605" t="str">
            <v>шт.</v>
          </cell>
        </row>
        <row r="606">
          <cell r="U606" t="str">
            <v>шт.</v>
          </cell>
        </row>
        <row r="607">
          <cell r="U607" t="str">
            <v>шт.</v>
          </cell>
        </row>
        <row r="608">
          <cell r="U608" t="str">
            <v>шт.</v>
          </cell>
        </row>
        <row r="609">
          <cell r="U609" t="str">
            <v>шт.</v>
          </cell>
        </row>
        <row r="610">
          <cell r="U610" t="str">
            <v>шт.</v>
          </cell>
        </row>
        <row r="611">
          <cell r="U611" t="str">
            <v>шт.</v>
          </cell>
        </row>
        <row r="612">
          <cell r="U612" t="str">
            <v>шт.</v>
          </cell>
        </row>
        <row r="613">
          <cell r="U613" t="str">
            <v>шт.</v>
          </cell>
        </row>
        <row r="614">
          <cell r="U614" t="str">
            <v>шт.</v>
          </cell>
        </row>
        <row r="615">
          <cell r="U615" t="str">
            <v>шт.</v>
          </cell>
        </row>
        <row r="616">
          <cell r="U616" t="str">
            <v>шт.</v>
          </cell>
        </row>
        <row r="617">
          <cell r="U617" t="str">
            <v>шт.</v>
          </cell>
        </row>
        <row r="618">
          <cell r="U618" t="str">
            <v>шт.</v>
          </cell>
        </row>
        <row r="619">
          <cell r="U619" t="str">
            <v>шт.</v>
          </cell>
        </row>
        <row r="620">
          <cell r="U620" t="str">
            <v>шт.</v>
          </cell>
        </row>
        <row r="621">
          <cell r="U621" t="str">
            <v>шт.</v>
          </cell>
        </row>
        <row r="622">
          <cell r="U622" t="str">
            <v>шт.</v>
          </cell>
        </row>
        <row r="623">
          <cell r="U623" t="str">
            <v>шт.</v>
          </cell>
        </row>
        <row r="624">
          <cell r="U624" t="str">
            <v>шт.</v>
          </cell>
        </row>
        <row r="625">
          <cell r="U625" t="str">
            <v>шт.</v>
          </cell>
        </row>
        <row r="626">
          <cell r="U626" t="str">
            <v>шт.</v>
          </cell>
        </row>
        <row r="627">
          <cell r="U627" t="str">
            <v>шт.</v>
          </cell>
        </row>
        <row r="628">
          <cell r="U628" t="str">
            <v>шт.</v>
          </cell>
        </row>
        <row r="629">
          <cell r="U629" t="str">
            <v>шт.</v>
          </cell>
        </row>
        <row r="630">
          <cell r="U630" t="str">
            <v>шт.</v>
          </cell>
        </row>
        <row r="631">
          <cell r="U631" t="str">
            <v>шт.</v>
          </cell>
        </row>
        <row r="632">
          <cell r="U632" t="str">
            <v>шт.</v>
          </cell>
        </row>
        <row r="633">
          <cell r="U633" t="str">
            <v>шт.</v>
          </cell>
        </row>
        <row r="634">
          <cell r="U634" t="str">
            <v>шт.</v>
          </cell>
        </row>
        <row r="635">
          <cell r="U635" t="str">
            <v>шт.</v>
          </cell>
        </row>
        <row r="636">
          <cell r="U636" t="str">
            <v>шт.</v>
          </cell>
        </row>
        <row r="637">
          <cell r="U637" t="str">
            <v>шт.</v>
          </cell>
        </row>
        <row r="638">
          <cell r="U638" t="str">
            <v>шт.</v>
          </cell>
        </row>
        <row r="639">
          <cell r="U639" t="str">
            <v>шт.</v>
          </cell>
        </row>
        <row r="640">
          <cell r="U640" t="str">
            <v>шт.</v>
          </cell>
        </row>
        <row r="641">
          <cell r="U641" t="str">
            <v>шт.</v>
          </cell>
        </row>
        <row r="642">
          <cell r="U642" t="str">
            <v>шт.</v>
          </cell>
        </row>
        <row r="643">
          <cell r="U643" t="str">
            <v>шт.</v>
          </cell>
        </row>
        <row r="644">
          <cell r="U644" t="str">
            <v>шт.</v>
          </cell>
        </row>
        <row r="645">
          <cell r="U645" t="str">
            <v>шт.</v>
          </cell>
        </row>
        <row r="646">
          <cell r="U646" t="str">
            <v>шт.</v>
          </cell>
        </row>
        <row r="647">
          <cell r="U647" t="str">
            <v>шт.</v>
          </cell>
        </row>
        <row r="648">
          <cell r="U648" t="str">
            <v>шт.</v>
          </cell>
        </row>
        <row r="649">
          <cell r="U649" t="str">
            <v>шт.</v>
          </cell>
        </row>
        <row r="650">
          <cell r="U650" t="str">
            <v>шт.</v>
          </cell>
        </row>
        <row r="651">
          <cell r="U651" t="str">
            <v>шт.</v>
          </cell>
        </row>
        <row r="652">
          <cell r="U652" t="str">
            <v>шт.</v>
          </cell>
        </row>
        <row r="653">
          <cell r="U653" t="str">
            <v>шт.</v>
          </cell>
        </row>
        <row r="654">
          <cell r="U654" t="str">
            <v>шт.</v>
          </cell>
        </row>
        <row r="655">
          <cell r="U655" t="str">
            <v>шт.</v>
          </cell>
        </row>
        <row r="656">
          <cell r="U656" t="str">
            <v>шт.</v>
          </cell>
        </row>
        <row r="657">
          <cell r="U657" t="str">
            <v>шт.</v>
          </cell>
        </row>
        <row r="658">
          <cell r="U658" t="str">
            <v>шт.</v>
          </cell>
        </row>
        <row r="659">
          <cell r="U659" t="str">
            <v>шт.</v>
          </cell>
        </row>
        <row r="660">
          <cell r="U660" t="str">
            <v>шт.</v>
          </cell>
        </row>
        <row r="661">
          <cell r="U661" t="str">
            <v>шт.</v>
          </cell>
        </row>
        <row r="662">
          <cell r="U662" t="str">
            <v>шт.</v>
          </cell>
        </row>
        <row r="663">
          <cell r="U663" t="str">
            <v>шт.</v>
          </cell>
        </row>
        <row r="664">
          <cell r="U664" t="str">
            <v>шт.</v>
          </cell>
        </row>
        <row r="665">
          <cell r="U665" t="str">
            <v>шт.</v>
          </cell>
        </row>
        <row r="666">
          <cell r="U666" t="str">
            <v>шт.</v>
          </cell>
        </row>
        <row r="667">
          <cell r="U667" t="str">
            <v>шт.</v>
          </cell>
        </row>
        <row r="668">
          <cell r="U668" t="str">
            <v>шт.</v>
          </cell>
        </row>
        <row r="669">
          <cell r="U669" t="str">
            <v>шт.</v>
          </cell>
        </row>
        <row r="670">
          <cell r="U670" t="str">
            <v>шт.</v>
          </cell>
        </row>
        <row r="671">
          <cell r="U671" t="str">
            <v>шт.</v>
          </cell>
        </row>
        <row r="672">
          <cell r="U672" t="str">
            <v>шт.</v>
          </cell>
        </row>
        <row r="673">
          <cell r="U673" t="str">
            <v>шт.</v>
          </cell>
        </row>
        <row r="674">
          <cell r="U674" t="str">
            <v>шт.</v>
          </cell>
        </row>
        <row r="675">
          <cell r="U675" t="str">
            <v>шт.</v>
          </cell>
        </row>
        <row r="676">
          <cell r="U676" t="str">
            <v>шт.</v>
          </cell>
        </row>
        <row r="677">
          <cell r="U677" t="str">
            <v>шт.</v>
          </cell>
        </row>
        <row r="678">
          <cell r="U678" t="str">
            <v>шт.</v>
          </cell>
        </row>
        <row r="679">
          <cell r="U679" t="str">
            <v>шт.</v>
          </cell>
        </row>
        <row r="680">
          <cell r="U680" t="str">
            <v>шт.</v>
          </cell>
        </row>
        <row r="681">
          <cell r="U681" t="str">
            <v>шт.</v>
          </cell>
        </row>
        <row r="682">
          <cell r="U682" t="str">
            <v>шт.</v>
          </cell>
        </row>
        <row r="683">
          <cell r="U683" t="str">
            <v>шт.</v>
          </cell>
        </row>
        <row r="684">
          <cell r="U684" t="str">
            <v>шт.</v>
          </cell>
        </row>
        <row r="685">
          <cell r="U685" t="str">
            <v>шт.</v>
          </cell>
        </row>
        <row r="686">
          <cell r="U686" t="str">
            <v>шт.</v>
          </cell>
        </row>
        <row r="687">
          <cell r="U687" t="str">
            <v>шт.</v>
          </cell>
        </row>
        <row r="688">
          <cell r="U688" t="str">
            <v>шт.</v>
          </cell>
        </row>
        <row r="689">
          <cell r="U689" t="str">
            <v>шт.</v>
          </cell>
        </row>
        <row r="690">
          <cell r="U690" t="str">
            <v>шт.</v>
          </cell>
        </row>
        <row r="691">
          <cell r="U691" t="str">
            <v>шт.</v>
          </cell>
        </row>
        <row r="692">
          <cell r="U692" t="str">
            <v>шт.</v>
          </cell>
        </row>
        <row r="693">
          <cell r="U693" t="str">
            <v>шт.</v>
          </cell>
        </row>
        <row r="694">
          <cell r="U694" t="str">
            <v>шт.</v>
          </cell>
        </row>
        <row r="695">
          <cell r="U695" t="str">
            <v>шт.</v>
          </cell>
        </row>
        <row r="696">
          <cell r="U696" t="str">
            <v>шт.</v>
          </cell>
        </row>
        <row r="697">
          <cell r="U697" t="str">
            <v>шт.</v>
          </cell>
        </row>
        <row r="698">
          <cell r="U698" t="str">
            <v>шт.</v>
          </cell>
        </row>
        <row r="699">
          <cell r="U699" t="str">
            <v>шт.</v>
          </cell>
        </row>
        <row r="700">
          <cell r="U700" t="str">
            <v>шт.</v>
          </cell>
        </row>
        <row r="701">
          <cell r="U701" t="str">
            <v>шт.</v>
          </cell>
        </row>
        <row r="702">
          <cell r="U702" t="str">
            <v>шт.</v>
          </cell>
        </row>
        <row r="703">
          <cell r="U703" t="str">
            <v>шт.</v>
          </cell>
        </row>
        <row r="704">
          <cell r="U704" t="str">
            <v>шт.</v>
          </cell>
        </row>
        <row r="705">
          <cell r="U705" t="str">
            <v>шт.</v>
          </cell>
        </row>
        <row r="706">
          <cell r="U706" t="str">
            <v>шт.</v>
          </cell>
        </row>
        <row r="707">
          <cell r="U707" t="str">
            <v>шт.</v>
          </cell>
        </row>
        <row r="708">
          <cell r="U708" t="str">
            <v>шт.</v>
          </cell>
        </row>
        <row r="709">
          <cell r="U709" t="str">
            <v>шт.</v>
          </cell>
        </row>
        <row r="710">
          <cell r="U710" t="str">
            <v>шт.</v>
          </cell>
        </row>
        <row r="711">
          <cell r="U711" t="str">
            <v>шт.</v>
          </cell>
        </row>
        <row r="712">
          <cell r="U712" t="str">
            <v>шт.</v>
          </cell>
        </row>
        <row r="713">
          <cell r="U713" t="str">
            <v>шт.</v>
          </cell>
        </row>
        <row r="714">
          <cell r="U714" t="str">
            <v>шт.</v>
          </cell>
        </row>
        <row r="715">
          <cell r="U715" t="str">
            <v>шт.</v>
          </cell>
        </row>
        <row r="716">
          <cell r="U716" t="str">
            <v>шт.</v>
          </cell>
        </row>
        <row r="717">
          <cell r="U717" t="str">
            <v>шт.</v>
          </cell>
        </row>
        <row r="718">
          <cell r="U718" t="str">
            <v>шт.</v>
          </cell>
        </row>
        <row r="719">
          <cell r="U719" t="str">
            <v>шт.</v>
          </cell>
        </row>
        <row r="720">
          <cell r="U720" t="str">
            <v>шт.</v>
          </cell>
        </row>
        <row r="721">
          <cell r="U721" t="str">
            <v>шт.</v>
          </cell>
        </row>
        <row r="722">
          <cell r="U722" t="str">
            <v>шт.</v>
          </cell>
        </row>
        <row r="723">
          <cell r="U723" t="str">
            <v>шт.</v>
          </cell>
        </row>
        <row r="724">
          <cell r="U724" t="str">
            <v>шт.</v>
          </cell>
        </row>
        <row r="725">
          <cell r="U725" t="str">
            <v>шт.</v>
          </cell>
        </row>
        <row r="726">
          <cell r="U726" t="str">
            <v>шт.</v>
          </cell>
        </row>
        <row r="727">
          <cell r="U727" t="str">
            <v>шт.</v>
          </cell>
        </row>
        <row r="728">
          <cell r="U728" t="str">
            <v>шт.</v>
          </cell>
        </row>
        <row r="729">
          <cell r="U729" t="str">
            <v>шт.</v>
          </cell>
        </row>
        <row r="730">
          <cell r="U730" t="str">
            <v>шт.</v>
          </cell>
        </row>
        <row r="731">
          <cell r="U731" t="str">
            <v>шт.</v>
          </cell>
        </row>
        <row r="732">
          <cell r="U732" t="str">
            <v>шт.</v>
          </cell>
        </row>
        <row r="733">
          <cell r="U733" t="str">
            <v>шт.</v>
          </cell>
        </row>
        <row r="734">
          <cell r="U734" t="str">
            <v>шт.</v>
          </cell>
        </row>
        <row r="735">
          <cell r="U735" t="str">
            <v>шт.</v>
          </cell>
        </row>
        <row r="736">
          <cell r="U736" t="str">
            <v>шт.</v>
          </cell>
        </row>
        <row r="737">
          <cell r="U737" t="str">
            <v>шт.</v>
          </cell>
        </row>
        <row r="738">
          <cell r="U738" t="str">
            <v>шт.</v>
          </cell>
        </row>
        <row r="739">
          <cell r="U739" t="str">
            <v>шт.</v>
          </cell>
        </row>
        <row r="740">
          <cell r="U740" t="str">
            <v>шт.</v>
          </cell>
        </row>
        <row r="741">
          <cell r="U741" t="str">
            <v>шт.</v>
          </cell>
        </row>
        <row r="742">
          <cell r="U742" t="str">
            <v>шт.</v>
          </cell>
        </row>
        <row r="743">
          <cell r="U743" t="str">
            <v>шт.</v>
          </cell>
        </row>
        <row r="744">
          <cell r="U744" t="str">
            <v>шт.</v>
          </cell>
        </row>
        <row r="745">
          <cell r="U745" t="str">
            <v>шт.</v>
          </cell>
        </row>
        <row r="746">
          <cell r="U746" t="str">
            <v>шт.</v>
          </cell>
        </row>
        <row r="747">
          <cell r="U747" t="str">
            <v>шт.</v>
          </cell>
        </row>
        <row r="748">
          <cell r="U748" t="str">
            <v>шт.</v>
          </cell>
        </row>
        <row r="749">
          <cell r="U749" t="str">
            <v>шт.</v>
          </cell>
        </row>
        <row r="750">
          <cell r="U750" t="str">
            <v>шт.</v>
          </cell>
        </row>
        <row r="751">
          <cell r="U751" t="str">
            <v>шт.</v>
          </cell>
        </row>
        <row r="752">
          <cell r="U752" t="str">
            <v>шт.</v>
          </cell>
        </row>
        <row r="753">
          <cell r="U753" t="str">
            <v>шт.</v>
          </cell>
        </row>
        <row r="754">
          <cell r="U754" t="str">
            <v>шт.</v>
          </cell>
        </row>
        <row r="755">
          <cell r="U755" t="str">
            <v>шт.</v>
          </cell>
        </row>
        <row r="756">
          <cell r="U756" t="str">
            <v>шт.</v>
          </cell>
        </row>
        <row r="757">
          <cell r="U757" t="str">
            <v>шт.</v>
          </cell>
        </row>
        <row r="758">
          <cell r="U758" t="str">
            <v>шт.</v>
          </cell>
        </row>
        <row r="759">
          <cell r="U759" t="str">
            <v>шт.</v>
          </cell>
        </row>
        <row r="760">
          <cell r="U760" t="str">
            <v>шт.</v>
          </cell>
        </row>
        <row r="761">
          <cell r="U761" t="str">
            <v>шт.</v>
          </cell>
        </row>
        <row r="762">
          <cell r="U762" t="str">
            <v>шт.</v>
          </cell>
        </row>
        <row r="763">
          <cell r="U763" t="str">
            <v>шт.</v>
          </cell>
        </row>
        <row r="764">
          <cell r="U764" t="str">
            <v>шт.</v>
          </cell>
        </row>
        <row r="765">
          <cell r="U765" t="str">
            <v>шт.</v>
          </cell>
        </row>
        <row r="766">
          <cell r="U766" t="str">
            <v>шт.</v>
          </cell>
        </row>
        <row r="767">
          <cell r="U767" t="str">
            <v>шт.</v>
          </cell>
        </row>
        <row r="768">
          <cell r="U768" t="str">
            <v>шт.</v>
          </cell>
        </row>
        <row r="769">
          <cell r="U769" t="str">
            <v>шт.</v>
          </cell>
        </row>
        <row r="770">
          <cell r="U770" t="str">
            <v>шт.</v>
          </cell>
        </row>
        <row r="771">
          <cell r="U771" t="str">
            <v>шт.</v>
          </cell>
        </row>
        <row r="772">
          <cell r="U772" t="str">
            <v>шт.</v>
          </cell>
        </row>
        <row r="773">
          <cell r="U773" t="str">
            <v>шт.</v>
          </cell>
        </row>
        <row r="774">
          <cell r="U774" t="str">
            <v>шт.</v>
          </cell>
        </row>
        <row r="775">
          <cell r="U775" t="str">
            <v>шт.</v>
          </cell>
        </row>
        <row r="776">
          <cell r="U776" t="str">
            <v>шт.</v>
          </cell>
        </row>
        <row r="777">
          <cell r="U777" t="str">
            <v>шт.</v>
          </cell>
        </row>
        <row r="778">
          <cell r="U778" t="str">
            <v>шт.</v>
          </cell>
        </row>
        <row r="779">
          <cell r="U779" t="str">
            <v>шт.</v>
          </cell>
        </row>
        <row r="780">
          <cell r="U780" t="str">
            <v>шт.</v>
          </cell>
        </row>
        <row r="781">
          <cell r="U781" t="str">
            <v>шт.</v>
          </cell>
        </row>
        <row r="782">
          <cell r="U782" t="str">
            <v>шт.</v>
          </cell>
        </row>
        <row r="783">
          <cell r="U783" t="str">
            <v>шт.</v>
          </cell>
        </row>
        <row r="784">
          <cell r="U784" t="str">
            <v>шт.</v>
          </cell>
        </row>
        <row r="785">
          <cell r="U785" t="str">
            <v>шт.</v>
          </cell>
        </row>
        <row r="786">
          <cell r="U786" t="str">
            <v>шт.</v>
          </cell>
        </row>
        <row r="787">
          <cell r="U787" t="str">
            <v>шт.</v>
          </cell>
        </row>
        <row r="788">
          <cell r="U788" t="str">
            <v>шт.</v>
          </cell>
        </row>
        <row r="789">
          <cell r="U789" t="str">
            <v>шт.</v>
          </cell>
        </row>
        <row r="790">
          <cell r="U790" t="str">
            <v>шт.</v>
          </cell>
        </row>
        <row r="791">
          <cell r="U791" t="str">
            <v>шт.</v>
          </cell>
        </row>
        <row r="792">
          <cell r="U792" t="str">
            <v>шт.</v>
          </cell>
        </row>
        <row r="793">
          <cell r="U793" t="str">
            <v>шт.</v>
          </cell>
        </row>
        <row r="794">
          <cell r="U794" t="str">
            <v>шт.</v>
          </cell>
        </row>
        <row r="795">
          <cell r="U795" t="str">
            <v>шт.</v>
          </cell>
        </row>
        <row r="796">
          <cell r="U796" t="str">
            <v>шт.</v>
          </cell>
        </row>
        <row r="797">
          <cell r="U797" t="str">
            <v>шт.</v>
          </cell>
        </row>
        <row r="798">
          <cell r="U798" t="str">
            <v>шт.</v>
          </cell>
        </row>
        <row r="799">
          <cell r="U799" t="str">
            <v>шт.</v>
          </cell>
        </row>
        <row r="800">
          <cell r="U800" t="str">
            <v>шт.</v>
          </cell>
        </row>
        <row r="801">
          <cell r="U801" t="str">
            <v>шт.</v>
          </cell>
        </row>
        <row r="802">
          <cell r="U802" t="str">
            <v>шт.</v>
          </cell>
        </row>
        <row r="803">
          <cell r="U803" t="str">
            <v>шт.</v>
          </cell>
        </row>
        <row r="804">
          <cell r="U804" t="str">
            <v>шт.</v>
          </cell>
        </row>
        <row r="805">
          <cell r="U805" t="str">
            <v>шт.</v>
          </cell>
        </row>
        <row r="806">
          <cell r="U806" t="str">
            <v>шт.</v>
          </cell>
        </row>
        <row r="807">
          <cell r="U807" t="str">
            <v>шт.</v>
          </cell>
        </row>
        <row r="808">
          <cell r="U808" t="str">
            <v>шт.</v>
          </cell>
        </row>
        <row r="809">
          <cell r="U809" t="str">
            <v>шт.</v>
          </cell>
        </row>
        <row r="810">
          <cell r="U810" t="str">
            <v>шт.</v>
          </cell>
        </row>
        <row r="811">
          <cell r="U811" t="str">
            <v>шт.</v>
          </cell>
        </row>
        <row r="812">
          <cell r="U812" t="str">
            <v>шт.</v>
          </cell>
        </row>
        <row r="813">
          <cell r="U813" t="str">
            <v>шт.</v>
          </cell>
        </row>
        <row r="814">
          <cell r="U814" t="str">
            <v>шт.</v>
          </cell>
        </row>
        <row r="815">
          <cell r="U815" t="str">
            <v>шт.</v>
          </cell>
        </row>
        <row r="816">
          <cell r="U816" t="str">
            <v>шт.</v>
          </cell>
        </row>
        <row r="817">
          <cell r="U817" t="str">
            <v>шт.</v>
          </cell>
        </row>
        <row r="818">
          <cell r="U818" t="str">
            <v>шт.</v>
          </cell>
        </row>
        <row r="819">
          <cell r="U819" t="str">
            <v>шт.</v>
          </cell>
        </row>
        <row r="820">
          <cell r="U820" t="str">
            <v>шт.</v>
          </cell>
        </row>
        <row r="821">
          <cell r="U821" t="str">
            <v>шт.</v>
          </cell>
        </row>
        <row r="822">
          <cell r="U822" t="str">
            <v>шт.</v>
          </cell>
        </row>
        <row r="823">
          <cell r="U823">
            <v>0</v>
          </cell>
        </row>
        <row r="824">
          <cell r="U824" t="str">
            <v>шт.</v>
          </cell>
        </row>
        <row r="825">
          <cell r="U825" t="str">
            <v>шт.</v>
          </cell>
        </row>
        <row r="826">
          <cell r="U826" t="str">
            <v>шт.</v>
          </cell>
        </row>
        <row r="827">
          <cell r="U827" t="str">
            <v>шт.</v>
          </cell>
        </row>
        <row r="828">
          <cell r="U828" t="str">
            <v>шт.</v>
          </cell>
        </row>
        <row r="829">
          <cell r="U829">
            <v>0</v>
          </cell>
        </row>
        <row r="830">
          <cell r="U830" t="str">
            <v>шт.</v>
          </cell>
        </row>
        <row r="831">
          <cell r="U831">
            <v>0</v>
          </cell>
        </row>
        <row r="832">
          <cell r="U832" t="str">
            <v>шт.</v>
          </cell>
        </row>
        <row r="833">
          <cell r="U833" t="str">
            <v>шт.</v>
          </cell>
        </row>
        <row r="834">
          <cell r="U834" t="str">
            <v>шт.</v>
          </cell>
        </row>
        <row r="835">
          <cell r="U835" t="str">
            <v>шт.</v>
          </cell>
        </row>
        <row r="836">
          <cell r="U836" t="str">
            <v>шт.</v>
          </cell>
        </row>
        <row r="837">
          <cell r="U837" t="str">
            <v>шт.</v>
          </cell>
        </row>
        <row r="838">
          <cell r="U838" t="str">
            <v>шт.</v>
          </cell>
        </row>
        <row r="839">
          <cell r="U839" t="str">
            <v>шт.</v>
          </cell>
        </row>
        <row r="840">
          <cell r="U840" t="str">
            <v>шт.</v>
          </cell>
        </row>
        <row r="841">
          <cell r="U841" t="str">
            <v>шт.</v>
          </cell>
        </row>
        <row r="842">
          <cell r="U842" t="str">
            <v>шт.</v>
          </cell>
        </row>
        <row r="843">
          <cell r="U843" t="str">
            <v>шт.</v>
          </cell>
        </row>
        <row r="844">
          <cell r="U844" t="str">
            <v>шт.</v>
          </cell>
        </row>
        <row r="845">
          <cell r="U845" t="str">
            <v>шт.</v>
          </cell>
        </row>
        <row r="846">
          <cell r="U846" t="str">
            <v>шт.</v>
          </cell>
        </row>
        <row r="847">
          <cell r="U847" t="str">
            <v>шт.</v>
          </cell>
        </row>
        <row r="848">
          <cell r="U848" t="str">
            <v>шт.</v>
          </cell>
        </row>
        <row r="849">
          <cell r="U849" t="str">
            <v>шт.</v>
          </cell>
        </row>
        <row r="850">
          <cell r="U850" t="str">
            <v>шт.</v>
          </cell>
        </row>
        <row r="851">
          <cell r="U851" t="str">
            <v>шт.</v>
          </cell>
        </row>
        <row r="852">
          <cell r="U852" t="str">
            <v>шт.</v>
          </cell>
        </row>
        <row r="853">
          <cell r="U853" t="str">
            <v>шт.</v>
          </cell>
        </row>
        <row r="854">
          <cell r="U854" t="str">
            <v>шт.</v>
          </cell>
        </row>
        <row r="855">
          <cell r="U855" t="str">
            <v>шт.</v>
          </cell>
        </row>
        <row r="856">
          <cell r="U856" t="str">
            <v>шт.</v>
          </cell>
        </row>
        <row r="857">
          <cell r="U857" t="str">
            <v>шт.</v>
          </cell>
        </row>
        <row r="858">
          <cell r="U858" t="str">
            <v>шт.</v>
          </cell>
        </row>
        <row r="859">
          <cell r="U859" t="str">
            <v>шт.</v>
          </cell>
        </row>
        <row r="860">
          <cell r="U860" t="str">
            <v>шт.</v>
          </cell>
        </row>
        <row r="861">
          <cell r="U861" t="str">
            <v>шт.</v>
          </cell>
        </row>
        <row r="862">
          <cell r="U862" t="str">
            <v>шт.</v>
          </cell>
        </row>
        <row r="863">
          <cell r="U863" t="str">
            <v>шт.</v>
          </cell>
        </row>
        <row r="864">
          <cell r="U864" t="str">
            <v>шт.</v>
          </cell>
        </row>
        <row r="865">
          <cell r="U865" t="str">
            <v>шт.</v>
          </cell>
        </row>
        <row r="866">
          <cell r="U866" t="str">
            <v>шт.</v>
          </cell>
        </row>
        <row r="867">
          <cell r="U867" t="str">
            <v>шт.</v>
          </cell>
        </row>
        <row r="868">
          <cell r="U868" t="str">
            <v>шт.</v>
          </cell>
        </row>
        <row r="869">
          <cell r="U869" t="str">
            <v>шт.</v>
          </cell>
        </row>
        <row r="870">
          <cell r="U870" t="str">
            <v>шт.</v>
          </cell>
        </row>
        <row r="871">
          <cell r="U871" t="str">
            <v>шт.</v>
          </cell>
        </row>
        <row r="872">
          <cell r="U872">
            <v>0</v>
          </cell>
        </row>
        <row r="873">
          <cell r="U873" t="str">
            <v>шт.</v>
          </cell>
        </row>
        <row r="874">
          <cell r="U874" t="str">
            <v>шт.</v>
          </cell>
        </row>
        <row r="875">
          <cell r="U875" t="str">
            <v>шт.</v>
          </cell>
        </row>
        <row r="876">
          <cell r="U876" t="str">
            <v>шт.</v>
          </cell>
        </row>
        <row r="877">
          <cell r="U877" t="str">
            <v>шт.</v>
          </cell>
        </row>
        <row r="878">
          <cell r="U878" t="str">
            <v>шт.</v>
          </cell>
        </row>
        <row r="879">
          <cell r="U879" t="str">
            <v>шт.</v>
          </cell>
        </row>
        <row r="880">
          <cell r="U880">
            <v>0</v>
          </cell>
        </row>
        <row r="881">
          <cell r="U881" t="str">
            <v>шт.</v>
          </cell>
        </row>
        <row r="882">
          <cell r="U882">
            <v>0</v>
          </cell>
        </row>
        <row r="883">
          <cell r="U883" t="str">
            <v>шт.</v>
          </cell>
        </row>
        <row r="884">
          <cell r="U884" t="str">
            <v>шт.</v>
          </cell>
        </row>
        <row r="885">
          <cell r="U885" t="str">
            <v>шт.</v>
          </cell>
        </row>
        <row r="886">
          <cell r="U886" t="str">
            <v>шт.</v>
          </cell>
        </row>
        <row r="887">
          <cell r="U887" t="str">
            <v>шт.</v>
          </cell>
        </row>
        <row r="888">
          <cell r="U888" t="str">
            <v>шт.</v>
          </cell>
        </row>
        <row r="889">
          <cell r="U889" t="str">
            <v>шт.</v>
          </cell>
        </row>
        <row r="890">
          <cell r="U890" t="str">
            <v>шт.</v>
          </cell>
        </row>
        <row r="891">
          <cell r="U891" t="str">
            <v>шт.</v>
          </cell>
        </row>
        <row r="892">
          <cell r="U892">
            <v>0</v>
          </cell>
        </row>
        <row r="893">
          <cell r="U893" t="str">
            <v>шт.</v>
          </cell>
        </row>
        <row r="894">
          <cell r="U894" t="str">
            <v>шт.</v>
          </cell>
        </row>
        <row r="895">
          <cell r="U895" t="str">
            <v>шт.</v>
          </cell>
        </row>
        <row r="896">
          <cell r="U896" t="str">
            <v>шт.</v>
          </cell>
        </row>
        <row r="897">
          <cell r="U897" t="str">
            <v>шт.</v>
          </cell>
        </row>
        <row r="898">
          <cell r="U898" t="str">
            <v>шт.</v>
          </cell>
        </row>
        <row r="899">
          <cell r="U899" t="str">
            <v>шт.</v>
          </cell>
        </row>
        <row r="900">
          <cell r="U900" t="str">
            <v>шт.</v>
          </cell>
        </row>
        <row r="901">
          <cell r="U901" t="str">
            <v>шт.</v>
          </cell>
        </row>
        <row r="902">
          <cell r="U902" t="str">
            <v>шт.</v>
          </cell>
        </row>
        <row r="903">
          <cell r="U903" t="str">
            <v>шт.</v>
          </cell>
        </row>
        <row r="904">
          <cell r="U904" t="str">
            <v>шт.</v>
          </cell>
        </row>
        <row r="905">
          <cell r="U905" t="str">
            <v>шт.</v>
          </cell>
        </row>
        <row r="906">
          <cell r="U906" t="str">
            <v>шт.</v>
          </cell>
        </row>
        <row r="907">
          <cell r="U907" t="str">
            <v>шт.</v>
          </cell>
        </row>
        <row r="908">
          <cell r="U908" t="str">
            <v>шт.</v>
          </cell>
        </row>
        <row r="909">
          <cell r="U909" t="str">
            <v>шт.</v>
          </cell>
        </row>
        <row r="910">
          <cell r="U910" t="str">
            <v>шт.</v>
          </cell>
        </row>
        <row r="911">
          <cell r="U911" t="str">
            <v>шт.</v>
          </cell>
        </row>
        <row r="912">
          <cell r="U912" t="str">
            <v>шт.</v>
          </cell>
        </row>
        <row r="913">
          <cell r="U913" t="str">
            <v>шт.</v>
          </cell>
        </row>
        <row r="914">
          <cell r="U914" t="str">
            <v>шт.</v>
          </cell>
        </row>
        <row r="915">
          <cell r="U915">
            <v>0</v>
          </cell>
        </row>
        <row r="916">
          <cell r="U916" t="str">
            <v>шт.</v>
          </cell>
        </row>
        <row r="917">
          <cell r="U917" t="str">
            <v>шт.</v>
          </cell>
        </row>
        <row r="918">
          <cell r="U918" t="str">
            <v>шт.</v>
          </cell>
        </row>
        <row r="919">
          <cell r="U919" t="str">
            <v>шт.</v>
          </cell>
        </row>
        <row r="920">
          <cell r="U920" t="str">
            <v>шт.</v>
          </cell>
        </row>
        <row r="921">
          <cell r="U921" t="str">
            <v>шт.</v>
          </cell>
        </row>
        <row r="922">
          <cell r="U922" t="str">
            <v>шт.</v>
          </cell>
        </row>
        <row r="923">
          <cell r="U923" t="str">
            <v>шт.</v>
          </cell>
        </row>
        <row r="924">
          <cell r="U924" t="str">
            <v>шт.</v>
          </cell>
        </row>
        <row r="925">
          <cell r="U925" t="str">
            <v>шт.</v>
          </cell>
        </row>
        <row r="926">
          <cell r="U926" t="str">
            <v>шт.</v>
          </cell>
        </row>
        <row r="927">
          <cell r="U927" t="str">
            <v>шт.</v>
          </cell>
        </row>
        <row r="928">
          <cell r="U928" t="str">
            <v>шт.</v>
          </cell>
        </row>
        <row r="929">
          <cell r="U929" t="str">
            <v>шт.</v>
          </cell>
        </row>
        <row r="930">
          <cell r="U930" t="str">
            <v>шт.</v>
          </cell>
        </row>
        <row r="931">
          <cell r="U931" t="str">
            <v>шт.</v>
          </cell>
        </row>
        <row r="932">
          <cell r="U932" t="str">
            <v>шт.</v>
          </cell>
        </row>
        <row r="933">
          <cell r="U933">
            <v>0</v>
          </cell>
        </row>
        <row r="934">
          <cell r="U934" t="str">
            <v>шт.</v>
          </cell>
        </row>
        <row r="935">
          <cell r="U935" t="str">
            <v>шт.</v>
          </cell>
        </row>
        <row r="936">
          <cell r="U936" t="str">
            <v>шт.</v>
          </cell>
        </row>
        <row r="937">
          <cell r="U937" t="str">
            <v>шт.</v>
          </cell>
        </row>
        <row r="938">
          <cell r="U938" t="str">
            <v>шт.</v>
          </cell>
        </row>
        <row r="939">
          <cell r="U939" t="str">
            <v>шт.</v>
          </cell>
        </row>
        <row r="940">
          <cell r="U940" t="str">
            <v>шт.</v>
          </cell>
        </row>
        <row r="941">
          <cell r="U941" t="str">
            <v>шт.</v>
          </cell>
        </row>
        <row r="942">
          <cell r="U942" t="str">
            <v>шт.</v>
          </cell>
        </row>
        <row r="943">
          <cell r="U943" t="str">
            <v>шт.</v>
          </cell>
        </row>
        <row r="944">
          <cell r="U944" t="str">
            <v>шт.</v>
          </cell>
        </row>
        <row r="945">
          <cell r="U945" t="str">
            <v>шт.</v>
          </cell>
        </row>
        <row r="946">
          <cell r="U946">
            <v>0</v>
          </cell>
        </row>
        <row r="947">
          <cell r="U947" t="str">
            <v>шт.</v>
          </cell>
        </row>
        <row r="948">
          <cell r="U948" t="str">
            <v>шт.</v>
          </cell>
        </row>
        <row r="949">
          <cell r="U949" t="str">
            <v>шт.</v>
          </cell>
        </row>
        <row r="950">
          <cell r="U950" t="str">
            <v>шт.</v>
          </cell>
        </row>
        <row r="951">
          <cell r="U951" t="str">
            <v>шт.</v>
          </cell>
        </row>
        <row r="952">
          <cell r="U952" t="str">
            <v>шт.</v>
          </cell>
        </row>
        <row r="953">
          <cell r="U953" t="str">
            <v>шт.</v>
          </cell>
        </row>
        <row r="954">
          <cell r="U954" t="str">
            <v>шт.</v>
          </cell>
        </row>
        <row r="955">
          <cell r="U955" t="str">
            <v>шт.</v>
          </cell>
        </row>
        <row r="956">
          <cell r="U956" t="str">
            <v>шт.</v>
          </cell>
        </row>
        <row r="957">
          <cell r="U957" t="str">
            <v>шт.</v>
          </cell>
        </row>
        <row r="958">
          <cell r="U958" t="str">
            <v>шт.</v>
          </cell>
        </row>
        <row r="959">
          <cell r="U959" t="str">
            <v>шт.</v>
          </cell>
        </row>
        <row r="960">
          <cell r="U960" t="str">
            <v>шт.</v>
          </cell>
        </row>
        <row r="961">
          <cell r="U961" t="str">
            <v>шт.</v>
          </cell>
        </row>
        <row r="962">
          <cell r="U962" t="str">
            <v>шт.</v>
          </cell>
        </row>
        <row r="963">
          <cell r="U963" t="str">
            <v>шт.</v>
          </cell>
        </row>
        <row r="964">
          <cell r="U964" t="str">
            <v>шт.</v>
          </cell>
        </row>
        <row r="965">
          <cell r="U965" t="str">
            <v>шт.</v>
          </cell>
        </row>
        <row r="966">
          <cell r="U966" t="str">
            <v>шт.</v>
          </cell>
        </row>
        <row r="967">
          <cell r="U967" t="str">
            <v>шт.</v>
          </cell>
        </row>
        <row r="968">
          <cell r="U968" t="str">
            <v>шт.</v>
          </cell>
        </row>
        <row r="969">
          <cell r="U969" t="str">
            <v>шт.</v>
          </cell>
        </row>
        <row r="970">
          <cell r="U970" t="str">
            <v>шт.</v>
          </cell>
        </row>
        <row r="971">
          <cell r="U971" t="str">
            <v>шт.</v>
          </cell>
        </row>
        <row r="972">
          <cell r="U972" t="str">
            <v>шт.</v>
          </cell>
        </row>
        <row r="973">
          <cell r="U973" t="str">
            <v>шт.</v>
          </cell>
        </row>
        <row r="974">
          <cell r="U974" t="str">
            <v>шт.</v>
          </cell>
        </row>
        <row r="975">
          <cell r="U975" t="str">
            <v>шт.</v>
          </cell>
        </row>
        <row r="976">
          <cell r="U976" t="str">
            <v>шт.</v>
          </cell>
        </row>
        <row r="977">
          <cell r="U977" t="str">
            <v>шт.</v>
          </cell>
        </row>
        <row r="978">
          <cell r="U978" t="str">
            <v>шт.</v>
          </cell>
        </row>
        <row r="979">
          <cell r="U979" t="str">
            <v>шт.</v>
          </cell>
        </row>
        <row r="980">
          <cell r="U980" t="str">
            <v>шт.</v>
          </cell>
        </row>
        <row r="981">
          <cell r="U981" t="str">
            <v>шт.</v>
          </cell>
        </row>
        <row r="982">
          <cell r="U982" t="str">
            <v>шт.</v>
          </cell>
        </row>
        <row r="983">
          <cell r="U983" t="str">
            <v>шт.</v>
          </cell>
        </row>
        <row r="984">
          <cell r="U984" t="str">
            <v>шт.</v>
          </cell>
        </row>
        <row r="985">
          <cell r="U985" t="str">
            <v>шт.</v>
          </cell>
        </row>
        <row r="986">
          <cell r="U986" t="str">
            <v>шт.</v>
          </cell>
        </row>
        <row r="987">
          <cell r="U987" t="str">
            <v>шт.</v>
          </cell>
        </row>
        <row r="988">
          <cell r="U988" t="str">
            <v>шт.</v>
          </cell>
        </row>
        <row r="989">
          <cell r="U989" t="str">
            <v>шт.</v>
          </cell>
        </row>
        <row r="990">
          <cell r="U990" t="str">
            <v>шт.</v>
          </cell>
        </row>
        <row r="991">
          <cell r="U991" t="str">
            <v>шт.</v>
          </cell>
        </row>
        <row r="992">
          <cell r="U992" t="str">
            <v>шт.</v>
          </cell>
        </row>
        <row r="993">
          <cell r="U993" t="str">
            <v>шт.</v>
          </cell>
        </row>
        <row r="994">
          <cell r="U994" t="str">
            <v>шт.</v>
          </cell>
        </row>
        <row r="995">
          <cell r="U995" t="str">
            <v>шт.</v>
          </cell>
        </row>
        <row r="996">
          <cell r="U996" t="str">
            <v>шт.</v>
          </cell>
        </row>
        <row r="997">
          <cell r="U997" t="str">
            <v>шт.</v>
          </cell>
        </row>
        <row r="998">
          <cell r="U998" t="str">
            <v>шт.</v>
          </cell>
        </row>
        <row r="999">
          <cell r="U999" t="str">
            <v>шт.</v>
          </cell>
        </row>
        <row r="1000">
          <cell r="U1000" t="str">
            <v>шт.</v>
          </cell>
        </row>
        <row r="1001">
          <cell r="U1001" t="str">
            <v>шт.</v>
          </cell>
        </row>
        <row r="1002">
          <cell r="U1002" t="str">
            <v>шт.</v>
          </cell>
        </row>
        <row r="1003">
          <cell r="U1003" t="str">
            <v>шт.</v>
          </cell>
        </row>
        <row r="1004">
          <cell r="U1004" t="str">
            <v>шт.</v>
          </cell>
        </row>
        <row r="1005">
          <cell r="U1005" t="str">
            <v>шт.</v>
          </cell>
        </row>
        <row r="1006">
          <cell r="U1006" t="str">
            <v>шт.</v>
          </cell>
        </row>
        <row r="1007">
          <cell r="U1007" t="str">
            <v>шт.</v>
          </cell>
        </row>
        <row r="1008">
          <cell r="U1008" t="str">
            <v>шт.</v>
          </cell>
        </row>
        <row r="1009">
          <cell r="U1009" t="str">
            <v>шт.</v>
          </cell>
        </row>
        <row r="1010">
          <cell r="U1010" t="str">
            <v>шт.</v>
          </cell>
        </row>
        <row r="1011">
          <cell r="U1011" t="str">
            <v>шт.</v>
          </cell>
        </row>
        <row r="1012">
          <cell r="U1012" t="str">
            <v>шт.</v>
          </cell>
        </row>
        <row r="1013">
          <cell r="U1013" t="str">
            <v>шт.</v>
          </cell>
        </row>
        <row r="1014">
          <cell r="U1014" t="str">
            <v>шт.</v>
          </cell>
        </row>
        <row r="1015">
          <cell r="U1015" t="str">
            <v>шт.</v>
          </cell>
        </row>
        <row r="1016">
          <cell r="U1016" t="str">
            <v>шт.</v>
          </cell>
        </row>
        <row r="1017">
          <cell r="U1017" t="str">
            <v>шт.</v>
          </cell>
        </row>
        <row r="1018">
          <cell r="U1018" t="str">
            <v>шт.</v>
          </cell>
        </row>
        <row r="1019">
          <cell r="U1019" t="str">
            <v>шт.</v>
          </cell>
        </row>
        <row r="1020">
          <cell r="U1020" t="str">
            <v>шт.</v>
          </cell>
        </row>
        <row r="1021">
          <cell r="U1021" t="str">
            <v>шт.</v>
          </cell>
        </row>
        <row r="1022">
          <cell r="U1022" t="str">
            <v>мп.</v>
          </cell>
        </row>
        <row r="1023">
          <cell r="U1023" t="str">
            <v>мп.</v>
          </cell>
        </row>
        <row r="1024">
          <cell r="U1024" t="str">
            <v>мп.</v>
          </cell>
        </row>
        <row r="1025">
          <cell r="U1025" t="str">
            <v>мп.</v>
          </cell>
        </row>
        <row r="1026">
          <cell r="U1026" t="str">
            <v>мп.</v>
          </cell>
        </row>
        <row r="1027">
          <cell r="U1027" t="str">
            <v>мп.</v>
          </cell>
        </row>
        <row r="1028">
          <cell r="U1028" t="str">
            <v>мп.</v>
          </cell>
        </row>
        <row r="1029">
          <cell r="U1029" t="str">
            <v>мп.</v>
          </cell>
        </row>
        <row r="1030">
          <cell r="U1030" t="str">
            <v>мп.</v>
          </cell>
        </row>
        <row r="1031">
          <cell r="U1031" t="str">
            <v>мп.</v>
          </cell>
        </row>
        <row r="1032">
          <cell r="U1032" t="str">
            <v>мп.</v>
          </cell>
        </row>
        <row r="1033">
          <cell r="U1033" t="str">
            <v>мп.</v>
          </cell>
        </row>
        <row r="1034">
          <cell r="U1034" t="str">
            <v>мп.</v>
          </cell>
        </row>
        <row r="1035">
          <cell r="U1035" t="str">
            <v>мп.</v>
          </cell>
        </row>
        <row r="1036">
          <cell r="U1036" t="str">
            <v>мп.</v>
          </cell>
        </row>
        <row r="1037">
          <cell r="U1037" t="str">
            <v>мп.</v>
          </cell>
        </row>
        <row r="1038">
          <cell r="U1038" t="str">
            <v>мп.</v>
          </cell>
        </row>
        <row r="1039">
          <cell r="U1039" t="str">
            <v>мп.</v>
          </cell>
        </row>
        <row r="1040">
          <cell r="U1040" t="str">
            <v xml:space="preserve"> м2</v>
          </cell>
        </row>
        <row r="1041">
          <cell r="U1041" t="str">
            <v xml:space="preserve"> м2</v>
          </cell>
        </row>
        <row r="1042">
          <cell r="U1042" t="str">
            <v xml:space="preserve"> м2</v>
          </cell>
        </row>
        <row r="1043">
          <cell r="U1043" t="str">
            <v xml:space="preserve"> м2</v>
          </cell>
        </row>
        <row r="1044">
          <cell r="U1044" t="str">
            <v xml:space="preserve"> м2</v>
          </cell>
        </row>
        <row r="1045">
          <cell r="U1045" t="str">
            <v xml:space="preserve"> м2</v>
          </cell>
        </row>
        <row r="1046">
          <cell r="U1046" t="str">
            <v xml:space="preserve"> м2</v>
          </cell>
        </row>
        <row r="1047">
          <cell r="U1047" t="str">
            <v xml:space="preserve"> м2</v>
          </cell>
        </row>
        <row r="1048">
          <cell r="U1048" t="str">
            <v xml:space="preserve"> м2</v>
          </cell>
        </row>
        <row r="1049">
          <cell r="U1049" t="str">
            <v xml:space="preserve"> м2</v>
          </cell>
        </row>
        <row r="1050">
          <cell r="U1050" t="str">
            <v xml:space="preserve"> м2</v>
          </cell>
        </row>
        <row r="1051">
          <cell r="U1051" t="str">
            <v xml:space="preserve"> м2</v>
          </cell>
        </row>
        <row r="1052">
          <cell r="U1052" t="str">
            <v xml:space="preserve"> м2</v>
          </cell>
        </row>
        <row r="1053">
          <cell r="U1053" t="str">
            <v xml:space="preserve"> м2</v>
          </cell>
        </row>
        <row r="1054">
          <cell r="U1054" t="str">
            <v>мп.</v>
          </cell>
        </row>
        <row r="1055">
          <cell r="U1055" t="str">
            <v>мп.</v>
          </cell>
        </row>
        <row r="1056">
          <cell r="U1056" t="str">
            <v>мп.</v>
          </cell>
        </row>
        <row r="1057">
          <cell r="U1057" t="str">
            <v>мп.</v>
          </cell>
        </row>
        <row r="1058">
          <cell r="U1058" t="str">
            <v>мп.</v>
          </cell>
        </row>
        <row r="1059">
          <cell r="U1059" t="str">
            <v>мп.</v>
          </cell>
        </row>
        <row r="1060">
          <cell r="U1060" t="str">
            <v>мп.</v>
          </cell>
        </row>
        <row r="1061">
          <cell r="U1061" t="str">
            <v>мп.</v>
          </cell>
        </row>
        <row r="1062">
          <cell r="U1062" t="str">
            <v>мп.</v>
          </cell>
        </row>
        <row r="1063">
          <cell r="U1063" t="str">
            <v>мп.</v>
          </cell>
        </row>
        <row r="1064">
          <cell r="U1064" t="str">
            <v>мп.</v>
          </cell>
        </row>
        <row r="1065">
          <cell r="U1065" t="str">
            <v>мп.</v>
          </cell>
        </row>
        <row r="1066">
          <cell r="U1066" t="str">
            <v>мп.</v>
          </cell>
        </row>
        <row r="1067">
          <cell r="U1067" t="str">
            <v>мп.</v>
          </cell>
        </row>
        <row r="1068">
          <cell r="U1068" t="str">
            <v>мп.</v>
          </cell>
        </row>
        <row r="1069">
          <cell r="U1069" t="str">
            <v>мп.</v>
          </cell>
        </row>
        <row r="1070">
          <cell r="U1070" t="str">
            <v>мп.</v>
          </cell>
        </row>
        <row r="1071">
          <cell r="U1071" t="str">
            <v>мп.</v>
          </cell>
        </row>
        <row r="1072">
          <cell r="U1072" t="str">
            <v>шт.</v>
          </cell>
        </row>
        <row r="1073">
          <cell r="U1073" t="str">
            <v>шт.</v>
          </cell>
        </row>
        <row r="1074">
          <cell r="U1074" t="str">
            <v>шт.</v>
          </cell>
        </row>
        <row r="1075">
          <cell r="U1075" t="str">
            <v>шт.</v>
          </cell>
        </row>
        <row r="1076">
          <cell r="U1076" t="str">
            <v>шт.</v>
          </cell>
        </row>
        <row r="1077">
          <cell r="U1077" t="str">
            <v>шт.</v>
          </cell>
        </row>
        <row r="1078">
          <cell r="U1078" t="str">
            <v>шт.</v>
          </cell>
        </row>
        <row r="1079">
          <cell r="U1079" t="str">
            <v>шт.</v>
          </cell>
        </row>
        <row r="1080">
          <cell r="U1080" t="str">
            <v>шт.</v>
          </cell>
        </row>
        <row r="1081">
          <cell r="U1081" t="str">
            <v>шт.</v>
          </cell>
        </row>
        <row r="1082">
          <cell r="U1082" t="str">
            <v>шт.</v>
          </cell>
        </row>
        <row r="1083">
          <cell r="U1083" t="str">
            <v>шт.</v>
          </cell>
        </row>
        <row r="1084">
          <cell r="U1084" t="str">
            <v>шт.</v>
          </cell>
        </row>
        <row r="1085">
          <cell r="U1085" t="str">
            <v>шт.</v>
          </cell>
        </row>
        <row r="1086">
          <cell r="U1086" t="str">
            <v>шт.</v>
          </cell>
        </row>
        <row r="1087">
          <cell r="U1087" t="str">
            <v>шт.</v>
          </cell>
        </row>
        <row r="1088">
          <cell r="U1088" t="str">
            <v>шт.</v>
          </cell>
        </row>
        <row r="1089">
          <cell r="U1089" t="str">
            <v>шт.</v>
          </cell>
        </row>
        <row r="1090">
          <cell r="U1090" t="str">
            <v>шт.</v>
          </cell>
        </row>
        <row r="1091">
          <cell r="U1091" t="str">
            <v>шт.</v>
          </cell>
        </row>
        <row r="1092">
          <cell r="U1092" t="str">
            <v>шт.</v>
          </cell>
        </row>
        <row r="1093">
          <cell r="U1093" t="str">
            <v>шт.</v>
          </cell>
        </row>
        <row r="1094">
          <cell r="U1094" t="str">
            <v>шт.</v>
          </cell>
        </row>
        <row r="1095">
          <cell r="U1095" t="str">
            <v>шт.</v>
          </cell>
        </row>
        <row r="1096">
          <cell r="U1096" t="str">
            <v>шт.</v>
          </cell>
        </row>
        <row r="1097">
          <cell r="U1097" t="str">
            <v>шт.</v>
          </cell>
        </row>
        <row r="1098">
          <cell r="U1098" t="str">
            <v>шт.</v>
          </cell>
        </row>
        <row r="1099">
          <cell r="U1099" t="str">
            <v>шт.</v>
          </cell>
        </row>
        <row r="1100">
          <cell r="U1100" t="str">
            <v>шт.</v>
          </cell>
        </row>
        <row r="1101">
          <cell r="U1101" t="str">
            <v>шт.</v>
          </cell>
        </row>
        <row r="1102">
          <cell r="U1102" t="str">
            <v>шт.</v>
          </cell>
        </row>
        <row r="1103">
          <cell r="U1103" t="str">
            <v>шт.</v>
          </cell>
        </row>
        <row r="1104">
          <cell r="U1104" t="str">
            <v>шт.</v>
          </cell>
        </row>
        <row r="1105">
          <cell r="U1105" t="str">
            <v>шт.</v>
          </cell>
        </row>
        <row r="1106">
          <cell r="U1106" t="str">
            <v>шт.</v>
          </cell>
        </row>
        <row r="1107">
          <cell r="U1107" t="str">
            <v>шт.</v>
          </cell>
        </row>
        <row r="1108">
          <cell r="U1108" t="str">
            <v>шт.</v>
          </cell>
        </row>
        <row r="1109">
          <cell r="U1109" t="str">
            <v>шт.</v>
          </cell>
        </row>
        <row r="1110">
          <cell r="U1110" t="str">
            <v>шт.</v>
          </cell>
        </row>
        <row r="1111">
          <cell r="U1111" t="str">
            <v>шт.</v>
          </cell>
        </row>
        <row r="1112">
          <cell r="U1112" t="str">
            <v>шт.</v>
          </cell>
        </row>
        <row r="1113">
          <cell r="U1113" t="str">
            <v>шт.</v>
          </cell>
        </row>
        <row r="1114">
          <cell r="U1114" t="str">
            <v>шт.</v>
          </cell>
        </row>
        <row r="1115">
          <cell r="U1115" t="str">
            <v>шт.</v>
          </cell>
        </row>
        <row r="1116">
          <cell r="U1116" t="str">
            <v>шт.</v>
          </cell>
        </row>
        <row r="1117">
          <cell r="U1117" t="str">
            <v>шт.</v>
          </cell>
        </row>
        <row r="1118">
          <cell r="U1118" t="str">
            <v>шт.</v>
          </cell>
        </row>
        <row r="1119">
          <cell r="U1119" t="str">
            <v>шт.</v>
          </cell>
        </row>
        <row r="1120">
          <cell r="U1120" t="str">
            <v>шт.</v>
          </cell>
        </row>
        <row r="1121">
          <cell r="U1121" t="str">
            <v>шт.</v>
          </cell>
        </row>
        <row r="1122">
          <cell r="U1122" t="str">
            <v>шт.</v>
          </cell>
        </row>
        <row r="1123">
          <cell r="U1123" t="str">
            <v>шт.</v>
          </cell>
        </row>
        <row r="1124">
          <cell r="U1124" t="str">
            <v>шт.</v>
          </cell>
        </row>
        <row r="1125">
          <cell r="U1125" t="str">
            <v>шт.</v>
          </cell>
        </row>
        <row r="1126">
          <cell r="U1126" t="str">
            <v>шт.</v>
          </cell>
        </row>
        <row r="1127">
          <cell r="U1127" t="str">
            <v>шт.</v>
          </cell>
        </row>
        <row r="1128">
          <cell r="U1128" t="str">
            <v>шт.</v>
          </cell>
        </row>
        <row r="1129">
          <cell r="U1129" t="str">
            <v>шт.</v>
          </cell>
        </row>
        <row r="1130">
          <cell r="U1130" t="str">
            <v>шт.</v>
          </cell>
        </row>
        <row r="1131">
          <cell r="U1131" t="str">
            <v>шт.</v>
          </cell>
        </row>
        <row r="1132">
          <cell r="U1132" t="str">
            <v>шт.</v>
          </cell>
        </row>
        <row r="1133">
          <cell r="U1133" t="str">
            <v>шт.</v>
          </cell>
        </row>
        <row r="1134">
          <cell r="U1134" t="str">
            <v>шт.</v>
          </cell>
        </row>
        <row r="1135">
          <cell r="U1135" t="str">
            <v>шт.</v>
          </cell>
        </row>
        <row r="1136">
          <cell r="U1136" t="str">
            <v>шт.</v>
          </cell>
        </row>
        <row r="1137">
          <cell r="U1137" t="str">
            <v>шт.</v>
          </cell>
        </row>
        <row r="1138">
          <cell r="U1138" t="str">
            <v>шт.</v>
          </cell>
        </row>
        <row r="1139">
          <cell r="U1139" t="str">
            <v>шт.</v>
          </cell>
        </row>
        <row r="1140">
          <cell r="U1140" t="str">
            <v>шт.</v>
          </cell>
        </row>
        <row r="1141">
          <cell r="U1141" t="str">
            <v>шт.</v>
          </cell>
        </row>
        <row r="1142">
          <cell r="U1142" t="str">
            <v>шт.</v>
          </cell>
        </row>
        <row r="1143">
          <cell r="U1143" t="str">
            <v>шт.</v>
          </cell>
        </row>
        <row r="1144">
          <cell r="U1144" t="str">
            <v>шт.</v>
          </cell>
        </row>
        <row r="1145">
          <cell r="U1145" t="str">
            <v>шт.</v>
          </cell>
        </row>
        <row r="1146">
          <cell r="U1146" t="str">
            <v>шт.</v>
          </cell>
        </row>
        <row r="1147">
          <cell r="U1147" t="str">
            <v>шт.</v>
          </cell>
        </row>
        <row r="1148">
          <cell r="U1148" t="str">
            <v>шт.</v>
          </cell>
        </row>
        <row r="1149">
          <cell r="U1149" t="str">
            <v>шт.</v>
          </cell>
        </row>
        <row r="1150">
          <cell r="U1150" t="str">
            <v>шт.</v>
          </cell>
        </row>
        <row r="1151">
          <cell r="U1151" t="str">
            <v>шт.</v>
          </cell>
        </row>
        <row r="1152">
          <cell r="U1152" t="str">
            <v>шт.</v>
          </cell>
        </row>
        <row r="1153">
          <cell r="U1153" t="str">
            <v>шт.</v>
          </cell>
        </row>
        <row r="1154">
          <cell r="U1154" t="str">
            <v>шт.</v>
          </cell>
        </row>
        <row r="1155">
          <cell r="U1155" t="str">
            <v>шт.</v>
          </cell>
        </row>
        <row r="1156">
          <cell r="U1156" t="str">
            <v>шт.</v>
          </cell>
        </row>
        <row r="1157">
          <cell r="U1157" t="str">
            <v>шт.</v>
          </cell>
        </row>
        <row r="1158">
          <cell r="U1158" t="str">
            <v>шт.</v>
          </cell>
        </row>
        <row r="1159">
          <cell r="U1159" t="str">
            <v>шт.</v>
          </cell>
        </row>
        <row r="1160">
          <cell r="U1160" t="str">
            <v>шт.</v>
          </cell>
        </row>
        <row r="1161">
          <cell r="U1161" t="str">
            <v>шт.</v>
          </cell>
        </row>
        <row r="1162">
          <cell r="U1162" t="str">
            <v>шт.</v>
          </cell>
        </row>
        <row r="1163">
          <cell r="U1163" t="str">
            <v>шт.</v>
          </cell>
        </row>
        <row r="1164">
          <cell r="U1164" t="str">
            <v>шт.</v>
          </cell>
        </row>
        <row r="1165">
          <cell r="U1165" t="str">
            <v>шт.</v>
          </cell>
        </row>
        <row r="1166">
          <cell r="U1166" t="str">
            <v>шт.</v>
          </cell>
        </row>
        <row r="1167">
          <cell r="U1167" t="str">
            <v>шт.</v>
          </cell>
        </row>
        <row r="1168">
          <cell r="U1168" t="str">
            <v>шт.</v>
          </cell>
        </row>
        <row r="1169">
          <cell r="U1169" t="str">
            <v>шт.</v>
          </cell>
        </row>
        <row r="1170">
          <cell r="U1170" t="str">
            <v>шт.</v>
          </cell>
        </row>
        <row r="1171">
          <cell r="U1171" t="str">
            <v>шт.</v>
          </cell>
        </row>
        <row r="1172">
          <cell r="U1172" t="str">
            <v>шт.</v>
          </cell>
        </row>
        <row r="1173">
          <cell r="U1173" t="str">
            <v>шт.</v>
          </cell>
        </row>
        <row r="1174">
          <cell r="U1174" t="str">
            <v>шт.</v>
          </cell>
        </row>
        <row r="1175">
          <cell r="U1175" t="str">
            <v>шт.</v>
          </cell>
        </row>
        <row r="1176">
          <cell r="U1176" t="str">
            <v>шт.</v>
          </cell>
        </row>
        <row r="1177">
          <cell r="U1177" t="str">
            <v>шт.</v>
          </cell>
        </row>
        <row r="1178">
          <cell r="U1178" t="str">
            <v>шт.</v>
          </cell>
        </row>
        <row r="1179">
          <cell r="U1179" t="str">
            <v>шт.</v>
          </cell>
        </row>
        <row r="1180">
          <cell r="U1180" t="str">
            <v>шт.</v>
          </cell>
        </row>
        <row r="1181">
          <cell r="U1181" t="str">
            <v>шт.</v>
          </cell>
        </row>
        <row r="1182">
          <cell r="U1182" t="str">
            <v>шт.</v>
          </cell>
        </row>
        <row r="1183">
          <cell r="U1183" t="str">
            <v>шт.</v>
          </cell>
        </row>
        <row r="1184">
          <cell r="U1184" t="str">
            <v>шт.</v>
          </cell>
        </row>
        <row r="1185">
          <cell r="U1185" t="str">
            <v>шт.</v>
          </cell>
        </row>
        <row r="1186">
          <cell r="U1186" t="str">
            <v>шт.</v>
          </cell>
        </row>
        <row r="1187">
          <cell r="U1187" t="str">
            <v>шт.</v>
          </cell>
        </row>
        <row r="1188">
          <cell r="U1188" t="str">
            <v>шт.</v>
          </cell>
        </row>
        <row r="1189">
          <cell r="U1189" t="str">
            <v>шт.</v>
          </cell>
        </row>
        <row r="1190">
          <cell r="U1190" t="str">
            <v>шт.</v>
          </cell>
        </row>
        <row r="1191">
          <cell r="U1191" t="str">
            <v>шт.</v>
          </cell>
        </row>
        <row r="1192">
          <cell r="U1192" t="str">
            <v>шт.</v>
          </cell>
        </row>
        <row r="1193">
          <cell r="U1193" t="str">
            <v>шт.</v>
          </cell>
        </row>
        <row r="1194">
          <cell r="U1194" t="str">
            <v>шт.</v>
          </cell>
        </row>
        <row r="1195">
          <cell r="U1195" t="str">
            <v>шт.</v>
          </cell>
        </row>
        <row r="1196">
          <cell r="U1196" t="str">
            <v>шт.</v>
          </cell>
        </row>
        <row r="1197">
          <cell r="U1197" t="str">
            <v>шт.</v>
          </cell>
        </row>
        <row r="1198">
          <cell r="U1198" t="str">
            <v>шт.</v>
          </cell>
        </row>
        <row r="1199">
          <cell r="U1199" t="str">
            <v>шт.</v>
          </cell>
        </row>
        <row r="1200">
          <cell r="U1200" t="str">
            <v>шт.</v>
          </cell>
        </row>
        <row r="1201">
          <cell r="U1201" t="str">
            <v>шт.</v>
          </cell>
        </row>
        <row r="1202">
          <cell r="U1202" t="str">
            <v>шт.</v>
          </cell>
        </row>
        <row r="1203">
          <cell r="U1203" t="str">
            <v>шт.</v>
          </cell>
        </row>
        <row r="1204">
          <cell r="U1204" t="str">
            <v>шт.</v>
          </cell>
        </row>
        <row r="1205">
          <cell r="U1205" t="str">
            <v>шт.</v>
          </cell>
        </row>
        <row r="1206">
          <cell r="U1206" t="str">
            <v>шт.</v>
          </cell>
        </row>
        <row r="1207">
          <cell r="U1207" t="str">
            <v>шт.</v>
          </cell>
        </row>
        <row r="1208">
          <cell r="U1208" t="str">
            <v>шт.</v>
          </cell>
        </row>
        <row r="1209">
          <cell r="U1209" t="str">
            <v>шт.</v>
          </cell>
        </row>
        <row r="1210">
          <cell r="U1210" t="str">
            <v>шт.</v>
          </cell>
        </row>
        <row r="1211">
          <cell r="U1211" t="str">
            <v>шт.</v>
          </cell>
        </row>
        <row r="1212">
          <cell r="U1212" t="str">
            <v>шт.</v>
          </cell>
        </row>
        <row r="1213">
          <cell r="U1213" t="str">
            <v>шт.</v>
          </cell>
        </row>
        <row r="1214">
          <cell r="U1214" t="str">
            <v>шт.</v>
          </cell>
        </row>
        <row r="1215">
          <cell r="U1215" t="str">
            <v>шт.</v>
          </cell>
        </row>
        <row r="1216">
          <cell r="U1216" t="str">
            <v>шт.</v>
          </cell>
        </row>
        <row r="1217">
          <cell r="U1217" t="str">
            <v>шт.</v>
          </cell>
        </row>
        <row r="1218">
          <cell r="U1218" t="str">
            <v>шт.</v>
          </cell>
        </row>
        <row r="1219">
          <cell r="U1219" t="str">
            <v>шт.</v>
          </cell>
        </row>
        <row r="1220">
          <cell r="U1220" t="str">
            <v>шт.</v>
          </cell>
        </row>
        <row r="1221">
          <cell r="U1221" t="str">
            <v>шт.</v>
          </cell>
        </row>
        <row r="1222">
          <cell r="U1222" t="str">
            <v>шт.</v>
          </cell>
        </row>
        <row r="1223">
          <cell r="U1223" t="str">
            <v>шт.</v>
          </cell>
        </row>
        <row r="1224">
          <cell r="U1224" t="str">
            <v>шт.</v>
          </cell>
        </row>
        <row r="1225">
          <cell r="U1225" t="str">
            <v>шт.</v>
          </cell>
        </row>
        <row r="1226">
          <cell r="U1226" t="str">
            <v>шт.</v>
          </cell>
        </row>
        <row r="1227">
          <cell r="U1227" t="str">
            <v>шт.</v>
          </cell>
        </row>
        <row r="1228">
          <cell r="U1228" t="str">
            <v>шт.</v>
          </cell>
        </row>
        <row r="1229">
          <cell r="U1229" t="str">
            <v>шт.</v>
          </cell>
        </row>
        <row r="1230">
          <cell r="U1230" t="str">
            <v>шт.</v>
          </cell>
        </row>
        <row r="1231">
          <cell r="U1231" t="str">
            <v>шт.</v>
          </cell>
        </row>
        <row r="1232">
          <cell r="U1232" t="str">
            <v>шт.</v>
          </cell>
        </row>
        <row r="1233">
          <cell r="U1233" t="str">
            <v>шт.</v>
          </cell>
        </row>
        <row r="1234">
          <cell r="U1234" t="str">
            <v>шт.</v>
          </cell>
        </row>
        <row r="1235">
          <cell r="U1235" t="str">
            <v>шт.</v>
          </cell>
        </row>
        <row r="1236">
          <cell r="U1236" t="str">
            <v>шт.</v>
          </cell>
        </row>
        <row r="1237">
          <cell r="U1237" t="str">
            <v>шт.</v>
          </cell>
        </row>
        <row r="1238">
          <cell r="U1238" t="str">
            <v>шт.</v>
          </cell>
        </row>
        <row r="1239">
          <cell r="U1239" t="str">
            <v>шт.</v>
          </cell>
        </row>
        <row r="1240">
          <cell r="U1240" t="str">
            <v>шт.</v>
          </cell>
        </row>
        <row r="1241">
          <cell r="U1241" t="str">
            <v>шт.</v>
          </cell>
        </row>
        <row r="1242">
          <cell r="U1242" t="str">
            <v>шт.</v>
          </cell>
        </row>
        <row r="1243">
          <cell r="U1243" t="str">
            <v>шт.</v>
          </cell>
        </row>
        <row r="1244">
          <cell r="U1244" t="str">
            <v>шт.</v>
          </cell>
        </row>
        <row r="1245">
          <cell r="U1245" t="str">
            <v>шт.</v>
          </cell>
        </row>
        <row r="1246">
          <cell r="U1246" t="str">
            <v>шт.</v>
          </cell>
        </row>
        <row r="1247">
          <cell r="U1247" t="str">
            <v>шт.</v>
          </cell>
        </row>
        <row r="1248">
          <cell r="U1248" t="str">
            <v>шт.</v>
          </cell>
        </row>
        <row r="1249">
          <cell r="U1249" t="str">
            <v>шт.</v>
          </cell>
        </row>
        <row r="1250">
          <cell r="U1250" t="str">
            <v>шт.</v>
          </cell>
        </row>
        <row r="1251">
          <cell r="U1251" t="str">
            <v>шт.</v>
          </cell>
        </row>
        <row r="1252">
          <cell r="U1252" t="str">
            <v>шт.</v>
          </cell>
        </row>
        <row r="1253">
          <cell r="U1253" t="str">
            <v>шт.</v>
          </cell>
        </row>
        <row r="1254">
          <cell r="U1254" t="str">
            <v>шт.</v>
          </cell>
        </row>
        <row r="1255">
          <cell r="U1255" t="str">
            <v>шт.</v>
          </cell>
        </row>
        <row r="1256">
          <cell r="U1256" t="str">
            <v>шт.</v>
          </cell>
        </row>
        <row r="1257">
          <cell r="U1257" t="str">
            <v>шт.</v>
          </cell>
        </row>
        <row r="1258">
          <cell r="U1258" t="str">
            <v>шт.</v>
          </cell>
        </row>
        <row r="1259">
          <cell r="U1259" t="str">
            <v>шт.</v>
          </cell>
        </row>
        <row r="1260">
          <cell r="U1260" t="str">
            <v>шт.</v>
          </cell>
        </row>
        <row r="1261">
          <cell r="U1261" t="str">
            <v>шт.</v>
          </cell>
        </row>
        <row r="1262">
          <cell r="U1262" t="str">
            <v>шт.</v>
          </cell>
        </row>
        <row r="1263">
          <cell r="U1263" t="str">
            <v>шт.</v>
          </cell>
        </row>
        <row r="1264">
          <cell r="U1264" t="str">
            <v>шт.</v>
          </cell>
        </row>
        <row r="1265">
          <cell r="U1265" t="str">
            <v>шт.</v>
          </cell>
        </row>
        <row r="1266">
          <cell r="U1266" t="str">
            <v>шт.</v>
          </cell>
        </row>
        <row r="1267">
          <cell r="U1267" t="str">
            <v>шт.</v>
          </cell>
        </row>
        <row r="1268">
          <cell r="U1268" t="str">
            <v>шт.</v>
          </cell>
        </row>
        <row r="1269">
          <cell r="U1269" t="str">
            <v>шт.</v>
          </cell>
        </row>
        <row r="1270">
          <cell r="U1270" t="str">
            <v>шт.</v>
          </cell>
        </row>
        <row r="1271">
          <cell r="U1271" t="str">
            <v>шт.</v>
          </cell>
        </row>
        <row r="1272">
          <cell r="U1272" t="str">
            <v>шт.</v>
          </cell>
        </row>
        <row r="1273">
          <cell r="U1273" t="str">
            <v>шт.</v>
          </cell>
        </row>
        <row r="1274">
          <cell r="U1274" t="str">
            <v>шт.</v>
          </cell>
        </row>
        <row r="1275">
          <cell r="U1275" t="str">
            <v>шт.</v>
          </cell>
        </row>
        <row r="1276">
          <cell r="U1276" t="str">
            <v>шт.</v>
          </cell>
        </row>
        <row r="1277">
          <cell r="U1277" t="str">
            <v>шт.</v>
          </cell>
        </row>
        <row r="1278">
          <cell r="U1278" t="str">
            <v>шт.</v>
          </cell>
        </row>
        <row r="1279">
          <cell r="U1279" t="str">
            <v>шт.</v>
          </cell>
        </row>
        <row r="1280">
          <cell r="U1280" t="str">
            <v>шт.</v>
          </cell>
        </row>
        <row r="1281">
          <cell r="U1281" t="str">
            <v>шт.</v>
          </cell>
        </row>
        <row r="1282">
          <cell r="U1282" t="str">
            <v>шт.</v>
          </cell>
        </row>
        <row r="1283">
          <cell r="U1283" t="str">
            <v>шт.</v>
          </cell>
        </row>
        <row r="1284">
          <cell r="U1284" t="str">
            <v>шт.</v>
          </cell>
        </row>
        <row r="1285">
          <cell r="U1285" t="str">
            <v>шт.</v>
          </cell>
        </row>
        <row r="1286">
          <cell r="U1286" t="str">
            <v>шт.</v>
          </cell>
        </row>
        <row r="1287">
          <cell r="U1287" t="str">
            <v>шт.</v>
          </cell>
        </row>
        <row r="1288">
          <cell r="U1288" t="str">
            <v>шт.</v>
          </cell>
        </row>
        <row r="1289">
          <cell r="U1289" t="str">
            <v>шт.</v>
          </cell>
        </row>
        <row r="1290">
          <cell r="U1290" t="str">
            <v>шт.</v>
          </cell>
        </row>
        <row r="1291">
          <cell r="U1291" t="str">
            <v>шт.</v>
          </cell>
        </row>
        <row r="1292">
          <cell r="U1292" t="str">
            <v>шт.</v>
          </cell>
        </row>
        <row r="1293">
          <cell r="U1293" t="str">
            <v>шт.</v>
          </cell>
        </row>
        <row r="1294">
          <cell r="U1294" t="str">
            <v>шт.</v>
          </cell>
        </row>
        <row r="1295">
          <cell r="U1295" t="str">
            <v>шт.</v>
          </cell>
        </row>
        <row r="1296">
          <cell r="U1296" t="str">
            <v>шт.</v>
          </cell>
        </row>
        <row r="1297">
          <cell r="U1297" t="str">
            <v>шт.</v>
          </cell>
        </row>
        <row r="1298">
          <cell r="U1298" t="str">
            <v>шт.</v>
          </cell>
        </row>
        <row r="1299">
          <cell r="U1299" t="str">
            <v>шт.</v>
          </cell>
        </row>
        <row r="1300">
          <cell r="U1300" t="str">
            <v>шт.</v>
          </cell>
        </row>
        <row r="1301">
          <cell r="U1301" t="str">
            <v>шт.</v>
          </cell>
        </row>
        <row r="1302">
          <cell r="U1302" t="str">
            <v>шт.</v>
          </cell>
        </row>
        <row r="1303">
          <cell r="U1303" t="str">
            <v>шт.</v>
          </cell>
        </row>
        <row r="1304">
          <cell r="U1304" t="str">
            <v>шт.</v>
          </cell>
        </row>
        <row r="1305">
          <cell r="U1305" t="str">
            <v>шт.</v>
          </cell>
        </row>
        <row r="1306">
          <cell r="U1306" t="str">
            <v>шт.</v>
          </cell>
        </row>
        <row r="1307">
          <cell r="U1307" t="str">
            <v>шт.</v>
          </cell>
        </row>
        <row r="1308">
          <cell r="U1308" t="str">
            <v>шт.</v>
          </cell>
        </row>
        <row r="1309">
          <cell r="U1309" t="str">
            <v>шт.</v>
          </cell>
        </row>
        <row r="1310">
          <cell r="U1310" t="str">
            <v>шт.</v>
          </cell>
        </row>
        <row r="1311">
          <cell r="U1311" t="str">
            <v>шт.</v>
          </cell>
        </row>
        <row r="1312">
          <cell r="U1312" t="str">
            <v>шт.</v>
          </cell>
        </row>
        <row r="1313">
          <cell r="U1313" t="str">
            <v>шт.</v>
          </cell>
        </row>
        <row r="1314">
          <cell r="U1314" t="str">
            <v>шт.</v>
          </cell>
        </row>
        <row r="1315">
          <cell r="U1315" t="str">
            <v>шт.</v>
          </cell>
        </row>
        <row r="1316">
          <cell r="U1316" t="str">
            <v>шт.</v>
          </cell>
        </row>
        <row r="1317">
          <cell r="U1317" t="str">
            <v>шт.</v>
          </cell>
        </row>
        <row r="1318">
          <cell r="U1318" t="str">
            <v>шт.</v>
          </cell>
        </row>
        <row r="1319">
          <cell r="U1319" t="str">
            <v>шт.</v>
          </cell>
        </row>
        <row r="1320">
          <cell r="U1320" t="str">
            <v>шт.</v>
          </cell>
        </row>
        <row r="1321">
          <cell r="U1321" t="e">
            <v>#N/A</v>
          </cell>
        </row>
        <row r="1322">
          <cell r="U1322" t="str">
            <v>шт.</v>
          </cell>
        </row>
        <row r="1323">
          <cell r="U1323" t="str">
            <v>шт.</v>
          </cell>
        </row>
        <row r="1324">
          <cell r="U1324" t="e">
            <v>#N/A</v>
          </cell>
        </row>
        <row r="1325">
          <cell r="U1325" t="e">
            <v>#N/A</v>
          </cell>
        </row>
        <row r="1326">
          <cell r="U1326" t="str">
            <v>км.</v>
          </cell>
        </row>
        <row r="1327">
          <cell r="U1327" t="str">
            <v>шт.</v>
          </cell>
        </row>
        <row r="1328">
          <cell r="U1328" t="str">
            <v>шт.</v>
          </cell>
        </row>
        <row r="1329">
          <cell r="U1329" t="str">
            <v>шт.</v>
          </cell>
        </row>
        <row r="1330">
          <cell r="U1330" t="str">
            <v>шт.</v>
          </cell>
        </row>
        <row r="1331">
          <cell r="U1331" t="str">
            <v>шт.</v>
          </cell>
        </row>
        <row r="1332">
          <cell r="U1332" t="str">
            <v>шт.</v>
          </cell>
        </row>
        <row r="1333">
          <cell r="U1333" t="str">
            <v>шт.</v>
          </cell>
        </row>
        <row r="1334">
          <cell r="U1334" t="str">
            <v>шт.</v>
          </cell>
        </row>
        <row r="1335">
          <cell r="U1335" t="str">
            <v>шт.</v>
          </cell>
        </row>
        <row r="1336">
          <cell r="U1336" t="str">
            <v>шт.</v>
          </cell>
        </row>
        <row r="1337">
          <cell r="U1337" t="str">
            <v>шт.</v>
          </cell>
        </row>
        <row r="1338">
          <cell r="U1338" t="str">
            <v>шт.</v>
          </cell>
        </row>
        <row r="1339">
          <cell r="U1339" t="str">
            <v>шт.</v>
          </cell>
        </row>
        <row r="1340">
          <cell r="U1340" t="str">
            <v>шт.</v>
          </cell>
        </row>
        <row r="1341">
          <cell r="U1341" t="str">
            <v>шт.</v>
          </cell>
        </row>
        <row r="1342">
          <cell r="U1342" t="str">
            <v>шт.</v>
          </cell>
        </row>
        <row r="1343">
          <cell r="U1343" t="str">
            <v>шт.</v>
          </cell>
        </row>
        <row r="1344">
          <cell r="U1344" t="str">
            <v>шт.</v>
          </cell>
        </row>
        <row r="1345">
          <cell r="U1345" t="str">
            <v>шт.</v>
          </cell>
        </row>
        <row r="1346">
          <cell r="U1346" t="str">
            <v>шт.</v>
          </cell>
        </row>
        <row r="1347">
          <cell r="U1347" t="str">
            <v>шт.</v>
          </cell>
        </row>
        <row r="1348">
          <cell r="U1348" t="str">
            <v>шт.</v>
          </cell>
        </row>
        <row r="1349">
          <cell r="U1349" t="str">
            <v>шт.</v>
          </cell>
        </row>
        <row r="1350">
          <cell r="U1350" t="str">
            <v>шт.</v>
          </cell>
        </row>
        <row r="1351">
          <cell r="U1351" t="str">
            <v>шт.</v>
          </cell>
        </row>
        <row r="1352">
          <cell r="U1352" t="str">
            <v>шт.</v>
          </cell>
        </row>
        <row r="1353">
          <cell r="U1353" t="str">
            <v>шт.</v>
          </cell>
        </row>
        <row r="1354">
          <cell r="U1354" t="str">
            <v>шт.</v>
          </cell>
        </row>
        <row r="1355">
          <cell r="U1355" t="str">
            <v>шт.</v>
          </cell>
        </row>
        <row r="1356">
          <cell r="U1356" t="str">
            <v>шт.</v>
          </cell>
        </row>
        <row r="1357">
          <cell r="U1357" t="str">
            <v>шт.</v>
          </cell>
        </row>
        <row r="1358">
          <cell r="U1358" t="str">
            <v>шт.</v>
          </cell>
        </row>
        <row r="1359">
          <cell r="U1359" t="str">
            <v>шт.</v>
          </cell>
        </row>
        <row r="1360">
          <cell r="U1360" t="str">
            <v>шт.</v>
          </cell>
        </row>
        <row r="1361">
          <cell r="U1361" t="str">
            <v>шт.</v>
          </cell>
        </row>
        <row r="1362">
          <cell r="U1362" t="str">
            <v>шт.</v>
          </cell>
        </row>
        <row r="1363">
          <cell r="U1363" t="str">
            <v>шт.</v>
          </cell>
        </row>
        <row r="1364">
          <cell r="U1364" t="str">
            <v>шт.</v>
          </cell>
        </row>
        <row r="1365">
          <cell r="U1365" t="str">
            <v>шт.</v>
          </cell>
        </row>
        <row r="1366">
          <cell r="U1366" t="str">
            <v>шт.</v>
          </cell>
        </row>
        <row r="1367">
          <cell r="U1367" t="str">
            <v>шт.</v>
          </cell>
        </row>
        <row r="1368">
          <cell r="U1368" t="str">
            <v>шт.</v>
          </cell>
        </row>
        <row r="1369">
          <cell r="U1369" t="str">
            <v>шт.</v>
          </cell>
        </row>
        <row r="1370">
          <cell r="U1370" t="str">
            <v>шт.</v>
          </cell>
        </row>
        <row r="1371">
          <cell r="U1371" t="str">
            <v>шт.</v>
          </cell>
        </row>
        <row r="1372">
          <cell r="U1372" t="str">
            <v>шт.</v>
          </cell>
        </row>
        <row r="1373">
          <cell r="U1373" t="str">
            <v>шт.</v>
          </cell>
        </row>
        <row r="1374">
          <cell r="U1374" t="str">
            <v>шт.</v>
          </cell>
        </row>
        <row r="1375">
          <cell r="U1375" t="str">
            <v>шт.</v>
          </cell>
        </row>
        <row r="1376">
          <cell r="U1376" t="str">
            <v>шт.</v>
          </cell>
        </row>
        <row r="1377">
          <cell r="U1377" t="str">
            <v>шт.</v>
          </cell>
        </row>
        <row r="1378">
          <cell r="U1378" t="str">
            <v>шт.</v>
          </cell>
        </row>
        <row r="1379">
          <cell r="U1379" t="str">
            <v>шт.</v>
          </cell>
        </row>
        <row r="1380">
          <cell r="U1380" t="str">
            <v>шт.</v>
          </cell>
        </row>
        <row r="1381">
          <cell r="U1381" t="str">
            <v>шт.</v>
          </cell>
        </row>
        <row r="1382">
          <cell r="U1382" t="str">
            <v>шт.</v>
          </cell>
        </row>
        <row r="1383">
          <cell r="U1383" t="str">
            <v>шт.</v>
          </cell>
        </row>
        <row r="1384">
          <cell r="U1384" t="str">
            <v>шт.</v>
          </cell>
        </row>
        <row r="1385">
          <cell r="U1385" t="str">
            <v>шт.</v>
          </cell>
        </row>
        <row r="1386">
          <cell r="U1386" t="str">
            <v>шт.</v>
          </cell>
        </row>
        <row r="1387">
          <cell r="U1387" t="str">
            <v>шт.</v>
          </cell>
        </row>
        <row r="1388">
          <cell r="U1388" t="str">
            <v>шт.</v>
          </cell>
        </row>
        <row r="1389">
          <cell r="U1389" t="str">
            <v>шт.</v>
          </cell>
        </row>
        <row r="1390">
          <cell r="U1390" t="str">
            <v>шт.</v>
          </cell>
        </row>
        <row r="1391">
          <cell r="U1391" t="str">
            <v>шт.</v>
          </cell>
        </row>
        <row r="1392">
          <cell r="U1392" t="str">
            <v>шт.</v>
          </cell>
        </row>
        <row r="1393">
          <cell r="U1393" t="str">
            <v>шт.</v>
          </cell>
        </row>
        <row r="1394">
          <cell r="U1394" t="str">
            <v>шт.</v>
          </cell>
        </row>
        <row r="1395">
          <cell r="U1395" t="str">
            <v>шт.</v>
          </cell>
        </row>
        <row r="1396">
          <cell r="U1396" t="str">
            <v>шт.</v>
          </cell>
        </row>
        <row r="1397">
          <cell r="U1397" t="str">
            <v>шт.</v>
          </cell>
        </row>
        <row r="1398">
          <cell r="U1398" t="str">
            <v>шт.</v>
          </cell>
        </row>
        <row r="1399">
          <cell r="U1399" t="str">
            <v>шт.</v>
          </cell>
        </row>
        <row r="1400">
          <cell r="U1400" t="str">
            <v>шт.</v>
          </cell>
        </row>
        <row r="1401">
          <cell r="U1401" t="str">
            <v>шт.</v>
          </cell>
        </row>
        <row r="1402">
          <cell r="U1402" t="str">
            <v>шт.</v>
          </cell>
        </row>
        <row r="1403">
          <cell r="U1403" t="str">
            <v>шт.</v>
          </cell>
        </row>
        <row r="1404">
          <cell r="U1404" t="str">
            <v>шт.</v>
          </cell>
        </row>
        <row r="1405">
          <cell r="U1405" t="str">
            <v>шт.</v>
          </cell>
        </row>
        <row r="1406">
          <cell r="U1406" t="str">
            <v>шт.</v>
          </cell>
        </row>
        <row r="1407">
          <cell r="U1407" t="str">
            <v>шт.</v>
          </cell>
        </row>
        <row r="1408">
          <cell r="U1408" t="str">
            <v>шт.</v>
          </cell>
        </row>
        <row r="1409">
          <cell r="U1409" t="str">
            <v>шт.</v>
          </cell>
        </row>
        <row r="1410">
          <cell r="U1410" t="str">
            <v>шт.</v>
          </cell>
        </row>
        <row r="1411">
          <cell r="U1411" t="str">
            <v>шт.</v>
          </cell>
        </row>
        <row r="1412">
          <cell r="U1412" t="str">
            <v>шт.</v>
          </cell>
        </row>
        <row r="1413">
          <cell r="U1413" t="str">
            <v>шт.</v>
          </cell>
        </row>
        <row r="1414">
          <cell r="U1414" t="str">
            <v>шт.</v>
          </cell>
        </row>
        <row r="1415">
          <cell r="U1415" t="str">
            <v>шт.</v>
          </cell>
        </row>
        <row r="1416">
          <cell r="U1416" t="str">
            <v>шт.</v>
          </cell>
        </row>
        <row r="1417">
          <cell r="U1417" t="str">
            <v>шт.</v>
          </cell>
        </row>
        <row r="1418">
          <cell r="U1418" t="str">
            <v>шт.</v>
          </cell>
        </row>
        <row r="1419">
          <cell r="U1419" t="str">
            <v>шт.</v>
          </cell>
        </row>
        <row r="1420">
          <cell r="U1420" t="str">
            <v>шт.</v>
          </cell>
        </row>
        <row r="1421">
          <cell r="U1421" t="str">
            <v>шт.</v>
          </cell>
        </row>
        <row r="1422">
          <cell r="U1422" t="str">
            <v>шт.</v>
          </cell>
        </row>
        <row r="1423">
          <cell r="U1423" t="str">
            <v>шт.</v>
          </cell>
        </row>
        <row r="1424">
          <cell r="U1424" t="str">
            <v>шт.</v>
          </cell>
        </row>
        <row r="1425">
          <cell r="U1425" t="str">
            <v>шт.</v>
          </cell>
        </row>
        <row r="1426">
          <cell r="U1426" t="str">
            <v>шт.</v>
          </cell>
        </row>
        <row r="1427">
          <cell r="U1427" t="str">
            <v>шт.</v>
          </cell>
        </row>
        <row r="1428">
          <cell r="U1428" t="str">
            <v>шт.</v>
          </cell>
        </row>
        <row r="1429">
          <cell r="U1429" t="str">
            <v>шт.</v>
          </cell>
        </row>
        <row r="1430">
          <cell r="U1430" t="str">
            <v>шт.</v>
          </cell>
        </row>
        <row r="1431">
          <cell r="U1431" t="str">
            <v>шт.</v>
          </cell>
        </row>
        <row r="1432">
          <cell r="U1432" t="str">
            <v>шт.</v>
          </cell>
        </row>
        <row r="1433">
          <cell r="U1433" t="str">
            <v>шт.</v>
          </cell>
        </row>
        <row r="1434">
          <cell r="U1434" t="str">
            <v>шт.</v>
          </cell>
        </row>
        <row r="1435">
          <cell r="U1435" t="str">
            <v>шт.</v>
          </cell>
        </row>
        <row r="1436">
          <cell r="U1436" t="str">
            <v>шт.</v>
          </cell>
        </row>
        <row r="1437">
          <cell r="U1437" t="str">
            <v>шт.</v>
          </cell>
        </row>
        <row r="1438">
          <cell r="U1438" t="str">
            <v>шт.</v>
          </cell>
        </row>
        <row r="1439">
          <cell r="U1439" t="str">
            <v>шт.</v>
          </cell>
        </row>
        <row r="1440">
          <cell r="U1440" t="str">
            <v>шт.</v>
          </cell>
        </row>
        <row r="1441">
          <cell r="U1441" t="str">
            <v>шт.</v>
          </cell>
        </row>
        <row r="1442">
          <cell r="U1442" t="str">
            <v>шт.</v>
          </cell>
        </row>
        <row r="1443">
          <cell r="U1443" t="str">
            <v>шт.</v>
          </cell>
        </row>
        <row r="1444">
          <cell r="U1444" t="str">
            <v>шт.</v>
          </cell>
        </row>
        <row r="1445">
          <cell r="U1445" t="str">
            <v>шт.</v>
          </cell>
        </row>
        <row r="1446">
          <cell r="U1446" t="str">
            <v>шт.</v>
          </cell>
        </row>
        <row r="1447">
          <cell r="U1447" t="str">
            <v>шт.</v>
          </cell>
        </row>
        <row r="1448">
          <cell r="U1448" t="str">
            <v>шт.</v>
          </cell>
        </row>
        <row r="1449">
          <cell r="U1449" t="str">
            <v>шт.</v>
          </cell>
        </row>
        <row r="1450">
          <cell r="U1450" t="str">
            <v>шт.</v>
          </cell>
        </row>
        <row r="1451">
          <cell r="U1451" t="str">
            <v>шт.</v>
          </cell>
        </row>
        <row r="1452">
          <cell r="U1452" t="str">
            <v>шт.</v>
          </cell>
        </row>
        <row r="1453">
          <cell r="U1453" t="str">
            <v>шт.</v>
          </cell>
        </row>
        <row r="1454">
          <cell r="U1454" t="str">
            <v>шт.</v>
          </cell>
        </row>
        <row r="1455">
          <cell r="U1455" t="str">
            <v>шт.</v>
          </cell>
        </row>
        <row r="1456">
          <cell r="U1456" t="str">
            <v>шт.</v>
          </cell>
        </row>
        <row r="1457">
          <cell r="U1457" t="str">
            <v>шт.</v>
          </cell>
        </row>
        <row r="1458">
          <cell r="U1458" t="str">
            <v>шт.</v>
          </cell>
        </row>
        <row r="1459">
          <cell r="U1459" t="str">
            <v>шт.</v>
          </cell>
        </row>
        <row r="1460">
          <cell r="U1460" t="str">
            <v>шт.</v>
          </cell>
        </row>
        <row r="1461">
          <cell r="U1461" t="str">
            <v>шт.</v>
          </cell>
        </row>
        <row r="1462">
          <cell r="U1462" t="str">
            <v>шт.</v>
          </cell>
        </row>
        <row r="1463">
          <cell r="U1463" t="str">
            <v>шт.</v>
          </cell>
        </row>
        <row r="1464">
          <cell r="U1464" t="str">
            <v>шт.</v>
          </cell>
        </row>
        <row r="1465">
          <cell r="U1465" t="str">
            <v>шт.</v>
          </cell>
        </row>
        <row r="1466">
          <cell r="U1466" t="str">
            <v>шт.</v>
          </cell>
        </row>
        <row r="1467">
          <cell r="U1467" t="str">
            <v>шт.</v>
          </cell>
        </row>
        <row r="1468">
          <cell r="U1468" t="str">
            <v>шт.</v>
          </cell>
        </row>
        <row r="1469">
          <cell r="U1469" t="str">
            <v>шт.</v>
          </cell>
        </row>
        <row r="1470">
          <cell r="U1470" t="str">
            <v>шт.</v>
          </cell>
        </row>
        <row r="1471">
          <cell r="U1471" t="str">
            <v>шт.</v>
          </cell>
        </row>
        <row r="1472">
          <cell r="U1472" t="str">
            <v>шт.</v>
          </cell>
        </row>
        <row r="1473">
          <cell r="U1473" t="str">
            <v>шт.</v>
          </cell>
        </row>
        <row r="1474">
          <cell r="U1474" t="str">
            <v>шт.</v>
          </cell>
        </row>
        <row r="1475">
          <cell r="U1475" t="str">
            <v>шт.</v>
          </cell>
        </row>
        <row r="1476">
          <cell r="U1476" t="str">
            <v>шт.</v>
          </cell>
        </row>
        <row r="1477">
          <cell r="U1477" t="str">
            <v>шт.</v>
          </cell>
        </row>
        <row r="1478">
          <cell r="U1478" t="str">
            <v>шт.</v>
          </cell>
        </row>
        <row r="1479">
          <cell r="U1479" t="str">
            <v>шт.</v>
          </cell>
        </row>
        <row r="1480">
          <cell r="U1480" t="str">
            <v>шт.</v>
          </cell>
        </row>
        <row r="1481">
          <cell r="U1481" t="str">
            <v>шт.</v>
          </cell>
        </row>
        <row r="1482">
          <cell r="U1482" t="str">
            <v>шт.</v>
          </cell>
        </row>
        <row r="1483">
          <cell r="U1483" t="str">
            <v>шт.</v>
          </cell>
        </row>
        <row r="1484">
          <cell r="U1484" t="str">
            <v>шт.</v>
          </cell>
        </row>
        <row r="1485">
          <cell r="U1485" t="str">
            <v>шт.</v>
          </cell>
        </row>
        <row r="1486">
          <cell r="U1486" t="str">
            <v>шт.</v>
          </cell>
        </row>
        <row r="1487">
          <cell r="U1487" t="str">
            <v>шт.</v>
          </cell>
        </row>
        <row r="1488">
          <cell r="U1488" t="str">
            <v>шт.</v>
          </cell>
        </row>
        <row r="1489">
          <cell r="U1489" t="str">
            <v>шт.</v>
          </cell>
        </row>
        <row r="1490">
          <cell r="U1490" t="str">
            <v>шт.</v>
          </cell>
        </row>
        <row r="1491">
          <cell r="U1491" t="str">
            <v>шт.</v>
          </cell>
        </row>
        <row r="1492">
          <cell r="U1492" t="str">
            <v>шт.</v>
          </cell>
        </row>
        <row r="1493">
          <cell r="U1493" t="str">
            <v>шт.</v>
          </cell>
        </row>
        <row r="1494">
          <cell r="U1494" t="str">
            <v>шт.</v>
          </cell>
        </row>
        <row r="1495">
          <cell r="U1495" t="str">
            <v>шт.</v>
          </cell>
        </row>
        <row r="1496">
          <cell r="U1496" t="str">
            <v>шт.</v>
          </cell>
        </row>
        <row r="1497">
          <cell r="U1497" t="str">
            <v>шт.</v>
          </cell>
        </row>
        <row r="1498">
          <cell r="U1498" t="str">
            <v>шт.</v>
          </cell>
        </row>
        <row r="1499">
          <cell r="U1499" t="str">
            <v>шт.</v>
          </cell>
        </row>
        <row r="1500">
          <cell r="U1500" t="str">
            <v>шт.</v>
          </cell>
        </row>
        <row r="1501">
          <cell r="U1501" t="str">
            <v>шт.</v>
          </cell>
        </row>
        <row r="1502">
          <cell r="U1502" t="str">
            <v>шт.</v>
          </cell>
        </row>
        <row r="1503">
          <cell r="U1503" t="str">
            <v>шт.</v>
          </cell>
        </row>
        <row r="1504">
          <cell r="U1504" t="str">
            <v>шт.</v>
          </cell>
        </row>
        <row r="1505">
          <cell r="U1505" t="str">
            <v>шт.</v>
          </cell>
        </row>
        <row r="1506">
          <cell r="U1506" t="str">
            <v>шт.</v>
          </cell>
        </row>
        <row r="1507">
          <cell r="U1507" t="str">
            <v>шт.</v>
          </cell>
        </row>
        <row r="1508">
          <cell r="U1508" t="str">
            <v>шт.</v>
          </cell>
        </row>
        <row r="1509">
          <cell r="U1509" t="str">
            <v>шт.</v>
          </cell>
        </row>
        <row r="1510">
          <cell r="U1510" t="str">
            <v>шт.</v>
          </cell>
        </row>
        <row r="1511">
          <cell r="U1511" t="str">
            <v>шт.</v>
          </cell>
        </row>
        <row r="1512">
          <cell r="U1512" t="str">
            <v>шт.</v>
          </cell>
        </row>
        <row r="1513">
          <cell r="U1513" t="str">
            <v>шт.</v>
          </cell>
        </row>
        <row r="1514">
          <cell r="U1514" t="str">
            <v>шт.</v>
          </cell>
        </row>
        <row r="1515">
          <cell r="U1515" t="str">
            <v>шт.</v>
          </cell>
        </row>
        <row r="1516">
          <cell r="U1516" t="str">
            <v>шт.</v>
          </cell>
        </row>
        <row r="1517">
          <cell r="U1517" t="str">
            <v>шт.</v>
          </cell>
        </row>
        <row r="1518">
          <cell r="U1518" t="str">
            <v>шт.</v>
          </cell>
        </row>
        <row r="1519">
          <cell r="U1519" t="str">
            <v>шт.</v>
          </cell>
        </row>
        <row r="1520">
          <cell r="U1520" t="str">
            <v>шт.</v>
          </cell>
        </row>
        <row r="1521">
          <cell r="U1521" t="str">
            <v>шт.</v>
          </cell>
        </row>
        <row r="1522">
          <cell r="U1522" t="str">
            <v>шт.</v>
          </cell>
        </row>
        <row r="1523">
          <cell r="U1523" t="str">
            <v>шт.</v>
          </cell>
        </row>
        <row r="1524">
          <cell r="U1524" t="str">
            <v>шт.</v>
          </cell>
        </row>
        <row r="1525">
          <cell r="U1525" t="str">
            <v>шт.</v>
          </cell>
        </row>
        <row r="1526">
          <cell r="U1526" t="str">
            <v>шт.</v>
          </cell>
        </row>
        <row r="1527">
          <cell r="U1527" t="str">
            <v>шт.</v>
          </cell>
        </row>
        <row r="1528">
          <cell r="U1528" t="str">
            <v>шт.</v>
          </cell>
        </row>
        <row r="1529">
          <cell r="U1529" t="str">
            <v>шт.</v>
          </cell>
        </row>
        <row r="1530">
          <cell r="U1530" t="str">
            <v>шт.</v>
          </cell>
        </row>
        <row r="1531">
          <cell r="U1531" t="str">
            <v>шт.</v>
          </cell>
        </row>
        <row r="1532">
          <cell r="U1532" t="str">
            <v>шт.</v>
          </cell>
        </row>
        <row r="1533">
          <cell r="U1533" t="str">
            <v>шт.</v>
          </cell>
        </row>
        <row r="1534">
          <cell r="U1534" t="str">
            <v>шт.</v>
          </cell>
        </row>
        <row r="1535">
          <cell r="U1535" t="str">
            <v>шт.</v>
          </cell>
        </row>
        <row r="1536">
          <cell r="U1536" t="str">
            <v>шт.</v>
          </cell>
        </row>
        <row r="1537">
          <cell r="U1537" t="str">
            <v>шт.</v>
          </cell>
        </row>
        <row r="1538">
          <cell r="U1538" t="str">
            <v>шт.</v>
          </cell>
        </row>
        <row r="1539">
          <cell r="U1539" t="str">
            <v>шт.</v>
          </cell>
        </row>
        <row r="1540">
          <cell r="U1540" t="str">
            <v>шт.</v>
          </cell>
        </row>
        <row r="1541">
          <cell r="U1541" t="str">
            <v>шт.</v>
          </cell>
        </row>
        <row r="1542">
          <cell r="U1542" t="str">
            <v>шт.</v>
          </cell>
        </row>
        <row r="1543">
          <cell r="U1543" t="str">
            <v>шт.</v>
          </cell>
        </row>
        <row r="1544">
          <cell r="U1544" t="str">
            <v>шт.</v>
          </cell>
        </row>
        <row r="1545">
          <cell r="U1545" t="str">
            <v>шт.</v>
          </cell>
        </row>
        <row r="1546">
          <cell r="U1546" t="str">
            <v>шт.</v>
          </cell>
        </row>
        <row r="1547">
          <cell r="U1547" t="str">
            <v>шт.</v>
          </cell>
        </row>
        <row r="1548">
          <cell r="U1548" t="str">
            <v>шт.</v>
          </cell>
        </row>
        <row r="1549">
          <cell r="U1549" t="str">
            <v>шт.</v>
          </cell>
        </row>
        <row r="1550">
          <cell r="U1550" t="str">
            <v>шт.</v>
          </cell>
        </row>
        <row r="1551">
          <cell r="U1551" t="str">
            <v>шт.</v>
          </cell>
        </row>
        <row r="1552">
          <cell r="U1552" t="str">
            <v>шт.</v>
          </cell>
        </row>
        <row r="1553">
          <cell r="U1553" t="str">
            <v>шт.</v>
          </cell>
        </row>
        <row r="1554">
          <cell r="U1554" t="str">
            <v>шт.</v>
          </cell>
        </row>
        <row r="1555">
          <cell r="U1555" t="str">
            <v>шт.</v>
          </cell>
        </row>
        <row r="1556">
          <cell r="U1556" t="str">
            <v>шт.</v>
          </cell>
        </row>
        <row r="1557">
          <cell r="U1557" t="str">
            <v>шт.</v>
          </cell>
        </row>
        <row r="1558">
          <cell r="U1558" t="str">
            <v>шт.</v>
          </cell>
        </row>
        <row r="1559">
          <cell r="U1559" t="str">
            <v>шт.</v>
          </cell>
        </row>
        <row r="1560">
          <cell r="U1560" t="str">
            <v>шт.</v>
          </cell>
        </row>
        <row r="1561">
          <cell r="U1561" t="str">
            <v>шт.</v>
          </cell>
        </row>
        <row r="1562">
          <cell r="U1562" t="str">
            <v>шт.</v>
          </cell>
        </row>
        <row r="1563">
          <cell r="U1563" t="str">
            <v>шт.</v>
          </cell>
        </row>
        <row r="1564">
          <cell r="U1564" t="str">
            <v>шт.</v>
          </cell>
        </row>
        <row r="1565">
          <cell r="U1565" t="str">
            <v>шт.</v>
          </cell>
        </row>
        <row r="1566">
          <cell r="U1566" t="str">
            <v>шт.</v>
          </cell>
        </row>
        <row r="1567">
          <cell r="U1567" t="str">
            <v>шт.</v>
          </cell>
        </row>
        <row r="1568">
          <cell r="U1568" t="str">
            <v>шт.</v>
          </cell>
        </row>
        <row r="1569">
          <cell r="U1569" t="str">
            <v>шт.</v>
          </cell>
        </row>
        <row r="1570">
          <cell r="U1570" t="str">
            <v>шт.</v>
          </cell>
        </row>
        <row r="1571">
          <cell r="U1571" t="str">
            <v>шт.</v>
          </cell>
        </row>
        <row r="1572">
          <cell r="U1572" t="str">
            <v>шт.</v>
          </cell>
        </row>
        <row r="1573">
          <cell r="U1573" t="str">
            <v>шт.</v>
          </cell>
        </row>
        <row r="1574">
          <cell r="U1574" t="str">
            <v>шт.</v>
          </cell>
        </row>
        <row r="1575">
          <cell r="U1575" t="str">
            <v>шт.</v>
          </cell>
        </row>
        <row r="1576">
          <cell r="U1576" t="str">
            <v>шт.</v>
          </cell>
        </row>
        <row r="1577">
          <cell r="U1577" t="str">
            <v>шт.</v>
          </cell>
        </row>
        <row r="1578">
          <cell r="U1578" t="str">
            <v>шт.</v>
          </cell>
        </row>
        <row r="1579">
          <cell r="U1579" t="str">
            <v>шт.</v>
          </cell>
        </row>
        <row r="1580">
          <cell r="U1580" t="str">
            <v>шт.</v>
          </cell>
        </row>
        <row r="1581">
          <cell r="U1581" t="str">
            <v>шт.</v>
          </cell>
        </row>
        <row r="1582">
          <cell r="U1582" t="str">
            <v>шт.</v>
          </cell>
        </row>
        <row r="1583">
          <cell r="U1583" t="str">
            <v>шт.</v>
          </cell>
        </row>
        <row r="1584">
          <cell r="U1584" t="str">
            <v>шт.</v>
          </cell>
        </row>
        <row r="1585">
          <cell r="U1585" t="str">
            <v>шт.</v>
          </cell>
        </row>
        <row r="1586">
          <cell r="U1586" t="str">
            <v>шт.</v>
          </cell>
        </row>
        <row r="1587">
          <cell r="U1587" t="str">
            <v>шт.</v>
          </cell>
        </row>
        <row r="1588">
          <cell r="U1588" t="str">
            <v>шт.</v>
          </cell>
        </row>
        <row r="1589">
          <cell r="U1589" t="str">
            <v>шт.</v>
          </cell>
        </row>
        <row r="1590">
          <cell r="U1590" t="str">
            <v>шт.</v>
          </cell>
        </row>
        <row r="1591">
          <cell r="U1591" t="str">
            <v>шт.</v>
          </cell>
        </row>
        <row r="1592">
          <cell r="U1592" t="str">
            <v>шт.</v>
          </cell>
        </row>
        <row r="1593">
          <cell r="U1593" t="str">
            <v>шт.</v>
          </cell>
        </row>
        <row r="1594">
          <cell r="U1594" t="str">
            <v>шт.</v>
          </cell>
        </row>
        <row r="1595">
          <cell r="U1595" t="str">
            <v>шт.</v>
          </cell>
        </row>
        <row r="1596">
          <cell r="U1596" t="str">
            <v>шт.</v>
          </cell>
        </row>
        <row r="1597">
          <cell r="U1597" t="str">
            <v>шт.</v>
          </cell>
        </row>
        <row r="1598">
          <cell r="U1598" t="str">
            <v>шт.</v>
          </cell>
        </row>
        <row r="1599">
          <cell r="U1599" t="str">
            <v>шт.</v>
          </cell>
        </row>
        <row r="1600">
          <cell r="U1600" t="str">
            <v>шт.</v>
          </cell>
        </row>
        <row r="1601">
          <cell r="U1601" t="str">
            <v>шт.</v>
          </cell>
        </row>
        <row r="1602">
          <cell r="U1602" t="str">
            <v>шт.</v>
          </cell>
        </row>
        <row r="1603">
          <cell r="U1603" t="str">
            <v>шт.</v>
          </cell>
        </row>
        <row r="1604">
          <cell r="U1604" t="str">
            <v>шт.</v>
          </cell>
        </row>
        <row r="1605">
          <cell r="U1605" t="str">
            <v>шт.</v>
          </cell>
        </row>
        <row r="1606">
          <cell r="U1606" t="str">
            <v>шт.</v>
          </cell>
        </row>
        <row r="1607">
          <cell r="U1607" t="str">
            <v>шт.</v>
          </cell>
        </row>
        <row r="1608">
          <cell r="U1608" t="str">
            <v>шт.</v>
          </cell>
        </row>
        <row r="1609">
          <cell r="U1609" t="str">
            <v>шт.</v>
          </cell>
        </row>
        <row r="1610">
          <cell r="U1610" t="str">
            <v>шт.</v>
          </cell>
        </row>
        <row r="1611">
          <cell r="U1611" t="str">
            <v>шт.</v>
          </cell>
        </row>
        <row r="1612">
          <cell r="U1612" t="str">
            <v>шт.</v>
          </cell>
        </row>
        <row r="1613">
          <cell r="U1613" t="str">
            <v>шт.</v>
          </cell>
        </row>
        <row r="1614">
          <cell r="U1614" t="str">
            <v>шт.</v>
          </cell>
        </row>
        <row r="1615">
          <cell r="U1615" t="str">
            <v>шт.</v>
          </cell>
        </row>
        <row r="1616">
          <cell r="U1616" t="str">
            <v>шт.</v>
          </cell>
        </row>
        <row r="1617">
          <cell r="U1617" t="str">
            <v>шт.</v>
          </cell>
        </row>
        <row r="1618">
          <cell r="U1618" t="str">
            <v>шт.</v>
          </cell>
        </row>
        <row r="1619">
          <cell r="U1619" t="str">
            <v>шт.</v>
          </cell>
        </row>
        <row r="1620">
          <cell r="U1620" t="str">
            <v>шт.</v>
          </cell>
        </row>
        <row r="1621">
          <cell r="U1621" t="str">
            <v>шт.</v>
          </cell>
        </row>
        <row r="1622">
          <cell r="U1622" t="str">
            <v>шт.</v>
          </cell>
        </row>
        <row r="1623">
          <cell r="U1623" t="str">
            <v>шт.</v>
          </cell>
        </row>
        <row r="1624">
          <cell r="U1624" t="str">
            <v>шт.</v>
          </cell>
        </row>
        <row r="1625">
          <cell r="U1625" t="str">
            <v>шт.</v>
          </cell>
        </row>
        <row r="1626">
          <cell r="U1626" t="str">
            <v>шт.</v>
          </cell>
        </row>
        <row r="1627">
          <cell r="U1627" t="str">
            <v>шт.</v>
          </cell>
        </row>
        <row r="1628">
          <cell r="U1628" t="str">
            <v>шт.</v>
          </cell>
        </row>
        <row r="1629">
          <cell r="U1629" t="str">
            <v>шт.</v>
          </cell>
        </row>
        <row r="1630">
          <cell r="U1630" t="str">
            <v>шт.</v>
          </cell>
        </row>
        <row r="1631">
          <cell r="U1631" t="str">
            <v>шт.</v>
          </cell>
        </row>
        <row r="1632">
          <cell r="U1632" t="str">
            <v>шт.</v>
          </cell>
        </row>
        <row r="1633">
          <cell r="U1633" t="str">
            <v>шт.</v>
          </cell>
        </row>
        <row r="1634">
          <cell r="U1634" t="str">
            <v>шт.</v>
          </cell>
        </row>
        <row r="1635">
          <cell r="U1635" t="str">
            <v>шт.</v>
          </cell>
        </row>
        <row r="1636">
          <cell r="U1636" t="str">
            <v>шт.</v>
          </cell>
        </row>
        <row r="1637">
          <cell r="U1637" t="str">
            <v>шт.</v>
          </cell>
        </row>
        <row r="1638">
          <cell r="U1638" t="str">
            <v>шт.</v>
          </cell>
        </row>
        <row r="1639">
          <cell r="U1639" t="str">
            <v>шт.</v>
          </cell>
        </row>
        <row r="1640">
          <cell r="U1640" t="str">
            <v>шт.</v>
          </cell>
        </row>
        <row r="1641">
          <cell r="U1641" t="str">
            <v>шт.</v>
          </cell>
        </row>
        <row r="1642">
          <cell r="U1642" t="str">
            <v>шт.</v>
          </cell>
        </row>
        <row r="1643">
          <cell r="U1643" t="str">
            <v>шт.</v>
          </cell>
        </row>
        <row r="1644">
          <cell r="U1644" t="str">
            <v>шт.</v>
          </cell>
        </row>
        <row r="1645">
          <cell r="U1645" t="str">
            <v>шт.</v>
          </cell>
        </row>
        <row r="1646">
          <cell r="U1646" t="str">
            <v>шт.</v>
          </cell>
        </row>
        <row r="1647">
          <cell r="U1647" t="str">
            <v>шт.</v>
          </cell>
        </row>
        <row r="1648">
          <cell r="U1648" t="str">
            <v>шт.</v>
          </cell>
        </row>
        <row r="1649">
          <cell r="U1649" t="str">
            <v>шт.</v>
          </cell>
        </row>
        <row r="1650">
          <cell r="U1650" t="str">
            <v>шт.</v>
          </cell>
        </row>
        <row r="1651">
          <cell r="U1651" t="str">
            <v>шт.</v>
          </cell>
        </row>
        <row r="1652">
          <cell r="U1652" t="str">
            <v>шт.</v>
          </cell>
        </row>
        <row r="1653">
          <cell r="U1653" t="str">
            <v>шт.</v>
          </cell>
        </row>
        <row r="1654">
          <cell r="U1654" t="str">
            <v>шт.</v>
          </cell>
        </row>
        <row r="1655">
          <cell r="U1655" t="str">
            <v>шт.</v>
          </cell>
        </row>
        <row r="1656">
          <cell r="U1656" t="str">
            <v>шт.</v>
          </cell>
        </row>
        <row r="1657">
          <cell r="U1657" t="str">
            <v>шт.</v>
          </cell>
        </row>
        <row r="1658">
          <cell r="U1658" t="str">
            <v>шт.</v>
          </cell>
        </row>
        <row r="1659">
          <cell r="U1659" t="str">
            <v>шт.</v>
          </cell>
        </row>
        <row r="1660">
          <cell r="U1660" t="str">
            <v>шт.</v>
          </cell>
        </row>
        <row r="1661">
          <cell r="U1661" t="str">
            <v>шт.</v>
          </cell>
        </row>
        <row r="1662">
          <cell r="U1662" t="str">
            <v>шт.</v>
          </cell>
        </row>
        <row r="1663">
          <cell r="U1663" t="str">
            <v>шт.</v>
          </cell>
        </row>
        <row r="1664">
          <cell r="U1664" t="str">
            <v>шт.</v>
          </cell>
        </row>
        <row r="1665">
          <cell r="U1665" t="str">
            <v>шт.</v>
          </cell>
        </row>
        <row r="1666">
          <cell r="U1666" t="str">
            <v>шт.</v>
          </cell>
        </row>
        <row r="1667">
          <cell r="U1667" t="str">
            <v>шт.</v>
          </cell>
        </row>
        <row r="1668">
          <cell r="U1668" t="str">
            <v>шт.</v>
          </cell>
        </row>
        <row r="1669">
          <cell r="U1669" t="str">
            <v>шт.</v>
          </cell>
        </row>
        <row r="1670">
          <cell r="U1670" t="str">
            <v>шт.</v>
          </cell>
        </row>
        <row r="1671">
          <cell r="U1671" t="str">
            <v>шт.</v>
          </cell>
        </row>
        <row r="1672">
          <cell r="U1672" t="str">
            <v>шт.</v>
          </cell>
        </row>
        <row r="1673">
          <cell r="U1673" t="str">
            <v>шт.</v>
          </cell>
        </row>
        <row r="1674">
          <cell r="U1674" t="str">
            <v>шт.</v>
          </cell>
        </row>
        <row r="1675">
          <cell r="U1675" t="str">
            <v>шт.</v>
          </cell>
        </row>
        <row r="1676">
          <cell r="U1676" t="str">
            <v>шт.</v>
          </cell>
        </row>
        <row r="1677">
          <cell r="U1677" t="str">
            <v>шт.</v>
          </cell>
        </row>
        <row r="1678">
          <cell r="U1678" t="str">
            <v>шт.</v>
          </cell>
        </row>
        <row r="1679">
          <cell r="U1679" t="str">
            <v>шт.</v>
          </cell>
        </row>
        <row r="1680">
          <cell r="U1680" t="str">
            <v>шт.</v>
          </cell>
        </row>
        <row r="1681">
          <cell r="U1681" t="str">
            <v>шт.</v>
          </cell>
        </row>
        <row r="1682">
          <cell r="U1682" t="str">
            <v>шт.</v>
          </cell>
        </row>
        <row r="1683">
          <cell r="U1683" t="str">
            <v>шт.</v>
          </cell>
        </row>
        <row r="1684">
          <cell r="U1684" t="str">
            <v>шт.</v>
          </cell>
        </row>
        <row r="1685">
          <cell r="U1685" t="str">
            <v>шт.</v>
          </cell>
        </row>
        <row r="1686">
          <cell r="U1686" t="str">
            <v>шт.</v>
          </cell>
        </row>
        <row r="1687">
          <cell r="U1687" t="str">
            <v>шт.</v>
          </cell>
        </row>
        <row r="1688">
          <cell r="U1688" t="str">
            <v>шт.</v>
          </cell>
        </row>
        <row r="1689">
          <cell r="U1689" t="str">
            <v>шт.</v>
          </cell>
        </row>
        <row r="1690">
          <cell r="U1690" t="str">
            <v>шт.</v>
          </cell>
        </row>
        <row r="1691">
          <cell r="U1691" t="str">
            <v>шт.</v>
          </cell>
        </row>
        <row r="1692">
          <cell r="U1692" t="str">
            <v>шт.</v>
          </cell>
        </row>
        <row r="1693">
          <cell r="U1693" t="str">
            <v>шт.</v>
          </cell>
        </row>
        <row r="1694">
          <cell r="U1694" t="str">
            <v>шт.</v>
          </cell>
        </row>
        <row r="1695">
          <cell r="U1695" t="str">
            <v>шт.</v>
          </cell>
        </row>
        <row r="1696">
          <cell r="U1696" t="str">
            <v>шт.</v>
          </cell>
        </row>
        <row r="1697">
          <cell r="U1697" t="str">
            <v>шт.</v>
          </cell>
        </row>
        <row r="1698">
          <cell r="U1698" t="str">
            <v>шт.</v>
          </cell>
        </row>
        <row r="1699">
          <cell r="U1699" t="str">
            <v>шт.</v>
          </cell>
        </row>
        <row r="1700">
          <cell r="U1700" t="str">
            <v>шт.</v>
          </cell>
        </row>
        <row r="1701">
          <cell r="U1701" t="str">
            <v>шт.</v>
          </cell>
        </row>
        <row r="1702">
          <cell r="U1702" t="str">
            <v>шт.</v>
          </cell>
        </row>
        <row r="1703">
          <cell r="U1703" t="str">
            <v>шт.</v>
          </cell>
        </row>
        <row r="1704">
          <cell r="U1704" t="str">
            <v>шт.</v>
          </cell>
        </row>
        <row r="1705">
          <cell r="U1705" t="str">
            <v>шт.</v>
          </cell>
        </row>
        <row r="1706">
          <cell r="U1706" t="str">
            <v>шт.</v>
          </cell>
        </row>
        <row r="1707">
          <cell r="U1707" t="str">
            <v>шт.</v>
          </cell>
        </row>
        <row r="1708">
          <cell r="U1708" t="str">
            <v>шт.</v>
          </cell>
        </row>
        <row r="1709">
          <cell r="U1709" t="str">
            <v>шт.</v>
          </cell>
        </row>
        <row r="1710">
          <cell r="U1710" t="str">
            <v>шт.</v>
          </cell>
        </row>
        <row r="1711">
          <cell r="U1711" t="str">
            <v>шт.</v>
          </cell>
        </row>
        <row r="1712">
          <cell r="U1712" t="str">
            <v>шт.</v>
          </cell>
        </row>
        <row r="1713">
          <cell r="U1713" t="str">
            <v>шт.</v>
          </cell>
        </row>
        <row r="1714">
          <cell r="U1714" t="str">
            <v>шт.</v>
          </cell>
        </row>
        <row r="1715">
          <cell r="U1715" t="str">
            <v>шт.</v>
          </cell>
        </row>
        <row r="1716">
          <cell r="U1716" t="str">
            <v>шт.</v>
          </cell>
        </row>
        <row r="1717">
          <cell r="U1717" t="str">
            <v>шт.</v>
          </cell>
        </row>
        <row r="1718">
          <cell r="U1718" t="str">
            <v>шт.</v>
          </cell>
        </row>
        <row r="1719">
          <cell r="U1719" t="str">
            <v>шт.</v>
          </cell>
        </row>
        <row r="1720">
          <cell r="U1720" t="str">
            <v>шт.</v>
          </cell>
        </row>
        <row r="1721">
          <cell r="U1721" t="str">
            <v>шт.</v>
          </cell>
        </row>
        <row r="1722">
          <cell r="U1722" t="str">
            <v>шт.</v>
          </cell>
        </row>
        <row r="1723">
          <cell r="U1723" t="str">
            <v>шт.</v>
          </cell>
        </row>
        <row r="1724">
          <cell r="U1724" t="str">
            <v>шт.</v>
          </cell>
        </row>
        <row r="1725">
          <cell r="U1725" t="str">
            <v>шт.</v>
          </cell>
        </row>
        <row r="1726">
          <cell r="U1726" t="str">
            <v>шт.</v>
          </cell>
        </row>
        <row r="1727">
          <cell r="U1727" t="str">
            <v>шт.</v>
          </cell>
        </row>
        <row r="1728">
          <cell r="U1728" t="str">
            <v>шт.</v>
          </cell>
        </row>
        <row r="1729">
          <cell r="U1729" t="str">
            <v>шт.</v>
          </cell>
        </row>
        <row r="1730">
          <cell r="U1730" t="str">
            <v>шт.</v>
          </cell>
        </row>
        <row r="1731">
          <cell r="U1731" t="str">
            <v>шт.</v>
          </cell>
        </row>
        <row r="1732">
          <cell r="U1732" t="str">
            <v>шт.</v>
          </cell>
        </row>
        <row r="1733">
          <cell r="U1733" t="str">
            <v>шт.</v>
          </cell>
        </row>
        <row r="1734">
          <cell r="U1734" t="str">
            <v>шт.</v>
          </cell>
        </row>
        <row r="1735">
          <cell r="U1735" t="str">
            <v>шт.</v>
          </cell>
        </row>
        <row r="1736">
          <cell r="U1736" t="str">
            <v>шт.</v>
          </cell>
        </row>
        <row r="1737">
          <cell r="U1737" t="str">
            <v>шт.</v>
          </cell>
        </row>
        <row r="1738">
          <cell r="U1738" t="str">
            <v>шт.</v>
          </cell>
        </row>
        <row r="1739">
          <cell r="U1739" t="str">
            <v>шт.</v>
          </cell>
        </row>
        <row r="1740">
          <cell r="U1740" t="str">
            <v>шт.</v>
          </cell>
        </row>
        <row r="1741">
          <cell r="U1741" t="str">
            <v>шт.</v>
          </cell>
        </row>
        <row r="1742">
          <cell r="U1742" t="str">
            <v>шт.</v>
          </cell>
        </row>
        <row r="1743">
          <cell r="U1743" t="str">
            <v>шт.</v>
          </cell>
        </row>
        <row r="1744">
          <cell r="U1744" t="str">
            <v>шт.</v>
          </cell>
        </row>
        <row r="1745">
          <cell r="U1745" t="str">
            <v>шт.</v>
          </cell>
        </row>
        <row r="1746">
          <cell r="U1746" t="str">
            <v>шт.</v>
          </cell>
        </row>
        <row r="1747">
          <cell r="U1747" t="str">
            <v>шт.</v>
          </cell>
        </row>
        <row r="1748">
          <cell r="U1748" t="str">
            <v>шт.</v>
          </cell>
        </row>
        <row r="1749">
          <cell r="U1749" t="str">
            <v>шт.</v>
          </cell>
        </row>
        <row r="1750">
          <cell r="U1750" t="str">
            <v>шт.</v>
          </cell>
        </row>
        <row r="1751">
          <cell r="U1751" t="str">
            <v>шт.</v>
          </cell>
        </row>
        <row r="1752">
          <cell r="U1752" t="str">
            <v>шт.</v>
          </cell>
        </row>
        <row r="1753">
          <cell r="U1753" t="str">
            <v>шт.</v>
          </cell>
        </row>
        <row r="1754">
          <cell r="U1754" t="str">
            <v>шт.</v>
          </cell>
        </row>
        <row r="1755">
          <cell r="U1755" t="str">
            <v>шт.</v>
          </cell>
        </row>
        <row r="1756">
          <cell r="U1756" t="str">
            <v>шт.</v>
          </cell>
        </row>
        <row r="1757">
          <cell r="U1757" t="str">
            <v>шт.</v>
          </cell>
        </row>
        <row r="1758">
          <cell r="U1758" t="str">
            <v>шт.</v>
          </cell>
        </row>
        <row r="1759">
          <cell r="U1759" t="str">
            <v>шт.</v>
          </cell>
        </row>
        <row r="1760">
          <cell r="U1760" t="str">
            <v>шт.</v>
          </cell>
        </row>
        <row r="1761">
          <cell r="U1761" t="str">
            <v>шт.</v>
          </cell>
        </row>
        <row r="1762">
          <cell r="U1762" t="str">
            <v>шт.</v>
          </cell>
        </row>
        <row r="1763">
          <cell r="U1763" t="str">
            <v>шт.</v>
          </cell>
        </row>
        <row r="1764">
          <cell r="U1764" t="str">
            <v>шт.</v>
          </cell>
        </row>
        <row r="1765">
          <cell r="U1765" t="str">
            <v>шт.</v>
          </cell>
        </row>
        <row r="1766">
          <cell r="U1766" t="str">
            <v>шт.</v>
          </cell>
        </row>
        <row r="1767">
          <cell r="U1767" t="str">
            <v>шт.</v>
          </cell>
        </row>
        <row r="1768">
          <cell r="U1768" t="str">
            <v>шт.</v>
          </cell>
        </row>
        <row r="1769">
          <cell r="U1769" t="str">
            <v>шт.</v>
          </cell>
        </row>
        <row r="1770">
          <cell r="U1770" t="str">
            <v>шт.</v>
          </cell>
        </row>
        <row r="1771">
          <cell r="U1771" t="str">
            <v>шт.</v>
          </cell>
        </row>
        <row r="1772">
          <cell r="U1772" t="str">
            <v>шт.</v>
          </cell>
        </row>
        <row r="1773">
          <cell r="U1773" t="str">
            <v>шт.</v>
          </cell>
        </row>
        <row r="1774">
          <cell r="U1774" t="str">
            <v>шт.</v>
          </cell>
        </row>
        <row r="1775">
          <cell r="U1775" t="str">
            <v>шт.</v>
          </cell>
        </row>
        <row r="1776">
          <cell r="U1776" t="str">
            <v>шт.</v>
          </cell>
        </row>
        <row r="1777">
          <cell r="U1777" t="str">
            <v>шт.</v>
          </cell>
        </row>
        <row r="1778">
          <cell r="U1778" t="str">
            <v>шт.</v>
          </cell>
        </row>
        <row r="1779">
          <cell r="U1779" t="str">
            <v>шт.</v>
          </cell>
        </row>
        <row r="1780">
          <cell r="U1780" t="str">
            <v>шт.</v>
          </cell>
        </row>
        <row r="1781">
          <cell r="U1781" t="str">
            <v>шт.</v>
          </cell>
        </row>
        <row r="1782">
          <cell r="U1782" t="str">
            <v>шт.</v>
          </cell>
        </row>
        <row r="1783">
          <cell r="U1783" t="str">
            <v>шт.</v>
          </cell>
        </row>
        <row r="1784">
          <cell r="U1784" t="str">
            <v>шт.</v>
          </cell>
        </row>
        <row r="1785">
          <cell r="U1785" t="str">
            <v>шт.</v>
          </cell>
        </row>
        <row r="1786">
          <cell r="U1786" t="str">
            <v>шт.</v>
          </cell>
        </row>
        <row r="1787">
          <cell r="U1787" t="str">
            <v>шт.</v>
          </cell>
        </row>
        <row r="1788">
          <cell r="U1788" t="str">
            <v>шт.</v>
          </cell>
        </row>
        <row r="1789">
          <cell r="U1789" t="str">
            <v>шт.</v>
          </cell>
        </row>
        <row r="1790">
          <cell r="U1790" t="str">
            <v>шт.</v>
          </cell>
        </row>
        <row r="1791">
          <cell r="U1791" t="str">
            <v>шт.</v>
          </cell>
        </row>
        <row r="1792">
          <cell r="U1792" t="str">
            <v>шт.</v>
          </cell>
        </row>
        <row r="1793">
          <cell r="U1793" t="str">
            <v>шт.</v>
          </cell>
        </row>
        <row r="1794">
          <cell r="U1794" t="str">
            <v>шт.</v>
          </cell>
        </row>
        <row r="1795">
          <cell r="U1795" t="str">
            <v>шт.</v>
          </cell>
        </row>
        <row r="1796">
          <cell r="U1796" t="str">
            <v>шт.</v>
          </cell>
        </row>
        <row r="1797">
          <cell r="U1797" t="str">
            <v>шт.</v>
          </cell>
        </row>
        <row r="1798">
          <cell r="U1798" t="str">
            <v>шт.</v>
          </cell>
        </row>
        <row r="1799">
          <cell r="U1799" t="str">
            <v>шт.</v>
          </cell>
        </row>
        <row r="1800">
          <cell r="U1800" t="str">
            <v>шт.</v>
          </cell>
        </row>
        <row r="1801">
          <cell r="U1801" t="str">
            <v>шт.</v>
          </cell>
        </row>
        <row r="1802">
          <cell r="U1802" t="str">
            <v>шт.</v>
          </cell>
        </row>
        <row r="1803">
          <cell r="U1803" t="str">
            <v>шт.</v>
          </cell>
        </row>
        <row r="1804">
          <cell r="U1804" t="str">
            <v>шт.</v>
          </cell>
        </row>
        <row r="1805">
          <cell r="U1805" t="str">
            <v>шт.</v>
          </cell>
        </row>
        <row r="1806">
          <cell r="U1806" t="str">
            <v>шт.</v>
          </cell>
        </row>
        <row r="1807">
          <cell r="U1807" t="str">
            <v>шт.</v>
          </cell>
        </row>
        <row r="1808">
          <cell r="U1808" t="str">
            <v>шт.</v>
          </cell>
        </row>
        <row r="1809">
          <cell r="U1809" t="str">
            <v>шт.</v>
          </cell>
        </row>
        <row r="1810">
          <cell r="U1810" t="str">
            <v>шт.</v>
          </cell>
        </row>
        <row r="1811">
          <cell r="U1811" t="str">
            <v>шт.</v>
          </cell>
        </row>
        <row r="1812">
          <cell r="U1812" t="str">
            <v>шт.</v>
          </cell>
        </row>
        <row r="1813">
          <cell r="U1813" t="str">
            <v>шт.</v>
          </cell>
        </row>
        <row r="1814">
          <cell r="U1814" t="str">
            <v>шт.</v>
          </cell>
        </row>
        <row r="1815">
          <cell r="U1815" t="str">
            <v>шт.</v>
          </cell>
        </row>
        <row r="1816">
          <cell r="U1816" t="str">
            <v>шт.</v>
          </cell>
        </row>
        <row r="1817">
          <cell r="U1817" t="str">
            <v>шт.</v>
          </cell>
        </row>
        <row r="1818">
          <cell r="U1818" t="str">
            <v>шт.</v>
          </cell>
        </row>
        <row r="1819">
          <cell r="U1819" t="str">
            <v>шт.</v>
          </cell>
        </row>
        <row r="1820">
          <cell r="U1820" t="str">
            <v>шт.</v>
          </cell>
        </row>
        <row r="1821">
          <cell r="U1821" t="str">
            <v>шт.</v>
          </cell>
        </row>
        <row r="1822">
          <cell r="U1822" t="str">
            <v>шт.</v>
          </cell>
        </row>
        <row r="1823">
          <cell r="U1823" t="str">
            <v>шт.</v>
          </cell>
        </row>
        <row r="1824">
          <cell r="U1824" t="str">
            <v>шт.</v>
          </cell>
        </row>
        <row r="1825">
          <cell r="U1825" t="str">
            <v>шт.</v>
          </cell>
        </row>
        <row r="1826">
          <cell r="U1826" t="str">
            <v>шт.</v>
          </cell>
        </row>
        <row r="1827">
          <cell r="U1827" t="str">
            <v>шт.</v>
          </cell>
        </row>
        <row r="1828">
          <cell r="U1828" t="str">
            <v>шт.</v>
          </cell>
        </row>
        <row r="1829">
          <cell r="U1829" t="str">
            <v>шт.</v>
          </cell>
        </row>
        <row r="1830">
          <cell r="U1830" t="str">
            <v>шт.</v>
          </cell>
        </row>
        <row r="1831">
          <cell r="U1831" t="str">
            <v>шт.</v>
          </cell>
        </row>
        <row r="1832">
          <cell r="U1832" t="str">
            <v>шт.</v>
          </cell>
        </row>
        <row r="1833">
          <cell r="U1833" t="str">
            <v>шт.</v>
          </cell>
        </row>
        <row r="1834">
          <cell r="U1834" t="str">
            <v>шт.</v>
          </cell>
        </row>
        <row r="1835">
          <cell r="U1835" t="str">
            <v>шт.</v>
          </cell>
        </row>
        <row r="1836">
          <cell r="U1836" t="str">
            <v>шт.</v>
          </cell>
        </row>
        <row r="1837">
          <cell r="U1837" t="str">
            <v>шт.</v>
          </cell>
        </row>
        <row r="1838">
          <cell r="U1838" t="str">
            <v>шт.</v>
          </cell>
        </row>
        <row r="1839">
          <cell r="U1839" t="str">
            <v>шт.</v>
          </cell>
        </row>
        <row r="1840">
          <cell r="U1840" t="str">
            <v>шт.</v>
          </cell>
        </row>
        <row r="1841">
          <cell r="U1841" t="str">
            <v>шт.</v>
          </cell>
        </row>
        <row r="1842">
          <cell r="U1842" t="str">
            <v>шт.</v>
          </cell>
        </row>
        <row r="1843">
          <cell r="U1843" t="str">
            <v>шт.</v>
          </cell>
        </row>
        <row r="1844">
          <cell r="U1844" t="str">
            <v>шт.</v>
          </cell>
        </row>
        <row r="1845">
          <cell r="U1845" t="str">
            <v>шт.</v>
          </cell>
        </row>
        <row r="1846">
          <cell r="U1846" t="str">
            <v>шт.</v>
          </cell>
        </row>
        <row r="1847">
          <cell r="U1847" t="str">
            <v>шт.</v>
          </cell>
        </row>
        <row r="1848">
          <cell r="U1848" t="str">
            <v>шт.</v>
          </cell>
        </row>
        <row r="1849">
          <cell r="U1849" t="str">
            <v>шт.</v>
          </cell>
        </row>
        <row r="1850">
          <cell r="U1850" t="str">
            <v>шт.</v>
          </cell>
        </row>
        <row r="1851">
          <cell r="U1851" t="str">
            <v>шт.</v>
          </cell>
        </row>
        <row r="1852">
          <cell r="U1852" t="str">
            <v>шт.</v>
          </cell>
        </row>
        <row r="1853">
          <cell r="U1853" t="str">
            <v>шт.</v>
          </cell>
        </row>
        <row r="1854">
          <cell r="U1854" t="str">
            <v>шт.</v>
          </cell>
        </row>
        <row r="1855">
          <cell r="U1855" t="str">
            <v>шт.</v>
          </cell>
        </row>
        <row r="1856">
          <cell r="U1856" t="str">
            <v>шт.</v>
          </cell>
        </row>
        <row r="1857">
          <cell r="U1857" t="str">
            <v>шт.</v>
          </cell>
        </row>
        <row r="1858">
          <cell r="U1858" t="str">
            <v>шт.</v>
          </cell>
        </row>
        <row r="1859">
          <cell r="U1859" t="str">
            <v>шт.</v>
          </cell>
        </row>
        <row r="1860">
          <cell r="U1860" t="str">
            <v>шт.</v>
          </cell>
        </row>
        <row r="1861">
          <cell r="U1861" t="str">
            <v>шт.</v>
          </cell>
        </row>
        <row r="1862">
          <cell r="U1862" t="str">
            <v>шт.</v>
          </cell>
        </row>
        <row r="1863">
          <cell r="U1863" t="str">
            <v>шт.</v>
          </cell>
        </row>
        <row r="1864">
          <cell r="U1864" t="str">
            <v>шт.</v>
          </cell>
        </row>
        <row r="1865">
          <cell r="U1865" t="str">
            <v>шт.</v>
          </cell>
        </row>
        <row r="1866">
          <cell r="U1866" t="str">
            <v>шт.</v>
          </cell>
        </row>
        <row r="1867">
          <cell r="U1867" t="str">
            <v>шт.</v>
          </cell>
        </row>
        <row r="1868">
          <cell r="U1868" t="str">
            <v>шт.</v>
          </cell>
        </row>
        <row r="1869">
          <cell r="U1869" t="str">
            <v>шт.</v>
          </cell>
        </row>
        <row r="1870">
          <cell r="U1870" t="str">
            <v>шт.</v>
          </cell>
        </row>
        <row r="1871">
          <cell r="U1871" t="str">
            <v>шт.</v>
          </cell>
        </row>
        <row r="1872">
          <cell r="U1872" t="str">
            <v>шт.</v>
          </cell>
        </row>
        <row r="1873">
          <cell r="U1873" t="str">
            <v>шт.</v>
          </cell>
        </row>
        <row r="1874">
          <cell r="U1874" t="str">
            <v>шт.</v>
          </cell>
        </row>
        <row r="1875">
          <cell r="U1875" t="str">
            <v>шт.</v>
          </cell>
        </row>
        <row r="1876">
          <cell r="U1876" t="str">
            <v>шт.</v>
          </cell>
        </row>
        <row r="1877">
          <cell r="U1877" t="str">
            <v>шт.</v>
          </cell>
        </row>
        <row r="1878">
          <cell r="U1878" t="str">
            <v>шт.</v>
          </cell>
        </row>
        <row r="1879">
          <cell r="U1879" t="str">
            <v>шт.</v>
          </cell>
        </row>
        <row r="1880">
          <cell r="U1880" t="str">
            <v>шт.</v>
          </cell>
        </row>
        <row r="1881">
          <cell r="U1881" t="str">
            <v>шт.</v>
          </cell>
        </row>
        <row r="1882">
          <cell r="U1882" t="str">
            <v>шт.</v>
          </cell>
        </row>
        <row r="1883">
          <cell r="U1883" t="str">
            <v>шт.</v>
          </cell>
        </row>
        <row r="1884">
          <cell r="U1884" t="str">
            <v>шт.</v>
          </cell>
        </row>
        <row r="1885">
          <cell r="U1885" t="str">
            <v>шт.</v>
          </cell>
        </row>
        <row r="1886">
          <cell r="U1886" t="str">
            <v>шт.</v>
          </cell>
        </row>
        <row r="1887">
          <cell r="U1887" t="str">
            <v>км.</v>
          </cell>
        </row>
        <row r="1888">
          <cell r="U1888" t="str">
            <v>км.</v>
          </cell>
        </row>
        <row r="1889">
          <cell r="U1889" t="str">
            <v>раб.</v>
          </cell>
        </row>
        <row r="1890">
          <cell r="U1890" t="str">
            <v>шт.</v>
          </cell>
        </row>
        <row r="1891">
          <cell r="U1891" t="str">
            <v>шт.</v>
          </cell>
        </row>
        <row r="1892">
          <cell r="U1892" t="str">
            <v>шт.</v>
          </cell>
        </row>
        <row r="1893">
          <cell r="U1893" t="str">
            <v>шт.</v>
          </cell>
        </row>
        <row r="1894">
          <cell r="U1894" t="str">
            <v>шт.</v>
          </cell>
        </row>
        <row r="1895">
          <cell r="U1895" t="str">
            <v>шт.</v>
          </cell>
        </row>
        <row r="1896">
          <cell r="U1896" t="str">
            <v>шт.</v>
          </cell>
        </row>
        <row r="1897">
          <cell r="U1897" t="str">
            <v>шт.</v>
          </cell>
        </row>
        <row r="1898">
          <cell r="U1898" t="str">
            <v>шт.</v>
          </cell>
        </row>
        <row r="1899">
          <cell r="U1899" t="str">
            <v>шт.</v>
          </cell>
        </row>
        <row r="1900">
          <cell r="U1900" t="str">
            <v>шт.</v>
          </cell>
        </row>
        <row r="1901">
          <cell r="U1901" t="str">
            <v>шт.</v>
          </cell>
        </row>
        <row r="1902">
          <cell r="U1902" t="str">
            <v>шт.</v>
          </cell>
        </row>
        <row r="1903">
          <cell r="U1903" t="str">
            <v>шт.</v>
          </cell>
        </row>
        <row r="1904">
          <cell r="U1904" t="str">
            <v>шт.</v>
          </cell>
        </row>
        <row r="1905">
          <cell r="U1905" t="str">
            <v>шт.</v>
          </cell>
        </row>
        <row r="1906">
          <cell r="U1906" t="str">
            <v>шт.</v>
          </cell>
        </row>
        <row r="1907">
          <cell r="U1907" t="str">
            <v>шт.</v>
          </cell>
        </row>
        <row r="1908">
          <cell r="U1908" t="str">
            <v>шт.</v>
          </cell>
        </row>
        <row r="1909">
          <cell r="U1909" t="str">
            <v>шт.</v>
          </cell>
        </row>
        <row r="1910">
          <cell r="U1910" t="str">
            <v>шт.</v>
          </cell>
        </row>
        <row r="1911">
          <cell r="U1911" t="str">
            <v>шт.</v>
          </cell>
        </row>
        <row r="1912">
          <cell r="U1912" t="str">
            <v>шт.</v>
          </cell>
        </row>
        <row r="1913">
          <cell r="U1913" t="str">
            <v>шт.</v>
          </cell>
        </row>
        <row r="1914">
          <cell r="U1914" t="str">
            <v>шт.</v>
          </cell>
        </row>
        <row r="1915">
          <cell r="U1915" t="str">
            <v>шт.</v>
          </cell>
        </row>
        <row r="1916">
          <cell r="U1916" t="str">
            <v>шт.</v>
          </cell>
        </row>
        <row r="1917">
          <cell r="U1917" t="str">
            <v>шт.</v>
          </cell>
        </row>
        <row r="1918">
          <cell r="U1918" t="str">
            <v>шт.</v>
          </cell>
        </row>
        <row r="1919">
          <cell r="U1919" t="str">
            <v>шт.</v>
          </cell>
        </row>
        <row r="1920">
          <cell r="U1920" t="str">
            <v>шт.</v>
          </cell>
        </row>
        <row r="1921">
          <cell r="U1921" t="str">
            <v>шт.</v>
          </cell>
        </row>
        <row r="1922">
          <cell r="U1922" t="str">
            <v>шт.</v>
          </cell>
        </row>
        <row r="1923">
          <cell r="U1923" t="str">
            <v>шт.</v>
          </cell>
        </row>
        <row r="1924">
          <cell r="U1924" t="str">
            <v>шт.</v>
          </cell>
        </row>
        <row r="1925">
          <cell r="U1925" t="str">
            <v>шт.</v>
          </cell>
        </row>
        <row r="1926">
          <cell r="U1926" t="str">
            <v>шт.</v>
          </cell>
        </row>
        <row r="1927">
          <cell r="U1927" t="str">
            <v>шт.</v>
          </cell>
        </row>
        <row r="1928">
          <cell r="U1928" t="str">
            <v>шт.</v>
          </cell>
        </row>
        <row r="1929">
          <cell r="U1929" t="str">
            <v>шт.</v>
          </cell>
        </row>
        <row r="1930">
          <cell r="U1930" t="str">
            <v>шт.</v>
          </cell>
        </row>
        <row r="1931">
          <cell r="U1931" t="str">
            <v>шт.</v>
          </cell>
        </row>
        <row r="1932">
          <cell r="U1932" t="str">
            <v>шт.</v>
          </cell>
        </row>
        <row r="1933">
          <cell r="U1933" t="str">
            <v>шт.</v>
          </cell>
        </row>
        <row r="1934">
          <cell r="U1934" t="str">
            <v>шт.</v>
          </cell>
        </row>
        <row r="1935">
          <cell r="U1935" t="str">
            <v>шт.</v>
          </cell>
        </row>
        <row r="1936">
          <cell r="U1936" t="str">
            <v>шт.</v>
          </cell>
        </row>
        <row r="1937">
          <cell r="U1937" t="str">
            <v>шт.</v>
          </cell>
        </row>
        <row r="1938">
          <cell r="U1938" t="str">
            <v>шт.</v>
          </cell>
        </row>
        <row r="1939">
          <cell r="U1939" t="str">
            <v>шт.</v>
          </cell>
        </row>
        <row r="1940">
          <cell r="U1940" t="str">
            <v>шт.</v>
          </cell>
        </row>
        <row r="1941">
          <cell r="U1941" t="str">
            <v>шт.</v>
          </cell>
        </row>
        <row r="1942">
          <cell r="U1942" t="str">
            <v>шт.</v>
          </cell>
        </row>
        <row r="1943">
          <cell r="U1943" t="str">
            <v>шт.</v>
          </cell>
        </row>
        <row r="1944">
          <cell r="U1944" t="str">
            <v>шт.</v>
          </cell>
        </row>
        <row r="1945">
          <cell r="U1945" t="str">
            <v>шт.</v>
          </cell>
        </row>
        <row r="1946">
          <cell r="U1946" t="str">
            <v>шт.</v>
          </cell>
        </row>
        <row r="1947">
          <cell r="U1947" t="str">
            <v>шт.</v>
          </cell>
        </row>
        <row r="1948">
          <cell r="U1948" t="str">
            <v>шт.</v>
          </cell>
        </row>
        <row r="1949">
          <cell r="U1949" t="str">
            <v>шт.</v>
          </cell>
        </row>
        <row r="1950">
          <cell r="U1950" t="str">
            <v>шт.</v>
          </cell>
        </row>
        <row r="1951">
          <cell r="U1951" t="str">
            <v>шт.</v>
          </cell>
        </row>
        <row r="1952">
          <cell r="U1952" t="str">
            <v>шт.</v>
          </cell>
        </row>
        <row r="1953">
          <cell r="U1953" t="str">
            <v>шт.</v>
          </cell>
        </row>
        <row r="1954">
          <cell r="U1954" t="str">
            <v>шт.</v>
          </cell>
        </row>
        <row r="1955">
          <cell r="U1955" t="str">
            <v>шт.</v>
          </cell>
        </row>
        <row r="1956">
          <cell r="U1956" t="str">
            <v>шт.</v>
          </cell>
        </row>
        <row r="1957">
          <cell r="U1957" t="str">
            <v>шт.</v>
          </cell>
        </row>
        <row r="1958">
          <cell r="U1958" t="str">
            <v>шт.</v>
          </cell>
        </row>
        <row r="1959">
          <cell r="U1959" t="str">
            <v>шт.</v>
          </cell>
        </row>
        <row r="1960">
          <cell r="U1960" t="str">
            <v>шт.</v>
          </cell>
        </row>
        <row r="1961">
          <cell r="U1961" t="str">
            <v>шт.</v>
          </cell>
        </row>
        <row r="1962">
          <cell r="U1962" t="str">
            <v>шт.</v>
          </cell>
        </row>
        <row r="1963">
          <cell r="U1963">
            <v>0</v>
          </cell>
        </row>
        <row r="1964">
          <cell r="U1964" t="str">
            <v>шт.</v>
          </cell>
        </row>
        <row r="1965">
          <cell r="U1965" t="str">
            <v>шт.</v>
          </cell>
        </row>
        <row r="1966">
          <cell r="U1966" t="str">
            <v>шт.</v>
          </cell>
        </row>
        <row r="1967">
          <cell r="U1967" t="str">
            <v>шт.</v>
          </cell>
        </row>
        <row r="1968">
          <cell r="U1968" t="str">
            <v>шт.</v>
          </cell>
        </row>
        <row r="1969">
          <cell r="U1969" t="str">
            <v>шт.</v>
          </cell>
        </row>
        <row r="1970">
          <cell r="U1970" t="str">
            <v>шт.</v>
          </cell>
        </row>
        <row r="1971">
          <cell r="U1971" t="str">
            <v>шт.</v>
          </cell>
        </row>
        <row r="1972">
          <cell r="U1972" t="str">
            <v>шт.</v>
          </cell>
        </row>
        <row r="1973">
          <cell r="U1973" t="str">
            <v>шт.</v>
          </cell>
        </row>
        <row r="1974">
          <cell r="U1974" t="str">
            <v>шт.</v>
          </cell>
        </row>
        <row r="1975">
          <cell r="U1975" t="str">
            <v>шт.</v>
          </cell>
        </row>
        <row r="1976">
          <cell r="U1976" t="str">
            <v>шт.</v>
          </cell>
        </row>
        <row r="1977">
          <cell r="U1977" t="str">
            <v>шт.</v>
          </cell>
        </row>
        <row r="1978">
          <cell r="U1978" t="str">
            <v>шт.</v>
          </cell>
        </row>
        <row r="1979">
          <cell r="U1979" t="str">
            <v>шт.</v>
          </cell>
        </row>
        <row r="1980">
          <cell r="U1980" t="str">
            <v>шт.</v>
          </cell>
        </row>
        <row r="1981">
          <cell r="U1981" t="str">
            <v>шт.</v>
          </cell>
        </row>
        <row r="1982">
          <cell r="U1982" t="str">
            <v>шт.</v>
          </cell>
        </row>
        <row r="1983">
          <cell r="U1983" t="str">
            <v>шт.</v>
          </cell>
        </row>
        <row r="1984">
          <cell r="U1984" t="str">
            <v>шт.</v>
          </cell>
        </row>
        <row r="1985">
          <cell r="U1985" t="str">
            <v>шт.</v>
          </cell>
        </row>
        <row r="1986">
          <cell r="U1986" t="str">
            <v>шт.</v>
          </cell>
        </row>
        <row r="1987">
          <cell r="U1987" t="str">
            <v>шт.</v>
          </cell>
        </row>
        <row r="1988">
          <cell r="U1988" t="str">
            <v>шт.</v>
          </cell>
        </row>
        <row r="1989">
          <cell r="U1989" t="str">
            <v>шт.</v>
          </cell>
        </row>
        <row r="1990">
          <cell r="U1990">
            <v>0</v>
          </cell>
        </row>
        <row r="1991">
          <cell r="U1991" t="str">
            <v>шт.</v>
          </cell>
        </row>
        <row r="1992">
          <cell r="U1992" t="str">
            <v>шт.</v>
          </cell>
        </row>
        <row r="1993">
          <cell r="U1993" t="str">
            <v>шт.</v>
          </cell>
        </row>
        <row r="1994">
          <cell r="U1994" t="str">
            <v>шт.</v>
          </cell>
        </row>
        <row r="1995">
          <cell r="U1995" t="str">
            <v>шт.</v>
          </cell>
        </row>
        <row r="1996">
          <cell r="U1996" t="str">
            <v>шт.</v>
          </cell>
        </row>
        <row r="1997">
          <cell r="U1997" t="str">
            <v>шт.</v>
          </cell>
        </row>
        <row r="1998">
          <cell r="U1998" t="str">
            <v>шт.</v>
          </cell>
        </row>
        <row r="1999">
          <cell r="U1999" t="str">
            <v>шт.</v>
          </cell>
        </row>
        <row r="2000">
          <cell r="U2000" t="str">
            <v>шт.</v>
          </cell>
        </row>
        <row r="2001">
          <cell r="U2001" t="str">
            <v>шт.</v>
          </cell>
        </row>
        <row r="2002">
          <cell r="U2002" t="str">
            <v>шт.</v>
          </cell>
        </row>
        <row r="2003">
          <cell r="U2003" t="str">
            <v>шт.</v>
          </cell>
        </row>
        <row r="2004">
          <cell r="U2004" t="str">
            <v>шт.</v>
          </cell>
        </row>
        <row r="2005">
          <cell r="U2005" t="str">
            <v>шт.</v>
          </cell>
        </row>
        <row r="2006">
          <cell r="U2006" t="str">
            <v>шт.</v>
          </cell>
        </row>
        <row r="2007">
          <cell r="U2007" t="str">
            <v>шт.</v>
          </cell>
        </row>
        <row r="2008">
          <cell r="U2008" t="str">
            <v>шт.</v>
          </cell>
        </row>
        <row r="2009">
          <cell r="U2009" t="str">
            <v>шт.</v>
          </cell>
        </row>
        <row r="2010">
          <cell r="U2010" t="str">
            <v>шт.</v>
          </cell>
        </row>
        <row r="2011">
          <cell r="U2011" t="str">
            <v>шт.</v>
          </cell>
        </row>
        <row r="2012">
          <cell r="U2012" t="str">
            <v>шт.</v>
          </cell>
        </row>
        <row r="2013">
          <cell r="U2013" t="str">
            <v>шт.</v>
          </cell>
        </row>
        <row r="2014">
          <cell r="U2014" t="str">
            <v>шт.</v>
          </cell>
        </row>
        <row r="2015">
          <cell r="U2015" t="str">
            <v>шт.</v>
          </cell>
        </row>
        <row r="2016">
          <cell r="U2016" t="str">
            <v>шт.</v>
          </cell>
        </row>
        <row r="2017">
          <cell r="U2017" t="str">
            <v>шт.</v>
          </cell>
        </row>
        <row r="2018">
          <cell r="U2018" t="str">
            <v>шт.</v>
          </cell>
        </row>
        <row r="2019">
          <cell r="U2019" t="str">
            <v>шт.</v>
          </cell>
        </row>
        <row r="2020">
          <cell r="U2020" t="str">
            <v>шт.</v>
          </cell>
        </row>
        <row r="2021">
          <cell r="U2021" t="str">
            <v>шт.</v>
          </cell>
        </row>
        <row r="2022">
          <cell r="U2022" t="str">
            <v>шт.</v>
          </cell>
        </row>
        <row r="2023">
          <cell r="U2023" t="str">
            <v>шт.</v>
          </cell>
        </row>
        <row r="2024">
          <cell r="U2024" t="str">
            <v>шт.</v>
          </cell>
        </row>
        <row r="2025">
          <cell r="U2025" t="str">
            <v>шт.</v>
          </cell>
        </row>
        <row r="2026">
          <cell r="U2026" t="str">
            <v>шт.</v>
          </cell>
        </row>
        <row r="2027">
          <cell r="U2027" t="str">
            <v>шт.</v>
          </cell>
        </row>
        <row r="2028">
          <cell r="U2028" t="str">
            <v>шт.</v>
          </cell>
        </row>
        <row r="2029">
          <cell r="U2029" t="str">
            <v>шт.</v>
          </cell>
        </row>
        <row r="2030">
          <cell r="U2030" t="str">
            <v>шт.</v>
          </cell>
        </row>
        <row r="2031">
          <cell r="U2031" t="str">
            <v>шт.</v>
          </cell>
        </row>
        <row r="2032">
          <cell r="U2032" t="str">
            <v>шт.</v>
          </cell>
        </row>
        <row r="2033">
          <cell r="U2033" t="str">
            <v>шт.</v>
          </cell>
        </row>
        <row r="2034">
          <cell r="U2034" t="str">
            <v>шт.</v>
          </cell>
        </row>
        <row r="2035">
          <cell r="U2035" t="str">
            <v>шт.</v>
          </cell>
        </row>
        <row r="2036">
          <cell r="U2036" t="str">
            <v>шт.</v>
          </cell>
        </row>
        <row r="2037">
          <cell r="U2037" t="e">
            <v>#REF!</v>
          </cell>
        </row>
        <row r="2038">
          <cell r="U2038" t="str">
            <v>шт.</v>
          </cell>
        </row>
        <row r="2039">
          <cell r="U2039" t="str">
            <v>шт.</v>
          </cell>
        </row>
        <row r="2040">
          <cell r="U2040" t="str">
            <v>шт.</v>
          </cell>
        </row>
        <row r="2041">
          <cell r="U2041" t="str">
            <v>шт.</v>
          </cell>
        </row>
        <row r="2042">
          <cell r="U2042" t="str">
            <v>шт.</v>
          </cell>
        </row>
        <row r="2043">
          <cell r="U2043" t="str">
            <v>шт.</v>
          </cell>
        </row>
        <row r="2044">
          <cell r="U2044" t="str">
            <v>шт.</v>
          </cell>
        </row>
        <row r="2045">
          <cell r="U2045" t="str">
            <v>шт.</v>
          </cell>
        </row>
        <row r="2046">
          <cell r="U2046" t="str">
            <v>шт.</v>
          </cell>
        </row>
        <row r="2047">
          <cell r="U2047" t="str">
            <v>шт.</v>
          </cell>
        </row>
        <row r="2048">
          <cell r="U2048" t="str">
            <v>шт.</v>
          </cell>
        </row>
        <row r="2049">
          <cell r="U2049" t="str">
            <v>шт.</v>
          </cell>
        </row>
        <row r="2050">
          <cell r="U2050" t="str">
            <v>шт.</v>
          </cell>
        </row>
        <row r="2051">
          <cell r="U2051" t="str">
            <v>шт.</v>
          </cell>
        </row>
        <row r="2052">
          <cell r="U2052" t="str">
            <v>шт.</v>
          </cell>
        </row>
        <row r="2053">
          <cell r="U2053" t="str">
            <v>шт.</v>
          </cell>
        </row>
        <row r="2054">
          <cell r="U2054" t="e">
            <v>#REF!</v>
          </cell>
        </row>
        <row r="2055">
          <cell r="U2055" t="e">
            <v>#N/A</v>
          </cell>
        </row>
        <row r="2056">
          <cell r="U2056" t="e">
            <v>#N/A</v>
          </cell>
        </row>
        <row r="2057">
          <cell r="U2057" t="e">
            <v>#N/A</v>
          </cell>
        </row>
        <row r="2058">
          <cell r="U2058" t="e">
            <v>#N/A</v>
          </cell>
        </row>
        <row r="2059">
          <cell r="U2059" t="e">
            <v>#N/A</v>
          </cell>
        </row>
        <row r="2060">
          <cell r="U2060" t="str">
            <v>шт.</v>
          </cell>
        </row>
        <row r="2061">
          <cell r="U2061" t="str">
            <v>шт.</v>
          </cell>
        </row>
        <row r="2062">
          <cell r="U2062" t="str">
            <v>шт.</v>
          </cell>
        </row>
        <row r="2063">
          <cell r="U2063" t="str">
            <v>шт.</v>
          </cell>
        </row>
        <row r="2064">
          <cell r="U2064" t="str">
            <v>шт.</v>
          </cell>
        </row>
        <row r="2065">
          <cell r="U2065" t="str">
            <v>шт.</v>
          </cell>
        </row>
        <row r="2066">
          <cell r="U2066" t="str">
            <v>шт.</v>
          </cell>
        </row>
        <row r="2067">
          <cell r="U2067" t="str">
            <v>шт.</v>
          </cell>
        </row>
        <row r="2068">
          <cell r="U2068" t="str">
            <v>шт.</v>
          </cell>
        </row>
        <row r="2069">
          <cell r="U2069">
            <v>0</v>
          </cell>
        </row>
        <row r="2070">
          <cell r="U2070" t="e">
            <v>#REF!</v>
          </cell>
        </row>
        <row r="2071">
          <cell r="U2071" t="str">
            <v>шт.</v>
          </cell>
        </row>
        <row r="2072">
          <cell r="U2072" t="str">
            <v>шт.</v>
          </cell>
        </row>
        <row r="2073">
          <cell r="U2073" t="str">
            <v>шт.</v>
          </cell>
        </row>
        <row r="2074">
          <cell r="U2074" t="str">
            <v>шт.</v>
          </cell>
        </row>
        <row r="2075">
          <cell r="U2075" t="str">
            <v>шт.</v>
          </cell>
        </row>
        <row r="2076">
          <cell r="U2076" t="str">
            <v>шт.</v>
          </cell>
        </row>
        <row r="2077">
          <cell r="U2077" t="str">
            <v>шт.</v>
          </cell>
        </row>
        <row r="2078">
          <cell r="U2078" t="str">
            <v>шт.</v>
          </cell>
        </row>
        <row r="2079">
          <cell r="U2079" t="str">
            <v>шт.</v>
          </cell>
        </row>
        <row r="2080">
          <cell r="U2080" t="str">
            <v>шт.</v>
          </cell>
        </row>
        <row r="2081">
          <cell r="U2081" t="str">
            <v>шт.</v>
          </cell>
        </row>
        <row r="2082">
          <cell r="U2082" t="str">
            <v>шт.</v>
          </cell>
        </row>
        <row r="2083">
          <cell r="U2083" t="str">
            <v>шт.</v>
          </cell>
        </row>
        <row r="2084">
          <cell r="U2084" t="str">
            <v>шт.</v>
          </cell>
        </row>
        <row r="2085">
          <cell r="U2085" t="str">
            <v>шт.</v>
          </cell>
        </row>
        <row r="2086">
          <cell r="U2086" t="str">
            <v>шт.</v>
          </cell>
        </row>
        <row r="2087">
          <cell r="U2087" t="str">
            <v>шт.</v>
          </cell>
        </row>
        <row r="2088">
          <cell r="U2088" t="str">
            <v>шт.</v>
          </cell>
        </row>
        <row r="2089">
          <cell r="U2089" t="str">
            <v>шт.</v>
          </cell>
        </row>
        <row r="2090">
          <cell r="U2090" t="str">
            <v>шт.</v>
          </cell>
        </row>
        <row r="2091">
          <cell r="U2091" t="str">
            <v>шт.</v>
          </cell>
        </row>
        <row r="2092">
          <cell r="U2092" t="str">
            <v>шт.</v>
          </cell>
        </row>
        <row r="2093">
          <cell r="U2093" t="str">
            <v>шт.</v>
          </cell>
        </row>
        <row r="2094">
          <cell r="U2094" t="str">
            <v>шт.</v>
          </cell>
        </row>
        <row r="2095">
          <cell r="U2095" t="str">
            <v>шт.</v>
          </cell>
        </row>
        <row r="2096">
          <cell r="U2096" t="str">
            <v>шт.</v>
          </cell>
        </row>
        <row r="2097">
          <cell r="U2097" t="str">
            <v>шт.</v>
          </cell>
        </row>
        <row r="2098">
          <cell r="U2098" t="str">
            <v>шт.</v>
          </cell>
        </row>
        <row r="2099">
          <cell r="U2099" t="str">
            <v>шт.</v>
          </cell>
        </row>
        <row r="2100">
          <cell r="U2100" t="str">
            <v>шт.</v>
          </cell>
        </row>
        <row r="2101">
          <cell r="U2101" t="str">
            <v>шт.</v>
          </cell>
        </row>
        <row r="2102">
          <cell r="U2102">
            <v>0</v>
          </cell>
        </row>
        <row r="2103">
          <cell r="U2103" t="str">
            <v>шт.</v>
          </cell>
        </row>
        <row r="2104">
          <cell r="U2104" t="str">
            <v>шт.</v>
          </cell>
        </row>
        <row r="2105">
          <cell r="U2105" t="str">
            <v>шт.</v>
          </cell>
        </row>
        <row r="2106">
          <cell r="U2106" t="str">
            <v>шт.</v>
          </cell>
        </row>
        <row r="2107">
          <cell r="U2107" t="str">
            <v>шт.</v>
          </cell>
        </row>
        <row r="2108">
          <cell r="U2108" t="str">
            <v>шт.</v>
          </cell>
        </row>
        <row r="2109">
          <cell r="U2109" t="str">
            <v>шт.</v>
          </cell>
        </row>
        <row r="2110">
          <cell r="U2110" t="str">
            <v>шт.</v>
          </cell>
        </row>
        <row r="2111">
          <cell r="U2111" t="str">
            <v>шт.</v>
          </cell>
        </row>
        <row r="2112">
          <cell r="U2112" t="str">
            <v>шт.</v>
          </cell>
        </row>
        <row r="2113">
          <cell r="U2113" t="str">
            <v>шт.</v>
          </cell>
        </row>
        <row r="2114">
          <cell r="U2114" t="str">
            <v>шт.</v>
          </cell>
        </row>
        <row r="2115">
          <cell r="U2115" t="str">
            <v>шт.</v>
          </cell>
        </row>
        <row r="2116">
          <cell r="U2116" t="str">
            <v>шт.</v>
          </cell>
        </row>
        <row r="2117">
          <cell r="U2117" t="str">
            <v>шт.</v>
          </cell>
        </row>
        <row r="2118">
          <cell r="U2118" t="str">
            <v>шт.</v>
          </cell>
        </row>
        <row r="2119">
          <cell r="U2119" t="str">
            <v>шт.</v>
          </cell>
        </row>
        <row r="2120">
          <cell r="U2120" t="str">
            <v>раб.</v>
          </cell>
        </row>
        <row r="2121">
          <cell r="U2121" t="str">
            <v>шт.</v>
          </cell>
        </row>
        <row r="2122">
          <cell r="U2122" t="str">
            <v>шт.</v>
          </cell>
        </row>
        <row r="2123">
          <cell r="U2123" t="str">
            <v>шт.</v>
          </cell>
        </row>
        <row r="2124">
          <cell r="U2124" t="str">
            <v>шт.</v>
          </cell>
        </row>
        <row r="2125">
          <cell r="U2125" t="str">
            <v>шт.</v>
          </cell>
        </row>
        <row r="2126">
          <cell r="U2126" t="str">
            <v>шт.</v>
          </cell>
        </row>
        <row r="2127">
          <cell r="U2127" t="str">
            <v>шт.</v>
          </cell>
        </row>
        <row r="2128">
          <cell r="U2128" t="str">
            <v>шт.</v>
          </cell>
        </row>
        <row r="2129">
          <cell r="U2129" t="str">
            <v>шт.</v>
          </cell>
        </row>
        <row r="2130">
          <cell r="U2130" t="str">
            <v>шт.</v>
          </cell>
        </row>
        <row r="2131">
          <cell r="U2131" t="str">
            <v>шт.</v>
          </cell>
        </row>
        <row r="2132">
          <cell r="U2132" t="str">
            <v>шт.</v>
          </cell>
        </row>
        <row r="2133">
          <cell r="U2133" t="str">
            <v>шт.</v>
          </cell>
        </row>
        <row r="2134">
          <cell r="U2134" t="str">
            <v>шт.</v>
          </cell>
        </row>
        <row r="2135">
          <cell r="U2135" t="str">
            <v>шт.</v>
          </cell>
        </row>
        <row r="2136">
          <cell r="U2136" t="str">
            <v>шт.</v>
          </cell>
        </row>
        <row r="2137">
          <cell r="U2137" t="str">
            <v>шт.</v>
          </cell>
        </row>
        <row r="2138">
          <cell r="U2138" t="str">
            <v>мп.</v>
          </cell>
        </row>
        <row r="2139">
          <cell r="U2139" t="str">
            <v>мп.</v>
          </cell>
        </row>
        <row r="2140">
          <cell r="U2140" t="str">
            <v>мп.</v>
          </cell>
        </row>
        <row r="2141">
          <cell r="U2141" t="str">
            <v>шт.</v>
          </cell>
        </row>
        <row r="2142">
          <cell r="U2142" t="str">
            <v>шт.</v>
          </cell>
        </row>
        <row r="2143">
          <cell r="U2143" t="str">
            <v>шт.</v>
          </cell>
        </row>
        <row r="2144">
          <cell r="U2144" t="str">
            <v>шт.</v>
          </cell>
        </row>
        <row r="2145">
          <cell r="U2145" t="str">
            <v>шт.</v>
          </cell>
        </row>
        <row r="2146">
          <cell r="U2146" t="str">
            <v>шт.</v>
          </cell>
        </row>
        <row r="2147">
          <cell r="U2147" t="str">
            <v>шт.</v>
          </cell>
        </row>
        <row r="2148">
          <cell r="U2148" t="str">
            <v>шт.</v>
          </cell>
        </row>
        <row r="2149">
          <cell r="U2149" t="str">
            <v>шт.</v>
          </cell>
        </row>
        <row r="2150">
          <cell r="U2150" t="str">
            <v>шт.</v>
          </cell>
        </row>
        <row r="2151">
          <cell r="U2151" t="str">
            <v>шт.</v>
          </cell>
        </row>
        <row r="2152">
          <cell r="U2152" t="str">
            <v>шт.</v>
          </cell>
        </row>
        <row r="2153">
          <cell r="U2153" t="str">
            <v>шт.</v>
          </cell>
        </row>
        <row r="2154">
          <cell r="U2154" t="str">
            <v>шт.</v>
          </cell>
        </row>
        <row r="2155">
          <cell r="U2155" t="str">
            <v>шт.</v>
          </cell>
        </row>
        <row r="2156">
          <cell r="U2156">
            <v>0</v>
          </cell>
        </row>
        <row r="2157">
          <cell r="U2157">
            <v>0</v>
          </cell>
        </row>
        <row r="2158">
          <cell r="U2158">
            <v>0</v>
          </cell>
        </row>
        <row r="2159">
          <cell r="U2159">
            <v>0</v>
          </cell>
        </row>
        <row r="2160">
          <cell r="U2160">
            <v>0</v>
          </cell>
        </row>
        <row r="2161">
          <cell r="U2161">
            <v>0</v>
          </cell>
        </row>
        <row r="2162">
          <cell r="U2162">
            <v>0</v>
          </cell>
        </row>
        <row r="2163">
          <cell r="U2163">
            <v>0</v>
          </cell>
        </row>
        <row r="2164">
          <cell r="U2164">
            <v>0</v>
          </cell>
        </row>
        <row r="2165">
          <cell r="U2165" t="str">
            <v>шт.</v>
          </cell>
        </row>
        <row r="2166">
          <cell r="U2166" t="str">
            <v>шт.</v>
          </cell>
        </row>
        <row r="2167">
          <cell r="U2167" t="str">
            <v>шт.</v>
          </cell>
        </row>
        <row r="2168">
          <cell r="U2168" t="str">
            <v>шт.</v>
          </cell>
        </row>
        <row r="2169">
          <cell r="U2169" t="str">
            <v>шт.</v>
          </cell>
        </row>
        <row r="2170">
          <cell r="U2170" t="str">
            <v>шт.</v>
          </cell>
        </row>
        <row r="2171">
          <cell r="U2171" t="str">
            <v>шт.</v>
          </cell>
        </row>
        <row r="2172">
          <cell r="U2172" t="str">
            <v>шт.</v>
          </cell>
        </row>
        <row r="2173">
          <cell r="U2173" t="str">
            <v>шт.</v>
          </cell>
        </row>
        <row r="2174">
          <cell r="U2174" t="str">
            <v>шт.</v>
          </cell>
        </row>
        <row r="2175">
          <cell r="U2175" t="str">
            <v>шт.</v>
          </cell>
        </row>
        <row r="2176">
          <cell r="U2176" t="str">
            <v>шт.</v>
          </cell>
        </row>
        <row r="2177">
          <cell r="U2177" t="str">
            <v>шт.</v>
          </cell>
        </row>
        <row r="2178">
          <cell r="U2178" t="str">
            <v>шт.</v>
          </cell>
        </row>
        <row r="2179">
          <cell r="U2179" t="str">
            <v>шт.</v>
          </cell>
        </row>
        <row r="2180">
          <cell r="U2180" t="str">
            <v>шт.</v>
          </cell>
        </row>
        <row r="2181">
          <cell r="U2181" t="str">
            <v>шт.</v>
          </cell>
        </row>
        <row r="2182">
          <cell r="U2182" t="str">
            <v>шт.</v>
          </cell>
        </row>
        <row r="2183">
          <cell r="U2183" t="str">
            <v>шт.</v>
          </cell>
        </row>
        <row r="2184">
          <cell r="U2184" t="str">
            <v>шт.</v>
          </cell>
        </row>
        <row r="2185">
          <cell r="U2185" t="str">
            <v>шт.</v>
          </cell>
        </row>
        <row r="2186">
          <cell r="U2186" t="str">
            <v>шт.</v>
          </cell>
        </row>
        <row r="2187">
          <cell r="U2187" t="str">
            <v>шт.</v>
          </cell>
        </row>
        <row r="2188">
          <cell r="U2188" t="str">
            <v>шт.</v>
          </cell>
        </row>
        <row r="2189">
          <cell r="U2189" t="str">
            <v>шт.</v>
          </cell>
        </row>
        <row r="2190">
          <cell r="U2190" t="str">
            <v>шт.</v>
          </cell>
        </row>
        <row r="2191">
          <cell r="U2191" t="str">
            <v>шт.</v>
          </cell>
        </row>
        <row r="2192">
          <cell r="U2192" t="str">
            <v>шт.</v>
          </cell>
        </row>
        <row r="2193">
          <cell r="U2193" t="str">
            <v>шт.</v>
          </cell>
        </row>
        <row r="2194">
          <cell r="U2194" t="str">
            <v>шт.</v>
          </cell>
        </row>
        <row r="2195">
          <cell r="U2195" t="str">
            <v>шт.</v>
          </cell>
        </row>
        <row r="2196">
          <cell r="U2196" t="str">
            <v>шт.</v>
          </cell>
        </row>
        <row r="2197">
          <cell r="U2197" t="str">
            <v>шт.</v>
          </cell>
        </row>
        <row r="2198">
          <cell r="U2198" t="str">
            <v>шт.</v>
          </cell>
        </row>
        <row r="2199">
          <cell r="U2199" t="str">
            <v>шт.</v>
          </cell>
        </row>
        <row r="2200">
          <cell r="U2200" t="str">
            <v>шт.</v>
          </cell>
        </row>
        <row r="2201">
          <cell r="U2201" t="str">
            <v>шт.</v>
          </cell>
        </row>
        <row r="2202">
          <cell r="U2202" t="str">
            <v>шт.</v>
          </cell>
        </row>
        <row r="2203">
          <cell r="U2203" t="str">
            <v>шт.</v>
          </cell>
        </row>
        <row r="2204">
          <cell r="U2204" t="str">
            <v>шт.</v>
          </cell>
        </row>
        <row r="2205">
          <cell r="U2205" t="str">
            <v>шт.</v>
          </cell>
        </row>
        <row r="2206">
          <cell r="U2206" t="str">
            <v>шт.</v>
          </cell>
        </row>
        <row r="2207">
          <cell r="U2207" t="str">
            <v>шт.</v>
          </cell>
        </row>
        <row r="2208">
          <cell r="U2208" t="str">
            <v>шт.</v>
          </cell>
        </row>
        <row r="2209">
          <cell r="U2209" t="str">
            <v>шт.</v>
          </cell>
        </row>
        <row r="2210">
          <cell r="U2210" t="str">
            <v>шт.</v>
          </cell>
        </row>
        <row r="2211">
          <cell r="U2211" t="str">
            <v>шт.</v>
          </cell>
        </row>
        <row r="2212">
          <cell r="U2212" t="str">
            <v>шт.</v>
          </cell>
        </row>
        <row r="2213">
          <cell r="U2213" t="str">
            <v>шт.</v>
          </cell>
        </row>
        <row r="2214">
          <cell r="U2214" t="str">
            <v>шт.</v>
          </cell>
        </row>
        <row r="2215">
          <cell r="U2215" t="str">
            <v>шт.</v>
          </cell>
        </row>
        <row r="2216">
          <cell r="U2216" t="str">
            <v>шт.</v>
          </cell>
        </row>
        <row r="2217">
          <cell r="U2217" t="str">
            <v>шт.</v>
          </cell>
        </row>
        <row r="2218">
          <cell r="U2218" t="str">
            <v>шт.</v>
          </cell>
        </row>
        <row r="2219">
          <cell r="U2219" t="str">
            <v>шт.</v>
          </cell>
        </row>
        <row r="2220">
          <cell r="U2220" t="str">
            <v>шт.</v>
          </cell>
        </row>
        <row r="2221">
          <cell r="U2221" t="str">
            <v>шт.</v>
          </cell>
        </row>
        <row r="2222">
          <cell r="U2222" t="str">
            <v>шт.</v>
          </cell>
        </row>
        <row r="2223">
          <cell r="U2223" t="str">
            <v>шт.</v>
          </cell>
        </row>
        <row r="2224">
          <cell r="U2224" t="str">
            <v>шт.</v>
          </cell>
        </row>
        <row r="2225">
          <cell r="U2225" t="str">
            <v>шт.</v>
          </cell>
        </row>
        <row r="2226">
          <cell r="U2226" t="str">
            <v>шт.</v>
          </cell>
        </row>
        <row r="2227">
          <cell r="U2227" t="str">
            <v>шт.</v>
          </cell>
        </row>
        <row r="2228">
          <cell r="U2228" t="str">
            <v>шт.</v>
          </cell>
        </row>
        <row r="2229">
          <cell r="U2229" t="str">
            <v>шт.</v>
          </cell>
        </row>
        <row r="2230">
          <cell r="U2230" t="str">
            <v>шт.</v>
          </cell>
        </row>
        <row r="2231">
          <cell r="U2231" t="str">
            <v>шт.</v>
          </cell>
        </row>
        <row r="2232">
          <cell r="U2232" t="str">
            <v>шт.</v>
          </cell>
        </row>
        <row r="2233">
          <cell r="U2233" t="str">
            <v>шт.</v>
          </cell>
        </row>
        <row r="2234">
          <cell r="U2234" t="str">
            <v>шт.</v>
          </cell>
        </row>
        <row r="2235">
          <cell r="U2235" t="str">
            <v>шт.</v>
          </cell>
        </row>
        <row r="2236">
          <cell r="U2236" t="str">
            <v>шт.</v>
          </cell>
        </row>
        <row r="2237">
          <cell r="U2237" t="str">
            <v>шт.</v>
          </cell>
        </row>
        <row r="2238">
          <cell r="U2238" t="str">
            <v>шт.</v>
          </cell>
        </row>
        <row r="2239">
          <cell r="U2239" t="str">
            <v>шт.</v>
          </cell>
        </row>
        <row r="2240">
          <cell r="U2240" t="str">
            <v>шт.</v>
          </cell>
        </row>
        <row r="2241">
          <cell r="U2241" t="str">
            <v>км.</v>
          </cell>
        </row>
        <row r="2242">
          <cell r="U2242" t="str">
            <v>км.</v>
          </cell>
        </row>
        <row r="2243">
          <cell r="U2243" t="str">
            <v>шт.</v>
          </cell>
        </row>
        <row r="2244">
          <cell r="U2244" t="str">
            <v>шт.</v>
          </cell>
        </row>
        <row r="2245">
          <cell r="U2245" t="str">
            <v>шт.</v>
          </cell>
        </row>
        <row r="2246">
          <cell r="U2246" t="str">
            <v>шт.</v>
          </cell>
        </row>
        <row r="2247">
          <cell r="U2247" t="str">
            <v>шт.</v>
          </cell>
        </row>
        <row r="2248">
          <cell r="U2248" t="str">
            <v>шт.</v>
          </cell>
        </row>
        <row r="2249">
          <cell r="U2249" t="str">
            <v>шт.</v>
          </cell>
        </row>
        <row r="2250">
          <cell r="U2250" t="str">
            <v>шт.</v>
          </cell>
        </row>
        <row r="2251">
          <cell r="U2251" t="str">
            <v>шт.</v>
          </cell>
        </row>
        <row r="2252">
          <cell r="U2252" t="str">
            <v>шт.</v>
          </cell>
        </row>
        <row r="2253">
          <cell r="U2253" t="str">
            <v>шт.</v>
          </cell>
        </row>
        <row r="2254">
          <cell r="U2254" t="str">
            <v>шт.</v>
          </cell>
        </row>
        <row r="2255">
          <cell r="U2255" t="str">
            <v>шт.</v>
          </cell>
        </row>
        <row r="2256">
          <cell r="U2256" t="str">
            <v>шт.</v>
          </cell>
        </row>
        <row r="2257">
          <cell r="U2257" t="str">
            <v>шт.</v>
          </cell>
        </row>
        <row r="2258">
          <cell r="U2258" t="str">
            <v>шт.</v>
          </cell>
        </row>
        <row r="2259">
          <cell r="U2259" t="str">
            <v>шт.</v>
          </cell>
        </row>
        <row r="2260">
          <cell r="U2260" t="str">
            <v>шт.</v>
          </cell>
        </row>
        <row r="2261">
          <cell r="U2261" t="str">
            <v>шт.</v>
          </cell>
        </row>
        <row r="2262">
          <cell r="U2262" t="str">
            <v>шт.</v>
          </cell>
        </row>
        <row r="2263">
          <cell r="U2263" t="str">
            <v>шт.</v>
          </cell>
        </row>
        <row r="2264">
          <cell r="U2264">
            <v>0</v>
          </cell>
        </row>
        <row r="2265">
          <cell r="U2265" t="str">
            <v>км.</v>
          </cell>
        </row>
        <row r="2266">
          <cell r="U2266" t="str">
            <v>шт.</v>
          </cell>
        </row>
        <row r="2267">
          <cell r="U2267" t="str">
            <v>шт.</v>
          </cell>
        </row>
        <row r="2268">
          <cell r="U2268" t="str">
            <v>шт.</v>
          </cell>
        </row>
        <row r="2269">
          <cell r="U2269" t="str">
            <v>шт.</v>
          </cell>
        </row>
        <row r="2270">
          <cell r="U2270" t="str">
            <v>шт.</v>
          </cell>
        </row>
        <row r="2271">
          <cell r="U2271" t="str">
            <v>шт.</v>
          </cell>
        </row>
        <row r="2272">
          <cell r="U2272" t="str">
            <v>шт.</v>
          </cell>
        </row>
        <row r="2273">
          <cell r="U2273" t="str">
            <v>шт.</v>
          </cell>
        </row>
        <row r="2274">
          <cell r="U2274" t="str">
            <v>шт.</v>
          </cell>
        </row>
        <row r="2275">
          <cell r="U2275" t="str">
            <v>шт.</v>
          </cell>
        </row>
        <row r="2276">
          <cell r="U2276" t="str">
            <v>шт.</v>
          </cell>
        </row>
        <row r="2277">
          <cell r="U2277" t="str">
            <v>шт.</v>
          </cell>
        </row>
        <row r="2278">
          <cell r="U2278" t="str">
            <v>шт.</v>
          </cell>
        </row>
        <row r="2279">
          <cell r="U2279" t="str">
            <v>шт.</v>
          </cell>
        </row>
        <row r="2280">
          <cell r="U2280" t="str">
            <v>шт.</v>
          </cell>
        </row>
        <row r="2281">
          <cell r="U2281" t="str">
            <v>шт.</v>
          </cell>
        </row>
        <row r="2282">
          <cell r="U2282" t="str">
            <v>шт.</v>
          </cell>
        </row>
        <row r="2283">
          <cell r="U2283" t="str">
            <v>шт.</v>
          </cell>
        </row>
        <row r="2284">
          <cell r="U2284" t="str">
            <v>шт.</v>
          </cell>
        </row>
        <row r="2285">
          <cell r="U2285" t="str">
            <v>шт.</v>
          </cell>
        </row>
        <row r="2286">
          <cell r="U2286" t="str">
            <v>шт.</v>
          </cell>
        </row>
        <row r="2287">
          <cell r="U2287" t="str">
            <v>шт.</v>
          </cell>
        </row>
        <row r="2288">
          <cell r="U2288" t="str">
            <v>шт.</v>
          </cell>
        </row>
        <row r="2289">
          <cell r="U2289" t="str">
            <v>шт.</v>
          </cell>
        </row>
        <row r="2290">
          <cell r="U2290" t="str">
            <v>шт.</v>
          </cell>
        </row>
        <row r="2291">
          <cell r="U2291" t="str">
            <v>шт.</v>
          </cell>
        </row>
        <row r="2292">
          <cell r="U2292" t="str">
            <v>шт.</v>
          </cell>
        </row>
        <row r="2293">
          <cell r="U2293" t="str">
            <v>шт.</v>
          </cell>
        </row>
        <row r="2294">
          <cell r="U2294" t="str">
            <v>шт.</v>
          </cell>
        </row>
        <row r="2295">
          <cell r="U2295" t="str">
            <v>шт.</v>
          </cell>
        </row>
        <row r="2296">
          <cell r="U2296" t="str">
            <v>шт.</v>
          </cell>
        </row>
        <row r="2297">
          <cell r="U2297" t="str">
            <v>шт.</v>
          </cell>
        </row>
        <row r="2298">
          <cell r="U2298" t="str">
            <v>шт.</v>
          </cell>
        </row>
        <row r="2299">
          <cell r="U2299" t="str">
            <v>шт.</v>
          </cell>
        </row>
        <row r="2300">
          <cell r="U2300" t="str">
            <v>шт.</v>
          </cell>
        </row>
        <row r="2301">
          <cell r="U2301" t="str">
            <v>шт.</v>
          </cell>
        </row>
        <row r="2302">
          <cell r="U2302" t="str">
            <v>шт.</v>
          </cell>
        </row>
        <row r="2303">
          <cell r="U2303" t="e">
            <v>#REF!</v>
          </cell>
        </row>
        <row r="2304">
          <cell r="U2304" t="str">
            <v>км.</v>
          </cell>
        </row>
        <row r="2305">
          <cell r="U2305" t="str">
            <v>км.</v>
          </cell>
        </row>
        <row r="2306">
          <cell r="U2306" t="str">
            <v>км.</v>
          </cell>
        </row>
        <row r="2307">
          <cell r="U2307" t="str">
            <v>км.</v>
          </cell>
        </row>
        <row r="2308">
          <cell r="U2308" t="str">
            <v>км.</v>
          </cell>
        </row>
        <row r="2309">
          <cell r="U2309" t="str">
            <v>шт.</v>
          </cell>
        </row>
        <row r="2310">
          <cell r="U2310" t="str">
            <v>шт.</v>
          </cell>
        </row>
        <row r="2311">
          <cell r="U2311" t="str">
            <v>шт.</v>
          </cell>
        </row>
        <row r="2312">
          <cell r="U2312" t="str">
            <v>шт.</v>
          </cell>
        </row>
        <row r="2313">
          <cell r="U2313" t="str">
            <v>шт.</v>
          </cell>
        </row>
        <row r="2314">
          <cell r="U2314" t="str">
            <v>шт.</v>
          </cell>
        </row>
        <row r="2315">
          <cell r="U2315" t="str">
            <v>шт.</v>
          </cell>
        </row>
        <row r="2316">
          <cell r="U2316" t="str">
            <v>шт.</v>
          </cell>
        </row>
        <row r="2317">
          <cell r="U2317" t="str">
            <v>шт.</v>
          </cell>
        </row>
        <row r="2318">
          <cell r="U2318" t="str">
            <v>шт.</v>
          </cell>
        </row>
        <row r="2319">
          <cell r="U2319" t="str">
            <v>шт.</v>
          </cell>
        </row>
        <row r="2320">
          <cell r="U2320" t="str">
            <v>шт.</v>
          </cell>
        </row>
        <row r="2321">
          <cell r="U2321" t="str">
            <v>шт.</v>
          </cell>
        </row>
        <row r="2322">
          <cell r="U2322" t="str">
            <v>шт.</v>
          </cell>
        </row>
        <row r="2323">
          <cell r="U2323" t="str">
            <v>шт.</v>
          </cell>
        </row>
        <row r="2324">
          <cell r="U2324" t="str">
            <v>шт.</v>
          </cell>
        </row>
        <row r="2325">
          <cell r="U2325" t="str">
            <v>шт.</v>
          </cell>
        </row>
        <row r="2326">
          <cell r="U2326" t="str">
            <v>шт.</v>
          </cell>
        </row>
        <row r="2327">
          <cell r="U2327" t="str">
            <v>шт.</v>
          </cell>
        </row>
        <row r="2328">
          <cell r="U2328" t="str">
            <v>шт.</v>
          </cell>
        </row>
        <row r="2329">
          <cell r="U2329" t="str">
            <v>шт.</v>
          </cell>
        </row>
        <row r="2330">
          <cell r="U2330" t="str">
            <v>шт.</v>
          </cell>
        </row>
        <row r="2331">
          <cell r="U2331" t="str">
            <v>шт.</v>
          </cell>
        </row>
        <row r="2332">
          <cell r="U2332" t="str">
            <v>шт.</v>
          </cell>
        </row>
        <row r="2333">
          <cell r="U2333" t="str">
            <v>шт.</v>
          </cell>
        </row>
        <row r="2334">
          <cell r="U2334" t="str">
            <v>шт.</v>
          </cell>
        </row>
        <row r="2335">
          <cell r="U2335" t="str">
            <v>шт.</v>
          </cell>
        </row>
        <row r="2336">
          <cell r="U2336" t="str">
            <v>шт.</v>
          </cell>
        </row>
        <row r="2337">
          <cell r="U2337" t="str">
            <v>шт.</v>
          </cell>
        </row>
        <row r="2338">
          <cell r="U2338" t="str">
            <v>шт.</v>
          </cell>
        </row>
        <row r="2339">
          <cell r="U2339" t="str">
            <v>шт.</v>
          </cell>
        </row>
        <row r="2340">
          <cell r="U2340" t="str">
            <v>шт.</v>
          </cell>
        </row>
        <row r="2341">
          <cell r="U2341" t="str">
            <v>шт.</v>
          </cell>
        </row>
        <row r="2342">
          <cell r="U2342" t="str">
            <v>шт.</v>
          </cell>
        </row>
        <row r="2343">
          <cell r="U2343" t="str">
            <v>шт.</v>
          </cell>
        </row>
        <row r="2344">
          <cell r="U2344" t="str">
            <v>шт.</v>
          </cell>
        </row>
        <row r="2345">
          <cell r="U2345" t="str">
            <v>шт.</v>
          </cell>
        </row>
        <row r="2346">
          <cell r="U2346" t="str">
            <v>шт.</v>
          </cell>
        </row>
        <row r="2347">
          <cell r="U2347" t="str">
            <v>шт.</v>
          </cell>
        </row>
        <row r="2348">
          <cell r="U2348" t="str">
            <v>шт.</v>
          </cell>
        </row>
        <row r="2349">
          <cell r="U2349" t="str">
            <v>шт.</v>
          </cell>
        </row>
        <row r="2350">
          <cell r="U2350" t="str">
            <v>шт.</v>
          </cell>
        </row>
        <row r="2351">
          <cell r="U2351" t="str">
            <v>шт.</v>
          </cell>
        </row>
        <row r="2352">
          <cell r="U2352" t="str">
            <v>шт.</v>
          </cell>
        </row>
        <row r="2353">
          <cell r="U2353" t="str">
            <v>шт.</v>
          </cell>
        </row>
        <row r="2354">
          <cell r="U2354" t="str">
            <v>шт.</v>
          </cell>
        </row>
        <row r="2355">
          <cell r="U2355" t="str">
            <v>шт.</v>
          </cell>
        </row>
        <row r="2356">
          <cell r="U2356" t="str">
            <v>шт.</v>
          </cell>
        </row>
        <row r="2357">
          <cell r="U2357" t="str">
            <v>шт.</v>
          </cell>
        </row>
        <row r="2358">
          <cell r="U2358" t="str">
            <v>шт.</v>
          </cell>
        </row>
        <row r="2359">
          <cell r="U2359" t="str">
            <v>шт.</v>
          </cell>
        </row>
        <row r="2360">
          <cell r="U2360" t="str">
            <v>шт.</v>
          </cell>
        </row>
        <row r="2361">
          <cell r="U2361" t="str">
            <v>шт.</v>
          </cell>
        </row>
        <row r="2362">
          <cell r="U2362" t="str">
            <v>шт.</v>
          </cell>
        </row>
        <row r="2363">
          <cell r="U2363" t="str">
            <v>шт.</v>
          </cell>
        </row>
        <row r="2364">
          <cell r="U2364" t="str">
            <v>шт.</v>
          </cell>
        </row>
        <row r="2365">
          <cell r="U2365" t="str">
            <v>шт.</v>
          </cell>
        </row>
        <row r="2366">
          <cell r="U2366" t="str">
            <v>шт.</v>
          </cell>
        </row>
        <row r="2367">
          <cell r="U2367" t="str">
            <v>шт.</v>
          </cell>
        </row>
        <row r="2368">
          <cell r="U2368" t="str">
            <v>шт.</v>
          </cell>
        </row>
        <row r="2369">
          <cell r="U2369" t="str">
            <v>шт.</v>
          </cell>
        </row>
        <row r="2370">
          <cell r="U2370" t="str">
            <v>шт.</v>
          </cell>
        </row>
        <row r="2371">
          <cell r="U2371" t="str">
            <v>шт.</v>
          </cell>
        </row>
        <row r="2372">
          <cell r="U2372" t="str">
            <v xml:space="preserve"> м2</v>
          </cell>
        </row>
        <row r="2373">
          <cell r="U2373" t="str">
            <v>шт.</v>
          </cell>
        </row>
        <row r="2374">
          <cell r="U2374" t="str">
            <v>шт.</v>
          </cell>
        </row>
        <row r="2375">
          <cell r="U2375" t="str">
            <v>шт.</v>
          </cell>
        </row>
        <row r="2376">
          <cell r="U2376" t="str">
            <v>шт.</v>
          </cell>
        </row>
        <row r="2377">
          <cell r="U2377" t="str">
            <v>шт.</v>
          </cell>
        </row>
        <row r="2378">
          <cell r="U2378" t="str">
            <v>шт.</v>
          </cell>
        </row>
        <row r="2379">
          <cell r="U2379" t="str">
            <v>шт.</v>
          </cell>
        </row>
        <row r="2380">
          <cell r="U2380" t="str">
            <v>шт.</v>
          </cell>
        </row>
        <row r="2381">
          <cell r="U2381" t="str">
            <v>шт.</v>
          </cell>
        </row>
        <row r="2382">
          <cell r="U2382" t="str">
            <v>шт.</v>
          </cell>
        </row>
        <row r="2383">
          <cell r="U2383" t="str">
            <v>шт.</v>
          </cell>
        </row>
        <row r="2384">
          <cell r="U2384" t="str">
            <v>шт.</v>
          </cell>
        </row>
        <row r="2385">
          <cell r="U2385" t="str">
            <v>шт.</v>
          </cell>
        </row>
        <row r="2386">
          <cell r="U2386" t="str">
            <v>шт.</v>
          </cell>
        </row>
        <row r="2387">
          <cell r="U2387" t="str">
            <v>шт.</v>
          </cell>
        </row>
        <row r="2388">
          <cell r="U2388" t="str">
            <v>шт.</v>
          </cell>
        </row>
        <row r="2389">
          <cell r="U2389" t="str">
            <v>шт.</v>
          </cell>
        </row>
        <row r="2390">
          <cell r="U2390" t="str">
            <v>шт.</v>
          </cell>
        </row>
        <row r="2391">
          <cell r="U2391" t="str">
            <v>шт.</v>
          </cell>
        </row>
        <row r="2392">
          <cell r="U2392" t="str">
            <v>шт.</v>
          </cell>
        </row>
        <row r="2393">
          <cell r="U2393">
            <v>0</v>
          </cell>
        </row>
        <row r="2394">
          <cell r="U2394">
            <v>0</v>
          </cell>
        </row>
        <row r="2395">
          <cell r="U2395">
            <v>0</v>
          </cell>
        </row>
        <row r="2396">
          <cell r="U2396">
            <v>0</v>
          </cell>
        </row>
        <row r="2397">
          <cell r="U2397">
            <v>0</v>
          </cell>
        </row>
        <row r="2398">
          <cell r="U2398">
            <v>0</v>
          </cell>
        </row>
        <row r="2399">
          <cell r="U2399">
            <v>0</v>
          </cell>
        </row>
        <row r="2400">
          <cell r="U2400">
            <v>0</v>
          </cell>
        </row>
        <row r="2401">
          <cell r="U2401">
            <v>0</v>
          </cell>
        </row>
        <row r="2402">
          <cell r="U2402">
            <v>0</v>
          </cell>
        </row>
        <row r="2403">
          <cell r="U2403">
            <v>0</v>
          </cell>
        </row>
        <row r="2404">
          <cell r="U2404">
            <v>0</v>
          </cell>
        </row>
        <row r="2405">
          <cell r="U2405">
            <v>0</v>
          </cell>
        </row>
        <row r="2406">
          <cell r="U2406">
            <v>0</v>
          </cell>
        </row>
        <row r="2407">
          <cell r="U2407">
            <v>0</v>
          </cell>
        </row>
        <row r="2408">
          <cell r="U2408">
            <v>0</v>
          </cell>
        </row>
        <row r="2409">
          <cell r="U2409">
            <v>0</v>
          </cell>
        </row>
        <row r="2410">
          <cell r="U2410">
            <v>0</v>
          </cell>
        </row>
        <row r="2411">
          <cell r="U2411">
            <v>0</v>
          </cell>
        </row>
        <row r="2412">
          <cell r="U2412">
            <v>0</v>
          </cell>
        </row>
        <row r="2413">
          <cell r="U2413">
            <v>0</v>
          </cell>
        </row>
        <row r="2414">
          <cell r="U2414">
            <v>0</v>
          </cell>
        </row>
        <row r="2415">
          <cell r="U2415">
            <v>0</v>
          </cell>
        </row>
        <row r="2416">
          <cell r="U2416">
            <v>0</v>
          </cell>
        </row>
        <row r="2417">
          <cell r="U2417">
            <v>0</v>
          </cell>
        </row>
        <row r="2418">
          <cell r="U2418">
            <v>0</v>
          </cell>
        </row>
        <row r="2419">
          <cell r="U2419">
            <v>0</v>
          </cell>
        </row>
        <row r="2420">
          <cell r="U2420">
            <v>0</v>
          </cell>
        </row>
        <row r="2421">
          <cell r="U2421">
            <v>0</v>
          </cell>
        </row>
        <row r="2422">
          <cell r="U2422">
            <v>0</v>
          </cell>
        </row>
        <row r="2423">
          <cell r="U2423">
            <v>0</v>
          </cell>
        </row>
        <row r="2424">
          <cell r="U2424">
            <v>0</v>
          </cell>
        </row>
        <row r="2425">
          <cell r="U2425">
            <v>0</v>
          </cell>
        </row>
        <row r="2426">
          <cell r="U2426">
            <v>0</v>
          </cell>
        </row>
        <row r="2427">
          <cell r="U2427">
            <v>0</v>
          </cell>
        </row>
        <row r="2428">
          <cell r="U2428">
            <v>0</v>
          </cell>
        </row>
        <row r="2429">
          <cell r="U2429">
            <v>0</v>
          </cell>
        </row>
        <row r="2430">
          <cell r="U2430">
            <v>0</v>
          </cell>
        </row>
        <row r="2431">
          <cell r="U2431">
            <v>0</v>
          </cell>
        </row>
        <row r="2432">
          <cell r="U2432">
            <v>0</v>
          </cell>
        </row>
        <row r="2433">
          <cell r="U2433">
            <v>0</v>
          </cell>
        </row>
        <row r="2434">
          <cell r="U2434">
            <v>0</v>
          </cell>
        </row>
        <row r="2435">
          <cell r="U2435">
            <v>0</v>
          </cell>
        </row>
        <row r="2436">
          <cell r="U2436">
            <v>0</v>
          </cell>
        </row>
        <row r="2437">
          <cell r="U2437">
            <v>0</v>
          </cell>
        </row>
        <row r="2438">
          <cell r="U2438">
            <v>0</v>
          </cell>
        </row>
        <row r="2439">
          <cell r="U2439">
            <v>0</v>
          </cell>
        </row>
        <row r="2440">
          <cell r="U2440">
            <v>0</v>
          </cell>
        </row>
        <row r="2441">
          <cell r="U2441">
            <v>0</v>
          </cell>
        </row>
        <row r="2442">
          <cell r="U2442">
            <v>0</v>
          </cell>
        </row>
        <row r="2443">
          <cell r="U2443">
            <v>0</v>
          </cell>
        </row>
        <row r="2444">
          <cell r="U2444">
            <v>0</v>
          </cell>
        </row>
        <row r="2445">
          <cell r="U2445">
            <v>0</v>
          </cell>
        </row>
        <row r="2446">
          <cell r="U2446">
            <v>0</v>
          </cell>
        </row>
        <row r="2447">
          <cell r="U2447">
            <v>0</v>
          </cell>
        </row>
        <row r="2448">
          <cell r="U2448">
            <v>0</v>
          </cell>
        </row>
        <row r="2449">
          <cell r="U2449">
            <v>0</v>
          </cell>
        </row>
        <row r="2450">
          <cell r="U2450">
            <v>0</v>
          </cell>
        </row>
        <row r="2451">
          <cell r="U2451">
            <v>0</v>
          </cell>
        </row>
        <row r="2452">
          <cell r="U2452">
            <v>0</v>
          </cell>
        </row>
        <row r="2453">
          <cell r="U2453">
            <v>0</v>
          </cell>
        </row>
        <row r="2454">
          <cell r="U2454">
            <v>0</v>
          </cell>
        </row>
        <row r="2455">
          <cell r="U2455">
            <v>0</v>
          </cell>
        </row>
        <row r="2456">
          <cell r="U2456">
            <v>0</v>
          </cell>
        </row>
        <row r="2457">
          <cell r="U2457">
            <v>0</v>
          </cell>
        </row>
        <row r="2458">
          <cell r="U2458">
            <v>0</v>
          </cell>
        </row>
        <row r="2459">
          <cell r="U2459">
            <v>0</v>
          </cell>
        </row>
        <row r="2460">
          <cell r="U2460">
            <v>0</v>
          </cell>
        </row>
        <row r="2461">
          <cell r="U2461">
            <v>0</v>
          </cell>
        </row>
        <row r="2462">
          <cell r="U2462">
            <v>0</v>
          </cell>
        </row>
        <row r="2463">
          <cell r="U2463">
            <v>0</v>
          </cell>
        </row>
        <row r="2464">
          <cell r="U2464">
            <v>0</v>
          </cell>
        </row>
        <row r="2465">
          <cell r="U2465">
            <v>0</v>
          </cell>
        </row>
        <row r="2466">
          <cell r="U2466">
            <v>0</v>
          </cell>
        </row>
        <row r="2467">
          <cell r="U2467">
            <v>0</v>
          </cell>
        </row>
        <row r="2468">
          <cell r="U2468">
            <v>0</v>
          </cell>
        </row>
        <row r="2469">
          <cell r="U2469">
            <v>0</v>
          </cell>
        </row>
        <row r="2470">
          <cell r="U2470">
            <v>0</v>
          </cell>
        </row>
        <row r="2471">
          <cell r="U2471">
            <v>0</v>
          </cell>
        </row>
        <row r="2472">
          <cell r="U2472">
            <v>0</v>
          </cell>
        </row>
        <row r="2473">
          <cell r="U2473">
            <v>0</v>
          </cell>
        </row>
        <row r="2474">
          <cell r="U2474">
            <v>0</v>
          </cell>
        </row>
        <row r="2475">
          <cell r="U2475">
            <v>0</v>
          </cell>
        </row>
        <row r="2476">
          <cell r="U2476">
            <v>0</v>
          </cell>
        </row>
        <row r="2477">
          <cell r="U2477">
            <v>0</v>
          </cell>
        </row>
        <row r="2478">
          <cell r="U2478">
            <v>0</v>
          </cell>
        </row>
        <row r="2479">
          <cell r="U2479">
            <v>0</v>
          </cell>
        </row>
        <row r="2480">
          <cell r="U2480">
            <v>0</v>
          </cell>
        </row>
        <row r="2481">
          <cell r="U2481">
            <v>0</v>
          </cell>
        </row>
        <row r="2482">
          <cell r="U2482">
            <v>0</v>
          </cell>
        </row>
        <row r="2483">
          <cell r="U2483">
            <v>0</v>
          </cell>
        </row>
        <row r="2484">
          <cell r="U2484">
            <v>0</v>
          </cell>
        </row>
        <row r="2485">
          <cell r="U2485">
            <v>0</v>
          </cell>
        </row>
        <row r="2486">
          <cell r="U2486">
            <v>0</v>
          </cell>
        </row>
        <row r="2487">
          <cell r="U2487">
            <v>0</v>
          </cell>
        </row>
        <row r="2488">
          <cell r="U2488">
            <v>0</v>
          </cell>
        </row>
        <row r="2489">
          <cell r="U2489">
            <v>0</v>
          </cell>
        </row>
        <row r="2490">
          <cell r="U2490">
            <v>0</v>
          </cell>
        </row>
        <row r="2491">
          <cell r="U2491">
            <v>0</v>
          </cell>
        </row>
        <row r="2492">
          <cell r="U2492">
            <v>0</v>
          </cell>
        </row>
        <row r="2493">
          <cell r="U2493">
            <v>0</v>
          </cell>
        </row>
        <row r="2494">
          <cell r="U2494">
            <v>0</v>
          </cell>
        </row>
        <row r="2495">
          <cell r="U2495">
            <v>0</v>
          </cell>
        </row>
        <row r="2496">
          <cell r="U2496">
            <v>0</v>
          </cell>
        </row>
        <row r="2497">
          <cell r="U2497">
            <v>0</v>
          </cell>
        </row>
        <row r="2498">
          <cell r="U2498">
            <v>0</v>
          </cell>
        </row>
        <row r="2499">
          <cell r="U2499">
            <v>0</v>
          </cell>
        </row>
        <row r="2500">
          <cell r="U2500">
            <v>0</v>
          </cell>
        </row>
        <row r="2501">
          <cell r="U2501">
            <v>0</v>
          </cell>
        </row>
        <row r="2502">
          <cell r="U2502">
            <v>0</v>
          </cell>
        </row>
        <row r="2503">
          <cell r="U2503">
            <v>0</v>
          </cell>
        </row>
        <row r="2504">
          <cell r="U2504">
            <v>0</v>
          </cell>
        </row>
        <row r="2505">
          <cell r="U2505">
            <v>0</v>
          </cell>
        </row>
        <row r="2506">
          <cell r="U2506">
            <v>0</v>
          </cell>
        </row>
        <row r="2507">
          <cell r="U2507">
            <v>0</v>
          </cell>
        </row>
        <row r="2508">
          <cell r="U2508">
            <v>0</v>
          </cell>
        </row>
        <row r="2509">
          <cell r="U2509">
            <v>0</v>
          </cell>
        </row>
        <row r="2510">
          <cell r="U2510">
            <v>0</v>
          </cell>
        </row>
        <row r="2511">
          <cell r="U2511">
            <v>0</v>
          </cell>
        </row>
        <row r="2512">
          <cell r="U2512">
            <v>0</v>
          </cell>
        </row>
        <row r="2513">
          <cell r="U2513">
            <v>0</v>
          </cell>
        </row>
        <row r="2514">
          <cell r="U2514">
            <v>0</v>
          </cell>
        </row>
        <row r="2515">
          <cell r="U2515">
            <v>0</v>
          </cell>
        </row>
        <row r="2516">
          <cell r="U2516">
            <v>0</v>
          </cell>
        </row>
        <row r="2517">
          <cell r="U2517">
            <v>0</v>
          </cell>
        </row>
        <row r="2518">
          <cell r="U2518">
            <v>0</v>
          </cell>
        </row>
        <row r="2519">
          <cell r="U2519">
            <v>0</v>
          </cell>
        </row>
        <row r="2520">
          <cell r="U2520">
            <v>0</v>
          </cell>
        </row>
        <row r="2521">
          <cell r="U2521">
            <v>0</v>
          </cell>
        </row>
        <row r="2522">
          <cell r="U2522">
            <v>0</v>
          </cell>
        </row>
        <row r="2523">
          <cell r="U2523">
            <v>0</v>
          </cell>
        </row>
        <row r="2524">
          <cell r="U2524">
            <v>0</v>
          </cell>
        </row>
        <row r="2525">
          <cell r="U2525">
            <v>0</v>
          </cell>
        </row>
        <row r="2526">
          <cell r="U2526">
            <v>0</v>
          </cell>
        </row>
        <row r="2527">
          <cell r="U2527">
            <v>0</v>
          </cell>
        </row>
        <row r="2528">
          <cell r="U2528">
            <v>0</v>
          </cell>
        </row>
        <row r="2529">
          <cell r="U2529">
            <v>0</v>
          </cell>
        </row>
        <row r="2530">
          <cell r="U2530">
            <v>0</v>
          </cell>
        </row>
        <row r="2531">
          <cell r="U2531">
            <v>0</v>
          </cell>
        </row>
        <row r="2532">
          <cell r="U2532">
            <v>0</v>
          </cell>
        </row>
        <row r="2533">
          <cell r="U2533">
            <v>0</v>
          </cell>
        </row>
        <row r="2534">
          <cell r="U2534">
            <v>0</v>
          </cell>
        </row>
        <row r="2535">
          <cell r="U2535">
            <v>0</v>
          </cell>
        </row>
        <row r="2536">
          <cell r="U2536">
            <v>0</v>
          </cell>
        </row>
        <row r="2537">
          <cell r="U2537">
            <v>0</v>
          </cell>
        </row>
        <row r="2538">
          <cell r="U2538">
            <v>0</v>
          </cell>
        </row>
        <row r="2539">
          <cell r="U2539">
            <v>0</v>
          </cell>
        </row>
        <row r="2540">
          <cell r="U2540">
            <v>0</v>
          </cell>
        </row>
        <row r="2541">
          <cell r="U2541">
            <v>0</v>
          </cell>
        </row>
        <row r="2542">
          <cell r="U2542">
            <v>0</v>
          </cell>
        </row>
        <row r="2543">
          <cell r="U2543">
            <v>0</v>
          </cell>
        </row>
        <row r="2544">
          <cell r="U2544">
            <v>0</v>
          </cell>
        </row>
        <row r="2545">
          <cell r="U2545">
            <v>0</v>
          </cell>
        </row>
        <row r="2546">
          <cell r="U2546">
            <v>0</v>
          </cell>
        </row>
        <row r="2547">
          <cell r="U2547">
            <v>0</v>
          </cell>
        </row>
        <row r="2548">
          <cell r="U2548">
            <v>0</v>
          </cell>
        </row>
        <row r="2549">
          <cell r="U2549">
            <v>0</v>
          </cell>
        </row>
        <row r="2550">
          <cell r="U2550">
            <v>0</v>
          </cell>
        </row>
        <row r="2551">
          <cell r="U2551">
            <v>0</v>
          </cell>
        </row>
        <row r="2552">
          <cell r="U2552">
            <v>0</v>
          </cell>
        </row>
        <row r="2553">
          <cell r="U2553">
            <v>0</v>
          </cell>
        </row>
        <row r="2554">
          <cell r="U2554">
            <v>0</v>
          </cell>
        </row>
        <row r="2555">
          <cell r="U2555">
            <v>0</v>
          </cell>
        </row>
        <row r="2556">
          <cell r="U2556">
            <v>0</v>
          </cell>
        </row>
        <row r="2557">
          <cell r="U2557">
            <v>0</v>
          </cell>
        </row>
        <row r="2558">
          <cell r="U2558">
            <v>0</v>
          </cell>
        </row>
        <row r="2559">
          <cell r="U2559">
            <v>0</v>
          </cell>
        </row>
        <row r="2560">
          <cell r="U2560">
            <v>0</v>
          </cell>
        </row>
        <row r="2561">
          <cell r="U2561">
            <v>0</v>
          </cell>
        </row>
        <row r="2562">
          <cell r="U2562">
            <v>0</v>
          </cell>
        </row>
        <row r="2563">
          <cell r="U2563">
            <v>0</v>
          </cell>
        </row>
        <row r="2564">
          <cell r="U2564">
            <v>0</v>
          </cell>
        </row>
        <row r="2565">
          <cell r="U2565">
            <v>0</v>
          </cell>
        </row>
        <row r="2566">
          <cell r="U2566">
            <v>0</v>
          </cell>
        </row>
        <row r="2567">
          <cell r="U2567">
            <v>0</v>
          </cell>
        </row>
        <row r="2568">
          <cell r="U2568">
            <v>0</v>
          </cell>
        </row>
        <row r="2569">
          <cell r="U2569">
            <v>0</v>
          </cell>
        </row>
        <row r="2570">
          <cell r="U2570">
            <v>0</v>
          </cell>
        </row>
        <row r="2571">
          <cell r="U2571">
            <v>0</v>
          </cell>
        </row>
        <row r="2572">
          <cell r="U2572">
            <v>0</v>
          </cell>
        </row>
        <row r="2573">
          <cell r="U2573">
            <v>0</v>
          </cell>
        </row>
        <row r="2574">
          <cell r="U2574">
            <v>0</v>
          </cell>
        </row>
        <row r="2575">
          <cell r="U2575">
            <v>0</v>
          </cell>
        </row>
        <row r="2576">
          <cell r="U2576">
            <v>0</v>
          </cell>
        </row>
        <row r="2577">
          <cell r="U2577">
            <v>0</v>
          </cell>
        </row>
        <row r="2578">
          <cell r="U2578">
            <v>0</v>
          </cell>
        </row>
        <row r="2579">
          <cell r="U2579">
            <v>0</v>
          </cell>
        </row>
        <row r="2580">
          <cell r="U2580">
            <v>0</v>
          </cell>
        </row>
        <row r="2581">
          <cell r="U2581">
            <v>0</v>
          </cell>
        </row>
        <row r="2582">
          <cell r="U2582">
            <v>0</v>
          </cell>
        </row>
        <row r="2583">
          <cell r="U2583">
            <v>0</v>
          </cell>
        </row>
        <row r="2584">
          <cell r="U2584">
            <v>0</v>
          </cell>
        </row>
        <row r="2585">
          <cell r="U2585">
            <v>0</v>
          </cell>
        </row>
        <row r="2586">
          <cell r="U2586">
            <v>0</v>
          </cell>
        </row>
        <row r="2587">
          <cell r="U2587">
            <v>0</v>
          </cell>
        </row>
        <row r="2588">
          <cell r="U2588">
            <v>0</v>
          </cell>
        </row>
        <row r="2589">
          <cell r="U2589">
            <v>0</v>
          </cell>
        </row>
        <row r="2590">
          <cell r="U2590">
            <v>0</v>
          </cell>
        </row>
        <row r="2591">
          <cell r="U2591">
            <v>0</v>
          </cell>
        </row>
        <row r="2592">
          <cell r="U2592">
            <v>0</v>
          </cell>
        </row>
        <row r="2593">
          <cell r="U2593">
            <v>0</v>
          </cell>
        </row>
        <row r="2594">
          <cell r="U2594">
            <v>0</v>
          </cell>
        </row>
        <row r="2595">
          <cell r="U2595">
            <v>0</v>
          </cell>
        </row>
        <row r="2596">
          <cell r="U2596">
            <v>0</v>
          </cell>
        </row>
        <row r="2597">
          <cell r="U2597">
            <v>0</v>
          </cell>
        </row>
        <row r="2598">
          <cell r="U2598">
            <v>0</v>
          </cell>
        </row>
        <row r="2599">
          <cell r="U2599">
            <v>0</v>
          </cell>
        </row>
        <row r="2600">
          <cell r="U2600">
            <v>0</v>
          </cell>
        </row>
        <row r="2601">
          <cell r="U2601">
            <v>0</v>
          </cell>
        </row>
        <row r="2602">
          <cell r="U2602">
            <v>0</v>
          </cell>
        </row>
        <row r="2603">
          <cell r="U2603">
            <v>0</v>
          </cell>
        </row>
        <row r="2604">
          <cell r="U2604">
            <v>0</v>
          </cell>
        </row>
        <row r="2605">
          <cell r="U2605">
            <v>0</v>
          </cell>
        </row>
        <row r="2606">
          <cell r="U2606">
            <v>0</v>
          </cell>
        </row>
        <row r="2607">
          <cell r="U2607">
            <v>0</v>
          </cell>
        </row>
        <row r="2608">
          <cell r="U2608">
            <v>0</v>
          </cell>
        </row>
        <row r="2609">
          <cell r="U2609">
            <v>0</v>
          </cell>
        </row>
        <row r="2610">
          <cell r="U2610">
            <v>0</v>
          </cell>
        </row>
        <row r="2611">
          <cell r="U2611">
            <v>0</v>
          </cell>
        </row>
        <row r="2612">
          <cell r="U2612">
            <v>0</v>
          </cell>
        </row>
        <row r="2613">
          <cell r="U2613">
            <v>0</v>
          </cell>
        </row>
        <row r="2614">
          <cell r="U2614">
            <v>0</v>
          </cell>
        </row>
        <row r="2615">
          <cell r="U2615">
            <v>0</v>
          </cell>
        </row>
        <row r="2616">
          <cell r="U2616">
            <v>0</v>
          </cell>
        </row>
        <row r="2617">
          <cell r="U2617">
            <v>0</v>
          </cell>
        </row>
        <row r="2618">
          <cell r="U2618">
            <v>0</v>
          </cell>
        </row>
        <row r="2619">
          <cell r="U2619">
            <v>0</v>
          </cell>
        </row>
        <row r="2620">
          <cell r="U2620">
            <v>0</v>
          </cell>
        </row>
        <row r="2621">
          <cell r="U2621">
            <v>0</v>
          </cell>
        </row>
        <row r="2622">
          <cell r="U2622">
            <v>0</v>
          </cell>
        </row>
        <row r="2623">
          <cell r="U2623">
            <v>0</v>
          </cell>
        </row>
        <row r="2624">
          <cell r="U2624">
            <v>0</v>
          </cell>
        </row>
        <row r="2625">
          <cell r="U2625">
            <v>0</v>
          </cell>
        </row>
        <row r="2626">
          <cell r="U2626">
            <v>0</v>
          </cell>
        </row>
        <row r="2627">
          <cell r="U2627">
            <v>0</v>
          </cell>
        </row>
        <row r="2628">
          <cell r="U2628">
            <v>0</v>
          </cell>
        </row>
        <row r="2629">
          <cell r="U2629">
            <v>0</v>
          </cell>
        </row>
        <row r="2630">
          <cell r="U2630">
            <v>0</v>
          </cell>
        </row>
        <row r="2631">
          <cell r="U2631">
            <v>0</v>
          </cell>
        </row>
        <row r="2632">
          <cell r="U2632">
            <v>0</v>
          </cell>
        </row>
        <row r="2633">
          <cell r="U2633">
            <v>0</v>
          </cell>
        </row>
        <row r="2634">
          <cell r="U2634">
            <v>0</v>
          </cell>
        </row>
        <row r="2635">
          <cell r="U2635">
            <v>0</v>
          </cell>
        </row>
        <row r="2636">
          <cell r="U2636">
            <v>0</v>
          </cell>
        </row>
        <row r="2637">
          <cell r="U2637">
            <v>0</v>
          </cell>
        </row>
        <row r="2638">
          <cell r="U2638">
            <v>0</v>
          </cell>
        </row>
        <row r="2639">
          <cell r="U2639">
            <v>0</v>
          </cell>
        </row>
        <row r="2640">
          <cell r="U2640">
            <v>0</v>
          </cell>
        </row>
        <row r="2641">
          <cell r="U2641">
            <v>0</v>
          </cell>
        </row>
        <row r="2642">
          <cell r="U2642">
            <v>0</v>
          </cell>
        </row>
        <row r="2643">
          <cell r="U2643">
            <v>0</v>
          </cell>
        </row>
        <row r="2644">
          <cell r="U2644">
            <v>0</v>
          </cell>
        </row>
        <row r="2645">
          <cell r="U2645">
            <v>0</v>
          </cell>
        </row>
        <row r="2646">
          <cell r="U2646">
            <v>0</v>
          </cell>
        </row>
        <row r="2647">
          <cell r="U2647">
            <v>0</v>
          </cell>
        </row>
        <row r="2648">
          <cell r="U2648">
            <v>0</v>
          </cell>
        </row>
        <row r="2649">
          <cell r="U2649">
            <v>0</v>
          </cell>
        </row>
        <row r="2650">
          <cell r="U2650">
            <v>0</v>
          </cell>
        </row>
        <row r="2651">
          <cell r="U2651">
            <v>0</v>
          </cell>
        </row>
        <row r="2652">
          <cell r="U2652">
            <v>0</v>
          </cell>
        </row>
        <row r="2653">
          <cell r="U2653">
            <v>0</v>
          </cell>
        </row>
        <row r="2654">
          <cell r="U2654">
            <v>0</v>
          </cell>
        </row>
        <row r="2655">
          <cell r="U2655">
            <v>0</v>
          </cell>
        </row>
        <row r="2656">
          <cell r="U2656">
            <v>0</v>
          </cell>
        </row>
        <row r="2657">
          <cell r="U2657">
            <v>0</v>
          </cell>
        </row>
        <row r="2658">
          <cell r="U2658">
            <v>0</v>
          </cell>
        </row>
        <row r="2659">
          <cell r="U2659">
            <v>0</v>
          </cell>
        </row>
        <row r="2660">
          <cell r="U2660">
            <v>0</v>
          </cell>
        </row>
        <row r="2661">
          <cell r="U2661">
            <v>0</v>
          </cell>
        </row>
        <row r="2662">
          <cell r="U2662">
            <v>0</v>
          </cell>
        </row>
        <row r="2663">
          <cell r="U2663">
            <v>0</v>
          </cell>
        </row>
        <row r="2664">
          <cell r="U2664">
            <v>0</v>
          </cell>
        </row>
        <row r="2665">
          <cell r="U2665">
            <v>0</v>
          </cell>
        </row>
        <row r="2666">
          <cell r="U2666">
            <v>0</v>
          </cell>
        </row>
        <row r="2667">
          <cell r="U2667">
            <v>0</v>
          </cell>
        </row>
        <row r="2668">
          <cell r="U2668">
            <v>0</v>
          </cell>
        </row>
        <row r="2669">
          <cell r="U2669">
            <v>0</v>
          </cell>
        </row>
        <row r="2670">
          <cell r="U2670">
            <v>0</v>
          </cell>
        </row>
        <row r="2671">
          <cell r="U2671">
            <v>0</v>
          </cell>
        </row>
        <row r="2672">
          <cell r="U2672">
            <v>0</v>
          </cell>
        </row>
        <row r="2673">
          <cell r="U2673">
            <v>0</v>
          </cell>
        </row>
        <row r="2674">
          <cell r="U2674">
            <v>0</v>
          </cell>
        </row>
        <row r="2675">
          <cell r="U2675">
            <v>0</v>
          </cell>
        </row>
        <row r="2676">
          <cell r="U2676">
            <v>0</v>
          </cell>
        </row>
        <row r="2677">
          <cell r="U2677">
            <v>0</v>
          </cell>
        </row>
        <row r="2678">
          <cell r="U2678">
            <v>0</v>
          </cell>
        </row>
        <row r="2679">
          <cell r="U2679">
            <v>0</v>
          </cell>
        </row>
        <row r="2680">
          <cell r="U2680">
            <v>0</v>
          </cell>
        </row>
        <row r="2681">
          <cell r="U2681">
            <v>0</v>
          </cell>
        </row>
        <row r="2682">
          <cell r="U2682">
            <v>0</v>
          </cell>
        </row>
        <row r="2683">
          <cell r="U2683">
            <v>0</v>
          </cell>
        </row>
        <row r="2684">
          <cell r="U2684">
            <v>0</v>
          </cell>
        </row>
        <row r="2685">
          <cell r="U2685">
            <v>0</v>
          </cell>
        </row>
        <row r="2686">
          <cell r="U2686">
            <v>0</v>
          </cell>
        </row>
        <row r="2687">
          <cell r="U2687">
            <v>0</v>
          </cell>
        </row>
        <row r="2688">
          <cell r="U2688">
            <v>0</v>
          </cell>
        </row>
        <row r="2689">
          <cell r="U2689">
            <v>0</v>
          </cell>
        </row>
        <row r="2690">
          <cell r="U2690">
            <v>0</v>
          </cell>
        </row>
        <row r="2691">
          <cell r="U2691">
            <v>0</v>
          </cell>
        </row>
        <row r="2692">
          <cell r="U2692">
            <v>0</v>
          </cell>
        </row>
        <row r="2693">
          <cell r="U2693">
            <v>0</v>
          </cell>
        </row>
        <row r="2694">
          <cell r="U2694">
            <v>0</v>
          </cell>
        </row>
        <row r="2695">
          <cell r="U2695">
            <v>0</v>
          </cell>
        </row>
        <row r="2696">
          <cell r="U2696">
            <v>0</v>
          </cell>
        </row>
        <row r="2697">
          <cell r="U2697">
            <v>0</v>
          </cell>
        </row>
        <row r="2698">
          <cell r="U2698">
            <v>0</v>
          </cell>
        </row>
        <row r="2699">
          <cell r="U2699">
            <v>0</v>
          </cell>
        </row>
        <row r="2700">
          <cell r="U2700">
            <v>0</v>
          </cell>
        </row>
        <row r="2701">
          <cell r="U2701">
            <v>0</v>
          </cell>
        </row>
        <row r="2702">
          <cell r="U2702">
            <v>0</v>
          </cell>
        </row>
        <row r="2703">
          <cell r="U2703">
            <v>0</v>
          </cell>
        </row>
        <row r="2704">
          <cell r="U2704">
            <v>0</v>
          </cell>
        </row>
        <row r="2705">
          <cell r="U2705">
            <v>0</v>
          </cell>
        </row>
        <row r="2706">
          <cell r="U2706">
            <v>0</v>
          </cell>
        </row>
        <row r="2707">
          <cell r="U2707">
            <v>0</v>
          </cell>
        </row>
        <row r="2708">
          <cell r="U2708">
            <v>0</v>
          </cell>
        </row>
        <row r="2709">
          <cell r="U2709">
            <v>0</v>
          </cell>
        </row>
        <row r="2710">
          <cell r="U2710">
            <v>0</v>
          </cell>
        </row>
        <row r="2711">
          <cell r="U2711">
            <v>0</v>
          </cell>
        </row>
        <row r="2712">
          <cell r="U2712">
            <v>0</v>
          </cell>
        </row>
        <row r="2713">
          <cell r="U2713">
            <v>0</v>
          </cell>
        </row>
        <row r="2714">
          <cell r="U2714">
            <v>0</v>
          </cell>
        </row>
        <row r="2715">
          <cell r="U2715">
            <v>0</v>
          </cell>
        </row>
        <row r="2716">
          <cell r="U2716">
            <v>0</v>
          </cell>
        </row>
        <row r="2717">
          <cell r="U2717">
            <v>0</v>
          </cell>
        </row>
        <row r="2718">
          <cell r="U2718">
            <v>0</v>
          </cell>
        </row>
        <row r="2719">
          <cell r="U2719">
            <v>0</v>
          </cell>
        </row>
        <row r="2720">
          <cell r="U2720">
            <v>0</v>
          </cell>
        </row>
        <row r="2721">
          <cell r="U2721">
            <v>0</v>
          </cell>
        </row>
        <row r="2722">
          <cell r="U2722">
            <v>0</v>
          </cell>
        </row>
        <row r="2723">
          <cell r="U2723">
            <v>0</v>
          </cell>
        </row>
        <row r="2724">
          <cell r="U2724">
            <v>0</v>
          </cell>
        </row>
        <row r="2725">
          <cell r="U2725">
            <v>0</v>
          </cell>
        </row>
        <row r="2726">
          <cell r="U2726">
            <v>0</v>
          </cell>
        </row>
        <row r="2727">
          <cell r="U2727">
            <v>0</v>
          </cell>
        </row>
        <row r="2728">
          <cell r="U2728">
            <v>0</v>
          </cell>
        </row>
        <row r="2729">
          <cell r="U2729">
            <v>0</v>
          </cell>
        </row>
        <row r="2730">
          <cell r="U2730">
            <v>0</v>
          </cell>
        </row>
        <row r="2731">
          <cell r="U2731">
            <v>0</v>
          </cell>
        </row>
        <row r="2732">
          <cell r="U2732">
            <v>0</v>
          </cell>
        </row>
        <row r="2733">
          <cell r="U2733">
            <v>0</v>
          </cell>
        </row>
        <row r="2734">
          <cell r="U2734">
            <v>0</v>
          </cell>
        </row>
        <row r="2735">
          <cell r="U2735">
            <v>0</v>
          </cell>
        </row>
        <row r="2736">
          <cell r="U2736">
            <v>0</v>
          </cell>
        </row>
        <row r="2737">
          <cell r="U2737">
            <v>0</v>
          </cell>
        </row>
        <row r="2738">
          <cell r="U2738">
            <v>0</v>
          </cell>
        </row>
        <row r="2739">
          <cell r="U2739">
            <v>0</v>
          </cell>
        </row>
        <row r="2740">
          <cell r="U2740">
            <v>0</v>
          </cell>
        </row>
        <row r="2741">
          <cell r="U2741">
            <v>0</v>
          </cell>
        </row>
        <row r="2742">
          <cell r="U2742">
            <v>0</v>
          </cell>
        </row>
        <row r="2743">
          <cell r="U2743">
            <v>0</v>
          </cell>
        </row>
        <row r="2744">
          <cell r="U2744">
            <v>0</v>
          </cell>
        </row>
        <row r="2745">
          <cell r="U2745">
            <v>0</v>
          </cell>
        </row>
        <row r="2746">
          <cell r="U2746">
            <v>0</v>
          </cell>
        </row>
        <row r="2747">
          <cell r="U2747">
            <v>0</v>
          </cell>
        </row>
        <row r="2748">
          <cell r="U2748">
            <v>0</v>
          </cell>
        </row>
        <row r="2749">
          <cell r="U2749">
            <v>0</v>
          </cell>
        </row>
        <row r="2750">
          <cell r="U2750">
            <v>0</v>
          </cell>
        </row>
        <row r="2751">
          <cell r="U2751">
            <v>0</v>
          </cell>
        </row>
        <row r="2752">
          <cell r="U2752">
            <v>0</v>
          </cell>
        </row>
        <row r="2753">
          <cell r="U2753">
            <v>0</v>
          </cell>
        </row>
        <row r="2754">
          <cell r="U2754">
            <v>0</v>
          </cell>
        </row>
        <row r="2755">
          <cell r="U2755">
            <v>0</v>
          </cell>
        </row>
        <row r="2756">
          <cell r="U2756">
            <v>0</v>
          </cell>
        </row>
        <row r="2757">
          <cell r="U2757">
            <v>0</v>
          </cell>
        </row>
        <row r="2758">
          <cell r="U2758">
            <v>0</v>
          </cell>
        </row>
        <row r="2759">
          <cell r="U2759">
            <v>0</v>
          </cell>
        </row>
        <row r="2760">
          <cell r="U2760">
            <v>0</v>
          </cell>
        </row>
        <row r="2761">
          <cell r="U2761">
            <v>0</v>
          </cell>
        </row>
        <row r="2762">
          <cell r="U2762">
            <v>0</v>
          </cell>
        </row>
        <row r="2763">
          <cell r="U2763">
            <v>0</v>
          </cell>
        </row>
        <row r="2764">
          <cell r="U2764">
            <v>0</v>
          </cell>
        </row>
        <row r="2765">
          <cell r="U2765">
            <v>0</v>
          </cell>
        </row>
        <row r="2766">
          <cell r="U2766">
            <v>0</v>
          </cell>
        </row>
        <row r="2767">
          <cell r="U2767">
            <v>0</v>
          </cell>
        </row>
        <row r="2768">
          <cell r="U2768">
            <v>0</v>
          </cell>
        </row>
        <row r="2769">
          <cell r="U2769">
            <v>0</v>
          </cell>
        </row>
        <row r="2770">
          <cell r="U2770">
            <v>0</v>
          </cell>
        </row>
        <row r="2771">
          <cell r="U2771">
            <v>0</v>
          </cell>
        </row>
        <row r="2772">
          <cell r="U2772">
            <v>0</v>
          </cell>
        </row>
        <row r="2773">
          <cell r="U2773">
            <v>0</v>
          </cell>
        </row>
        <row r="2774">
          <cell r="U2774">
            <v>0</v>
          </cell>
        </row>
        <row r="2775">
          <cell r="U2775">
            <v>0</v>
          </cell>
        </row>
        <row r="2776">
          <cell r="U2776">
            <v>0</v>
          </cell>
        </row>
        <row r="2777">
          <cell r="U2777">
            <v>0</v>
          </cell>
        </row>
        <row r="2778">
          <cell r="U2778">
            <v>0</v>
          </cell>
        </row>
        <row r="2779">
          <cell r="U2779">
            <v>0</v>
          </cell>
        </row>
        <row r="2780">
          <cell r="U2780">
            <v>0</v>
          </cell>
        </row>
        <row r="2781">
          <cell r="U2781">
            <v>0</v>
          </cell>
        </row>
        <row r="2782">
          <cell r="U2782">
            <v>0</v>
          </cell>
        </row>
        <row r="2783">
          <cell r="U2783">
            <v>0</v>
          </cell>
        </row>
        <row r="2784">
          <cell r="U2784">
            <v>0</v>
          </cell>
        </row>
        <row r="2785">
          <cell r="U2785">
            <v>0</v>
          </cell>
        </row>
        <row r="2786">
          <cell r="U2786">
            <v>0</v>
          </cell>
        </row>
        <row r="2787">
          <cell r="U2787">
            <v>0</v>
          </cell>
        </row>
        <row r="2788">
          <cell r="U2788">
            <v>0</v>
          </cell>
        </row>
        <row r="2789">
          <cell r="U2789">
            <v>0</v>
          </cell>
        </row>
        <row r="2790">
          <cell r="U2790">
            <v>0</v>
          </cell>
        </row>
        <row r="2791">
          <cell r="U2791">
            <v>0</v>
          </cell>
        </row>
        <row r="2792">
          <cell r="U2792">
            <v>0</v>
          </cell>
        </row>
        <row r="2793">
          <cell r="U2793">
            <v>0</v>
          </cell>
        </row>
        <row r="2794">
          <cell r="U2794">
            <v>0</v>
          </cell>
        </row>
        <row r="2795">
          <cell r="U2795">
            <v>0</v>
          </cell>
        </row>
        <row r="2796">
          <cell r="U2796">
            <v>0</v>
          </cell>
        </row>
        <row r="2797">
          <cell r="U2797">
            <v>0</v>
          </cell>
        </row>
        <row r="2798">
          <cell r="U2798">
            <v>0</v>
          </cell>
        </row>
        <row r="2799">
          <cell r="U2799">
            <v>0</v>
          </cell>
        </row>
        <row r="2800">
          <cell r="U2800">
            <v>0</v>
          </cell>
        </row>
        <row r="2801">
          <cell r="U2801">
            <v>0</v>
          </cell>
        </row>
        <row r="2802">
          <cell r="U2802">
            <v>0</v>
          </cell>
        </row>
        <row r="2803">
          <cell r="U2803">
            <v>0</v>
          </cell>
        </row>
        <row r="2804">
          <cell r="U2804">
            <v>0</v>
          </cell>
        </row>
        <row r="2805">
          <cell r="U2805">
            <v>0</v>
          </cell>
        </row>
        <row r="2806">
          <cell r="U2806">
            <v>0</v>
          </cell>
        </row>
        <row r="2807">
          <cell r="U2807">
            <v>0</v>
          </cell>
        </row>
        <row r="2808">
          <cell r="U2808">
            <v>0</v>
          </cell>
        </row>
        <row r="2809">
          <cell r="U2809">
            <v>0</v>
          </cell>
        </row>
        <row r="2810">
          <cell r="U2810">
            <v>0</v>
          </cell>
        </row>
        <row r="2811">
          <cell r="U2811">
            <v>0</v>
          </cell>
        </row>
        <row r="2812">
          <cell r="U2812">
            <v>0</v>
          </cell>
        </row>
        <row r="2813">
          <cell r="U2813">
            <v>0</v>
          </cell>
        </row>
        <row r="2814">
          <cell r="U2814">
            <v>0</v>
          </cell>
        </row>
        <row r="2815">
          <cell r="U2815">
            <v>0</v>
          </cell>
        </row>
        <row r="2816">
          <cell r="U2816">
            <v>0</v>
          </cell>
        </row>
        <row r="2817">
          <cell r="U2817">
            <v>0</v>
          </cell>
        </row>
        <row r="2818">
          <cell r="U2818">
            <v>0</v>
          </cell>
        </row>
        <row r="2819">
          <cell r="U2819">
            <v>0</v>
          </cell>
        </row>
        <row r="2820">
          <cell r="U2820">
            <v>0</v>
          </cell>
        </row>
        <row r="2821">
          <cell r="U2821">
            <v>0</v>
          </cell>
        </row>
        <row r="2822">
          <cell r="U2822">
            <v>0</v>
          </cell>
        </row>
        <row r="2823">
          <cell r="U2823">
            <v>0</v>
          </cell>
        </row>
        <row r="2824">
          <cell r="U2824">
            <v>0</v>
          </cell>
        </row>
        <row r="2825">
          <cell r="U2825">
            <v>0</v>
          </cell>
        </row>
        <row r="2826">
          <cell r="U2826">
            <v>0</v>
          </cell>
        </row>
        <row r="2827">
          <cell r="U2827">
            <v>0</v>
          </cell>
        </row>
        <row r="2828">
          <cell r="U2828">
            <v>0</v>
          </cell>
        </row>
        <row r="2829">
          <cell r="U2829">
            <v>0</v>
          </cell>
        </row>
        <row r="2830">
          <cell r="U2830">
            <v>0</v>
          </cell>
        </row>
        <row r="2831">
          <cell r="U2831">
            <v>0</v>
          </cell>
        </row>
        <row r="2832">
          <cell r="U2832">
            <v>0</v>
          </cell>
        </row>
        <row r="2833">
          <cell r="U2833">
            <v>0</v>
          </cell>
        </row>
        <row r="2834">
          <cell r="U2834">
            <v>0</v>
          </cell>
        </row>
        <row r="2835">
          <cell r="U2835">
            <v>0</v>
          </cell>
        </row>
        <row r="2836">
          <cell r="U2836">
            <v>0</v>
          </cell>
        </row>
        <row r="2837">
          <cell r="U2837">
            <v>0</v>
          </cell>
        </row>
        <row r="2838">
          <cell r="U2838">
            <v>0</v>
          </cell>
        </row>
        <row r="2839">
          <cell r="U2839">
            <v>0</v>
          </cell>
        </row>
        <row r="2840">
          <cell r="U2840">
            <v>0</v>
          </cell>
        </row>
        <row r="2841">
          <cell r="U2841">
            <v>0</v>
          </cell>
        </row>
        <row r="2842">
          <cell r="U2842">
            <v>0</v>
          </cell>
        </row>
        <row r="2843">
          <cell r="U2843">
            <v>0</v>
          </cell>
        </row>
        <row r="2844">
          <cell r="U2844">
            <v>0</v>
          </cell>
        </row>
        <row r="2845">
          <cell r="U2845">
            <v>0</v>
          </cell>
        </row>
        <row r="2846">
          <cell r="U2846">
            <v>0</v>
          </cell>
        </row>
        <row r="2847">
          <cell r="U2847">
            <v>0</v>
          </cell>
        </row>
        <row r="2848">
          <cell r="U2848">
            <v>0</v>
          </cell>
        </row>
        <row r="2849">
          <cell r="U2849">
            <v>0</v>
          </cell>
        </row>
        <row r="2850">
          <cell r="U2850">
            <v>0</v>
          </cell>
        </row>
        <row r="2851">
          <cell r="U2851">
            <v>0</v>
          </cell>
        </row>
        <row r="2852">
          <cell r="U2852">
            <v>0</v>
          </cell>
        </row>
        <row r="2853">
          <cell r="U2853">
            <v>0</v>
          </cell>
        </row>
        <row r="2854">
          <cell r="U2854">
            <v>0</v>
          </cell>
        </row>
        <row r="2855">
          <cell r="U2855">
            <v>0</v>
          </cell>
        </row>
        <row r="2856">
          <cell r="U2856">
            <v>0</v>
          </cell>
        </row>
        <row r="2857">
          <cell r="U2857">
            <v>0</v>
          </cell>
        </row>
        <row r="2858">
          <cell r="U2858">
            <v>0</v>
          </cell>
        </row>
        <row r="2859">
          <cell r="U2859">
            <v>0</v>
          </cell>
        </row>
        <row r="2860">
          <cell r="U2860">
            <v>0</v>
          </cell>
        </row>
        <row r="2861">
          <cell r="U2861">
            <v>0</v>
          </cell>
        </row>
        <row r="2862">
          <cell r="U2862">
            <v>0</v>
          </cell>
        </row>
        <row r="2863">
          <cell r="U2863">
            <v>0</v>
          </cell>
        </row>
        <row r="2864">
          <cell r="U2864">
            <v>0</v>
          </cell>
        </row>
        <row r="2865">
          <cell r="U2865">
            <v>0</v>
          </cell>
        </row>
        <row r="2866">
          <cell r="U2866">
            <v>0</v>
          </cell>
        </row>
        <row r="2867">
          <cell r="U2867">
            <v>0</v>
          </cell>
        </row>
        <row r="2868">
          <cell r="U2868">
            <v>0</v>
          </cell>
        </row>
        <row r="2869">
          <cell r="U2869">
            <v>0</v>
          </cell>
        </row>
        <row r="2870">
          <cell r="U2870">
            <v>0</v>
          </cell>
        </row>
        <row r="2871">
          <cell r="U2871">
            <v>0</v>
          </cell>
        </row>
        <row r="2872">
          <cell r="U2872">
            <v>0</v>
          </cell>
        </row>
        <row r="2873">
          <cell r="U2873">
            <v>0</v>
          </cell>
        </row>
        <row r="2874">
          <cell r="U2874">
            <v>0</v>
          </cell>
        </row>
        <row r="2875">
          <cell r="U2875">
            <v>0</v>
          </cell>
        </row>
        <row r="2876">
          <cell r="U2876">
            <v>0</v>
          </cell>
        </row>
        <row r="2877">
          <cell r="U2877">
            <v>0</v>
          </cell>
        </row>
        <row r="2878">
          <cell r="U2878">
            <v>0</v>
          </cell>
        </row>
        <row r="2879">
          <cell r="U2879">
            <v>0</v>
          </cell>
        </row>
        <row r="2880">
          <cell r="U2880">
            <v>0</v>
          </cell>
        </row>
        <row r="2881">
          <cell r="U2881">
            <v>0</v>
          </cell>
        </row>
        <row r="2882">
          <cell r="U2882">
            <v>0</v>
          </cell>
        </row>
        <row r="2883">
          <cell r="U2883">
            <v>0</v>
          </cell>
        </row>
        <row r="2884">
          <cell r="U2884">
            <v>0</v>
          </cell>
        </row>
        <row r="2885">
          <cell r="U2885">
            <v>0</v>
          </cell>
        </row>
        <row r="2886">
          <cell r="U2886">
            <v>0</v>
          </cell>
        </row>
        <row r="2887">
          <cell r="U2887">
            <v>0</v>
          </cell>
        </row>
        <row r="2888">
          <cell r="U2888">
            <v>0</v>
          </cell>
        </row>
        <row r="2889">
          <cell r="U2889">
            <v>0</v>
          </cell>
        </row>
        <row r="2890">
          <cell r="U2890">
            <v>0</v>
          </cell>
        </row>
        <row r="2891">
          <cell r="U2891">
            <v>0</v>
          </cell>
        </row>
        <row r="2892">
          <cell r="U2892">
            <v>0</v>
          </cell>
        </row>
        <row r="2893">
          <cell r="U2893">
            <v>0</v>
          </cell>
        </row>
        <row r="2894">
          <cell r="U2894">
            <v>0</v>
          </cell>
        </row>
        <row r="2895">
          <cell r="U2895">
            <v>0</v>
          </cell>
        </row>
        <row r="2896">
          <cell r="U2896">
            <v>0</v>
          </cell>
        </row>
        <row r="2897">
          <cell r="U2897">
            <v>0</v>
          </cell>
        </row>
        <row r="2898">
          <cell r="U2898">
            <v>0</v>
          </cell>
        </row>
        <row r="2899">
          <cell r="U2899">
            <v>0</v>
          </cell>
        </row>
        <row r="2900">
          <cell r="U2900">
            <v>0</v>
          </cell>
        </row>
        <row r="2901">
          <cell r="U2901">
            <v>0</v>
          </cell>
        </row>
        <row r="2902">
          <cell r="U2902">
            <v>0</v>
          </cell>
        </row>
        <row r="2903">
          <cell r="U2903">
            <v>0</v>
          </cell>
        </row>
        <row r="2904">
          <cell r="U2904">
            <v>0</v>
          </cell>
        </row>
        <row r="2905">
          <cell r="U2905">
            <v>0</v>
          </cell>
        </row>
        <row r="2906">
          <cell r="U2906">
            <v>0</v>
          </cell>
        </row>
        <row r="2907">
          <cell r="U2907">
            <v>0</v>
          </cell>
        </row>
        <row r="2908">
          <cell r="U2908">
            <v>0</v>
          </cell>
        </row>
        <row r="2909">
          <cell r="U2909">
            <v>0</v>
          </cell>
        </row>
        <row r="2910">
          <cell r="U2910">
            <v>0</v>
          </cell>
        </row>
        <row r="2911">
          <cell r="U2911">
            <v>0</v>
          </cell>
        </row>
        <row r="2912">
          <cell r="U2912">
            <v>0</v>
          </cell>
        </row>
        <row r="2913">
          <cell r="U2913">
            <v>0</v>
          </cell>
        </row>
        <row r="2914">
          <cell r="U2914">
            <v>0</v>
          </cell>
        </row>
        <row r="2915">
          <cell r="U2915">
            <v>0</v>
          </cell>
        </row>
        <row r="2916">
          <cell r="U2916">
            <v>0</v>
          </cell>
        </row>
        <row r="2917">
          <cell r="U2917">
            <v>0</v>
          </cell>
        </row>
        <row r="2918">
          <cell r="U2918">
            <v>0</v>
          </cell>
        </row>
        <row r="2919">
          <cell r="U2919">
            <v>0</v>
          </cell>
        </row>
        <row r="2920">
          <cell r="U2920">
            <v>0</v>
          </cell>
        </row>
        <row r="2921">
          <cell r="U2921">
            <v>0</v>
          </cell>
        </row>
        <row r="2922">
          <cell r="U2922">
            <v>0</v>
          </cell>
        </row>
        <row r="2923">
          <cell r="U2923">
            <v>0</v>
          </cell>
        </row>
        <row r="2924">
          <cell r="U2924">
            <v>0</v>
          </cell>
        </row>
        <row r="2925">
          <cell r="U2925">
            <v>0</v>
          </cell>
        </row>
        <row r="2926">
          <cell r="U2926">
            <v>0</v>
          </cell>
        </row>
        <row r="2927">
          <cell r="U2927">
            <v>0</v>
          </cell>
        </row>
        <row r="2928">
          <cell r="U2928">
            <v>0</v>
          </cell>
        </row>
        <row r="2929">
          <cell r="U2929">
            <v>0</v>
          </cell>
        </row>
        <row r="2930">
          <cell r="U2930">
            <v>0</v>
          </cell>
        </row>
        <row r="2931">
          <cell r="U2931">
            <v>0</v>
          </cell>
        </row>
        <row r="2932">
          <cell r="U2932">
            <v>0</v>
          </cell>
        </row>
        <row r="2933">
          <cell r="U2933">
            <v>0</v>
          </cell>
        </row>
        <row r="2934">
          <cell r="U2934">
            <v>0</v>
          </cell>
        </row>
        <row r="2935">
          <cell r="U2935">
            <v>0</v>
          </cell>
        </row>
        <row r="2936">
          <cell r="U2936">
            <v>0</v>
          </cell>
        </row>
        <row r="2937">
          <cell r="U2937">
            <v>0</v>
          </cell>
        </row>
        <row r="2938">
          <cell r="U2938">
            <v>0</v>
          </cell>
        </row>
        <row r="2939">
          <cell r="U2939">
            <v>0</v>
          </cell>
        </row>
        <row r="2940">
          <cell r="U2940">
            <v>0</v>
          </cell>
        </row>
        <row r="2941">
          <cell r="U2941">
            <v>0</v>
          </cell>
        </row>
        <row r="2942">
          <cell r="U2942">
            <v>0</v>
          </cell>
        </row>
        <row r="2943">
          <cell r="U2943">
            <v>0</v>
          </cell>
        </row>
        <row r="2944">
          <cell r="U2944">
            <v>0</v>
          </cell>
        </row>
        <row r="2945">
          <cell r="U2945">
            <v>0</v>
          </cell>
        </row>
        <row r="2946">
          <cell r="U2946">
            <v>0</v>
          </cell>
        </row>
        <row r="2947">
          <cell r="U2947">
            <v>0</v>
          </cell>
        </row>
        <row r="2948">
          <cell r="U2948">
            <v>0</v>
          </cell>
        </row>
        <row r="2949">
          <cell r="U2949">
            <v>0</v>
          </cell>
        </row>
        <row r="2950">
          <cell r="U2950">
            <v>0</v>
          </cell>
        </row>
        <row r="2951">
          <cell r="U2951">
            <v>0</v>
          </cell>
        </row>
        <row r="2952">
          <cell r="U2952">
            <v>0</v>
          </cell>
        </row>
        <row r="2953">
          <cell r="U2953">
            <v>0</v>
          </cell>
        </row>
        <row r="2954">
          <cell r="U2954">
            <v>0</v>
          </cell>
        </row>
        <row r="2955">
          <cell r="U2955">
            <v>0</v>
          </cell>
        </row>
        <row r="2956">
          <cell r="U2956">
            <v>0</v>
          </cell>
        </row>
        <row r="2957">
          <cell r="U2957">
            <v>0</v>
          </cell>
        </row>
        <row r="2958">
          <cell r="U2958">
            <v>0</v>
          </cell>
        </row>
        <row r="2959">
          <cell r="U2959">
            <v>0</v>
          </cell>
        </row>
        <row r="2960">
          <cell r="U2960">
            <v>0</v>
          </cell>
        </row>
        <row r="2961">
          <cell r="U2961">
            <v>0</v>
          </cell>
        </row>
        <row r="2962">
          <cell r="U2962">
            <v>0</v>
          </cell>
        </row>
        <row r="2963">
          <cell r="U2963">
            <v>0</v>
          </cell>
        </row>
        <row r="2964">
          <cell r="U2964">
            <v>0</v>
          </cell>
        </row>
        <row r="2965">
          <cell r="U2965">
            <v>0</v>
          </cell>
        </row>
        <row r="2966">
          <cell r="U2966">
            <v>0</v>
          </cell>
        </row>
        <row r="2967">
          <cell r="U2967">
            <v>0</v>
          </cell>
        </row>
        <row r="2968">
          <cell r="U2968">
            <v>0</v>
          </cell>
        </row>
        <row r="2969">
          <cell r="U2969">
            <v>0</v>
          </cell>
        </row>
        <row r="2970">
          <cell r="U2970">
            <v>0</v>
          </cell>
        </row>
        <row r="2971">
          <cell r="U2971">
            <v>0</v>
          </cell>
        </row>
        <row r="2972">
          <cell r="U2972">
            <v>0</v>
          </cell>
        </row>
        <row r="2973">
          <cell r="U2973">
            <v>0</v>
          </cell>
        </row>
        <row r="2974">
          <cell r="U2974">
            <v>0</v>
          </cell>
        </row>
        <row r="2975">
          <cell r="U2975">
            <v>0</v>
          </cell>
        </row>
        <row r="2976">
          <cell r="U2976">
            <v>0</v>
          </cell>
        </row>
        <row r="2977">
          <cell r="U2977">
            <v>0</v>
          </cell>
        </row>
        <row r="2978">
          <cell r="U2978">
            <v>0</v>
          </cell>
        </row>
        <row r="2979">
          <cell r="U2979">
            <v>0</v>
          </cell>
        </row>
        <row r="2980">
          <cell r="U2980">
            <v>0</v>
          </cell>
        </row>
        <row r="2981">
          <cell r="U2981">
            <v>0</v>
          </cell>
        </row>
        <row r="2982">
          <cell r="U2982">
            <v>0</v>
          </cell>
        </row>
        <row r="2983">
          <cell r="U2983">
            <v>0</v>
          </cell>
        </row>
        <row r="2984">
          <cell r="U2984">
            <v>0</v>
          </cell>
        </row>
        <row r="2985">
          <cell r="U2985">
            <v>0</v>
          </cell>
        </row>
        <row r="2986">
          <cell r="U2986">
            <v>0</v>
          </cell>
        </row>
        <row r="2987">
          <cell r="U2987">
            <v>0</v>
          </cell>
        </row>
        <row r="2988">
          <cell r="U2988">
            <v>0</v>
          </cell>
        </row>
        <row r="2989">
          <cell r="U2989">
            <v>0</v>
          </cell>
        </row>
        <row r="2990">
          <cell r="U2990">
            <v>0</v>
          </cell>
        </row>
        <row r="2991">
          <cell r="U2991">
            <v>0</v>
          </cell>
        </row>
        <row r="2992">
          <cell r="U2992">
            <v>0</v>
          </cell>
        </row>
        <row r="2993">
          <cell r="U2993">
            <v>0</v>
          </cell>
        </row>
        <row r="2994">
          <cell r="U2994">
            <v>0</v>
          </cell>
        </row>
        <row r="2995">
          <cell r="U2995">
            <v>0</v>
          </cell>
        </row>
        <row r="2996">
          <cell r="U2996">
            <v>0</v>
          </cell>
        </row>
        <row r="2997">
          <cell r="U2997">
            <v>0</v>
          </cell>
        </row>
        <row r="2998">
          <cell r="U2998">
            <v>0</v>
          </cell>
        </row>
        <row r="2999">
          <cell r="U2999">
            <v>0</v>
          </cell>
        </row>
        <row r="3000">
          <cell r="U3000">
            <v>0</v>
          </cell>
        </row>
        <row r="3001">
          <cell r="U3001">
            <v>0</v>
          </cell>
        </row>
        <row r="3002">
          <cell r="U3002">
            <v>0</v>
          </cell>
        </row>
        <row r="3003">
          <cell r="U3003">
            <v>0</v>
          </cell>
        </row>
        <row r="3004">
          <cell r="U3004">
            <v>0</v>
          </cell>
        </row>
        <row r="3005">
          <cell r="U3005">
            <v>0</v>
          </cell>
        </row>
        <row r="3006">
          <cell r="U3006">
            <v>0</v>
          </cell>
        </row>
        <row r="3007">
          <cell r="U3007">
            <v>0</v>
          </cell>
        </row>
        <row r="3008">
          <cell r="U3008">
            <v>0</v>
          </cell>
        </row>
        <row r="3009">
          <cell r="U3009">
            <v>0</v>
          </cell>
        </row>
        <row r="3010">
          <cell r="U3010">
            <v>0</v>
          </cell>
        </row>
        <row r="3011">
          <cell r="U3011">
            <v>0</v>
          </cell>
        </row>
        <row r="3012">
          <cell r="U3012">
            <v>0</v>
          </cell>
        </row>
        <row r="3013">
          <cell r="U3013">
            <v>0</v>
          </cell>
        </row>
        <row r="3014">
          <cell r="U3014">
            <v>0</v>
          </cell>
        </row>
        <row r="3015">
          <cell r="U3015">
            <v>0</v>
          </cell>
        </row>
        <row r="3016">
          <cell r="U3016">
            <v>0</v>
          </cell>
        </row>
        <row r="3017">
          <cell r="U3017">
            <v>0</v>
          </cell>
        </row>
        <row r="3018">
          <cell r="U3018">
            <v>0</v>
          </cell>
        </row>
        <row r="3019">
          <cell r="U3019">
            <v>0</v>
          </cell>
        </row>
        <row r="3020">
          <cell r="U3020">
            <v>0</v>
          </cell>
        </row>
        <row r="3021">
          <cell r="U3021">
            <v>0</v>
          </cell>
        </row>
        <row r="3022">
          <cell r="U3022">
            <v>0</v>
          </cell>
        </row>
        <row r="3023">
          <cell r="U3023">
            <v>0</v>
          </cell>
        </row>
        <row r="3024">
          <cell r="U3024">
            <v>0</v>
          </cell>
        </row>
        <row r="3025">
          <cell r="U3025">
            <v>0</v>
          </cell>
        </row>
        <row r="3026">
          <cell r="U3026">
            <v>0</v>
          </cell>
        </row>
        <row r="3027">
          <cell r="U3027">
            <v>0</v>
          </cell>
        </row>
        <row r="3028">
          <cell r="U3028">
            <v>0</v>
          </cell>
        </row>
        <row r="3029">
          <cell r="U3029">
            <v>0</v>
          </cell>
        </row>
        <row r="3030">
          <cell r="U3030">
            <v>0</v>
          </cell>
        </row>
        <row r="3031">
          <cell r="U3031">
            <v>0</v>
          </cell>
        </row>
        <row r="3032">
          <cell r="U3032">
            <v>0</v>
          </cell>
        </row>
        <row r="3033">
          <cell r="U3033">
            <v>0</v>
          </cell>
        </row>
        <row r="3034">
          <cell r="U3034">
            <v>0</v>
          </cell>
        </row>
        <row r="3035">
          <cell r="U3035">
            <v>0</v>
          </cell>
        </row>
        <row r="3036">
          <cell r="U3036">
            <v>0</v>
          </cell>
        </row>
        <row r="3037">
          <cell r="U3037">
            <v>0</v>
          </cell>
        </row>
        <row r="3038">
          <cell r="U3038">
            <v>0</v>
          </cell>
        </row>
        <row r="3039">
          <cell r="U3039">
            <v>0</v>
          </cell>
        </row>
        <row r="3040">
          <cell r="U3040">
            <v>0</v>
          </cell>
        </row>
        <row r="3041">
          <cell r="U3041">
            <v>0</v>
          </cell>
        </row>
        <row r="3042">
          <cell r="U3042">
            <v>0</v>
          </cell>
        </row>
        <row r="3043">
          <cell r="U3043">
            <v>0</v>
          </cell>
        </row>
        <row r="3044">
          <cell r="U3044">
            <v>0</v>
          </cell>
        </row>
        <row r="3045">
          <cell r="U3045">
            <v>0</v>
          </cell>
        </row>
        <row r="3046">
          <cell r="U3046">
            <v>0</v>
          </cell>
        </row>
        <row r="3047">
          <cell r="U3047">
            <v>0</v>
          </cell>
        </row>
        <row r="3048">
          <cell r="U3048">
            <v>0</v>
          </cell>
        </row>
        <row r="3049">
          <cell r="U3049">
            <v>0</v>
          </cell>
        </row>
        <row r="3050">
          <cell r="U3050">
            <v>0</v>
          </cell>
        </row>
        <row r="3051">
          <cell r="U3051">
            <v>0</v>
          </cell>
        </row>
        <row r="3052">
          <cell r="U3052">
            <v>0</v>
          </cell>
        </row>
        <row r="3053">
          <cell r="U3053">
            <v>0</v>
          </cell>
        </row>
        <row r="3054">
          <cell r="U3054">
            <v>0</v>
          </cell>
        </row>
        <row r="3055">
          <cell r="U3055">
            <v>0</v>
          </cell>
        </row>
        <row r="3056">
          <cell r="U3056">
            <v>0</v>
          </cell>
        </row>
        <row r="3057">
          <cell r="U3057">
            <v>0</v>
          </cell>
        </row>
        <row r="3058">
          <cell r="U3058">
            <v>0</v>
          </cell>
        </row>
        <row r="3059">
          <cell r="U3059">
            <v>0</v>
          </cell>
        </row>
        <row r="3060">
          <cell r="U3060">
            <v>0</v>
          </cell>
        </row>
        <row r="3061">
          <cell r="U3061">
            <v>0</v>
          </cell>
        </row>
        <row r="3062">
          <cell r="U3062">
            <v>0</v>
          </cell>
        </row>
        <row r="3063">
          <cell r="U3063">
            <v>0</v>
          </cell>
        </row>
        <row r="3064">
          <cell r="U3064">
            <v>0</v>
          </cell>
        </row>
        <row r="3065">
          <cell r="U3065">
            <v>0</v>
          </cell>
        </row>
        <row r="3066">
          <cell r="U3066">
            <v>0</v>
          </cell>
        </row>
        <row r="3067">
          <cell r="U3067">
            <v>0</v>
          </cell>
        </row>
        <row r="3068">
          <cell r="U3068">
            <v>0</v>
          </cell>
        </row>
        <row r="3069">
          <cell r="U3069">
            <v>0</v>
          </cell>
        </row>
        <row r="3070">
          <cell r="U3070">
            <v>0</v>
          </cell>
        </row>
        <row r="3071">
          <cell r="U3071">
            <v>0</v>
          </cell>
        </row>
        <row r="3072">
          <cell r="U3072">
            <v>0</v>
          </cell>
        </row>
        <row r="3073">
          <cell r="U3073">
            <v>0</v>
          </cell>
        </row>
        <row r="3074">
          <cell r="U3074">
            <v>0</v>
          </cell>
        </row>
        <row r="3075">
          <cell r="U3075">
            <v>0</v>
          </cell>
        </row>
        <row r="3076">
          <cell r="U3076">
            <v>0</v>
          </cell>
        </row>
        <row r="3077">
          <cell r="U3077">
            <v>0</v>
          </cell>
        </row>
        <row r="3078">
          <cell r="U3078">
            <v>0</v>
          </cell>
        </row>
        <row r="3079">
          <cell r="U3079">
            <v>0</v>
          </cell>
        </row>
        <row r="3080">
          <cell r="U3080">
            <v>0</v>
          </cell>
        </row>
        <row r="3081">
          <cell r="U3081">
            <v>0</v>
          </cell>
        </row>
        <row r="3082">
          <cell r="U3082">
            <v>0</v>
          </cell>
        </row>
        <row r="3083">
          <cell r="U3083">
            <v>0</v>
          </cell>
        </row>
        <row r="3084">
          <cell r="U3084">
            <v>0</v>
          </cell>
        </row>
        <row r="3085">
          <cell r="U3085">
            <v>0</v>
          </cell>
        </row>
        <row r="3086">
          <cell r="U3086">
            <v>0</v>
          </cell>
        </row>
        <row r="3087">
          <cell r="U3087">
            <v>0</v>
          </cell>
        </row>
        <row r="3088">
          <cell r="U3088">
            <v>0</v>
          </cell>
        </row>
        <row r="3089">
          <cell r="U3089">
            <v>0</v>
          </cell>
        </row>
        <row r="3090">
          <cell r="U3090">
            <v>0</v>
          </cell>
        </row>
        <row r="3091">
          <cell r="U3091">
            <v>0</v>
          </cell>
        </row>
        <row r="3092">
          <cell r="U3092">
            <v>0</v>
          </cell>
        </row>
        <row r="3093">
          <cell r="U3093">
            <v>0</v>
          </cell>
        </row>
        <row r="3094">
          <cell r="U3094">
            <v>0</v>
          </cell>
        </row>
        <row r="3095">
          <cell r="U3095">
            <v>0</v>
          </cell>
        </row>
        <row r="3096">
          <cell r="U3096">
            <v>0</v>
          </cell>
        </row>
        <row r="3097">
          <cell r="U3097">
            <v>0</v>
          </cell>
        </row>
        <row r="3098">
          <cell r="U3098">
            <v>0</v>
          </cell>
        </row>
        <row r="3099">
          <cell r="U3099">
            <v>0</v>
          </cell>
        </row>
        <row r="3100">
          <cell r="U3100">
            <v>0</v>
          </cell>
        </row>
        <row r="3101">
          <cell r="U3101">
            <v>0</v>
          </cell>
        </row>
        <row r="3102">
          <cell r="U3102">
            <v>0</v>
          </cell>
        </row>
        <row r="3103">
          <cell r="U3103">
            <v>0</v>
          </cell>
        </row>
        <row r="3104">
          <cell r="U3104">
            <v>0</v>
          </cell>
        </row>
        <row r="3105">
          <cell r="U3105">
            <v>0</v>
          </cell>
        </row>
        <row r="3106">
          <cell r="U3106">
            <v>0</v>
          </cell>
        </row>
        <row r="3107">
          <cell r="U3107">
            <v>0</v>
          </cell>
        </row>
        <row r="3108">
          <cell r="U3108">
            <v>0</v>
          </cell>
        </row>
        <row r="3109">
          <cell r="U3109">
            <v>0</v>
          </cell>
        </row>
        <row r="3110">
          <cell r="U3110">
            <v>0</v>
          </cell>
        </row>
        <row r="3111">
          <cell r="U3111">
            <v>0</v>
          </cell>
        </row>
        <row r="3112">
          <cell r="U3112">
            <v>0</v>
          </cell>
        </row>
        <row r="3113">
          <cell r="U3113">
            <v>0</v>
          </cell>
        </row>
        <row r="3114">
          <cell r="U3114">
            <v>0</v>
          </cell>
        </row>
        <row r="3115">
          <cell r="U3115">
            <v>0</v>
          </cell>
        </row>
        <row r="3116">
          <cell r="U3116">
            <v>0</v>
          </cell>
        </row>
        <row r="3117">
          <cell r="U3117">
            <v>0</v>
          </cell>
        </row>
        <row r="3118">
          <cell r="U3118">
            <v>0</v>
          </cell>
        </row>
        <row r="3119">
          <cell r="U3119">
            <v>0</v>
          </cell>
        </row>
        <row r="3120">
          <cell r="U3120">
            <v>0</v>
          </cell>
        </row>
        <row r="3121">
          <cell r="U3121">
            <v>0</v>
          </cell>
        </row>
        <row r="3122">
          <cell r="U3122">
            <v>0</v>
          </cell>
        </row>
        <row r="3123">
          <cell r="U3123">
            <v>0</v>
          </cell>
        </row>
        <row r="3124">
          <cell r="U3124">
            <v>0</v>
          </cell>
        </row>
        <row r="3125">
          <cell r="U3125">
            <v>0</v>
          </cell>
        </row>
        <row r="3126">
          <cell r="U3126">
            <v>0</v>
          </cell>
        </row>
        <row r="3127">
          <cell r="U3127">
            <v>0</v>
          </cell>
        </row>
        <row r="3128">
          <cell r="U3128">
            <v>0</v>
          </cell>
        </row>
        <row r="3129">
          <cell r="U3129">
            <v>0</v>
          </cell>
        </row>
        <row r="3130">
          <cell r="U3130">
            <v>0</v>
          </cell>
        </row>
        <row r="3131">
          <cell r="U3131">
            <v>0</v>
          </cell>
        </row>
        <row r="3132">
          <cell r="U3132">
            <v>0</v>
          </cell>
        </row>
        <row r="3133">
          <cell r="U3133">
            <v>0</v>
          </cell>
        </row>
        <row r="3134">
          <cell r="U3134">
            <v>0</v>
          </cell>
        </row>
        <row r="3135">
          <cell r="U3135">
            <v>0</v>
          </cell>
        </row>
        <row r="3136">
          <cell r="U3136">
            <v>0</v>
          </cell>
        </row>
        <row r="3137">
          <cell r="U3137">
            <v>0</v>
          </cell>
        </row>
        <row r="3138">
          <cell r="U3138">
            <v>0</v>
          </cell>
        </row>
        <row r="3139">
          <cell r="U3139">
            <v>0</v>
          </cell>
        </row>
        <row r="3140">
          <cell r="U3140">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имя"/>
      <sheetName val="Настройка"/>
      <sheetName val="Списки работ РиМ"/>
      <sheetName val="Списки работ РП"/>
      <sheetName val="Списки работ НКС"/>
      <sheetName val="Списки работ ИП"/>
      <sheetName val="Списки"/>
      <sheetName val="Нормативные  затраты"/>
      <sheetName val="Работы на объектах (разбивка)"/>
      <sheetName val="Управление"/>
      <sheetName val="Работы на объектах"/>
      <sheetName val="Произв. прогр."/>
      <sheetName val="Контрагенты"/>
      <sheetName val="Реестр договоров"/>
      <sheetName val="Сводная таблица ко КС2"/>
      <sheetName val="Реестр КС-2"/>
      <sheetName val="Реестр проч. док-в"/>
      <sheetName val="Реестр учета затр. в хозсп."/>
      <sheetName val="Реестр смет"/>
      <sheetName val="Реестр конкурсов"/>
      <sheetName val="Субподрядчики"/>
      <sheetName val="10 Бюджет Кап. вложений"/>
      <sheetName val="О программе"/>
      <sheetName val="9 Бюджет Ремонтов"/>
      <sheetName val="данные"/>
      <sheetName val="11"/>
      <sheetName val="14"/>
      <sheetName val="18.1"/>
      <sheetName val="18.2"/>
      <sheetName val="2.1"/>
      <sheetName val="6"/>
      <sheetName val="Заголовок"/>
      <sheetName val="TEHSHEET"/>
      <sheetName val="титульный"/>
      <sheetName val="справочники"/>
      <sheetName val="Расчет тарифного коэф-та"/>
      <sheetName val="ИСХДАННЫЕ"/>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O13" t="str">
            <v>ЦТП</v>
          </cell>
        </row>
        <row r="14">
          <cell r="O14" t="str">
            <v>ЦТП</v>
          </cell>
        </row>
        <row r="15">
          <cell r="O15" t="str">
            <v>ЦТП</v>
          </cell>
        </row>
        <row r="16">
          <cell r="O16" t="str">
            <v>ЦТП</v>
          </cell>
        </row>
        <row r="17">
          <cell r="O17" t="str">
            <v>ЦТП</v>
          </cell>
        </row>
        <row r="18">
          <cell r="O18" t="str">
            <v>РТС</v>
          </cell>
        </row>
        <row r="19">
          <cell r="O19" t="str">
            <v>РТС</v>
          </cell>
        </row>
        <row r="20">
          <cell r="O20" t="str">
            <v>РТС</v>
          </cell>
        </row>
        <row r="21">
          <cell r="O21" t="str">
            <v>РТС</v>
          </cell>
        </row>
        <row r="22">
          <cell r="O22" t="str">
            <v>РТС</v>
          </cell>
        </row>
        <row r="23">
          <cell r="O23" t="str">
            <v>теплосеть</v>
          </cell>
        </row>
        <row r="24">
          <cell r="O24" t="str">
            <v>теплосеть</v>
          </cell>
        </row>
        <row r="25">
          <cell r="O25" t="str">
            <v>теплосеть</v>
          </cell>
        </row>
        <row r="26">
          <cell r="O26" t="str">
            <v>теплосеть</v>
          </cell>
        </row>
        <row r="27">
          <cell r="O27" t="str">
            <v>теплосеть</v>
          </cell>
        </row>
        <row r="28">
          <cell r="O28" t="str">
            <v>теплосеть</v>
          </cell>
        </row>
        <row r="29">
          <cell r="O29" t="str">
            <v>теплосеть</v>
          </cell>
        </row>
        <row r="30">
          <cell r="O30" t="str">
            <v>теплосеть</v>
          </cell>
        </row>
        <row r="31">
          <cell r="O31" t="str">
            <v>теплосеть</v>
          </cell>
        </row>
        <row r="32">
          <cell r="O32" t="str">
            <v>теплосеть</v>
          </cell>
        </row>
        <row r="33">
          <cell r="O33" t="str">
            <v>теплосеть</v>
          </cell>
        </row>
        <row r="34">
          <cell r="O34" t="str">
            <v>теплосеть</v>
          </cell>
        </row>
        <row r="35">
          <cell r="O35" t="str">
            <v>теплосеть</v>
          </cell>
        </row>
        <row r="36">
          <cell r="O36" t="str">
            <v>теплосеть</v>
          </cell>
        </row>
        <row r="37">
          <cell r="O37" t="str">
            <v>теплосеть</v>
          </cell>
        </row>
        <row r="38">
          <cell r="O38" t="str">
            <v>теплосеть</v>
          </cell>
        </row>
        <row r="39">
          <cell r="O39" t="str">
            <v>теплосеть</v>
          </cell>
        </row>
        <row r="40">
          <cell r="O40" t="str">
            <v>теплосеть</v>
          </cell>
        </row>
        <row r="41">
          <cell r="O41" t="str">
            <v>теплосеть</v>
          </cell>
        </row>
        <row r="42">
          <cell r="O42" t="str">
            <v>теплосеть</v>
          </cell>
        </row>
        <row r="43">
          <cell r="O43" t="str">
            <v>теплосеть</v>
          </cell>
        </row>
        <row r="44">
          <cell r="O44" t="str">
            <v>теплосеть</v>
          </cell>
        </row>
        <row r="45">
          <cell r="O45" t="str">
            <v>теплосеть</v>
          </cell>
        </row>
        <row r="46">
          <cell r="O46" t="str">
            <v>теплосеть</v>
          </cell>
        </row>
        <row r="47">
          <cell r="O47" t="str">
            <v>теплосеть</v>
          </cell>
        </row>
        <row r="48">
          <cell r="O48" t="str">
            <v>теплосеть</v>
          </cell>
        </row>
        <row r="49">
          <cell r="O49" t="str">
            <v>теплосеть</v>
          </cell>
        </row>
        <row r="50">
          <cell r="O50" t="str">
            <v>ЦТП</v>
          </cell>
        </row>
        <row r="51">
          <cell r="O51" t="str">
            <v>ЦТП</v>
          </cell>
        </row>
        <row r="52">
          <cell r="O52" t="str">
            <v>ЦТП</v>
          </cell>
        </row>
        <row r="53">
          <cell r="O53" t="str">
            <v>ЦТП</v>
          </cell>
        </row>
        <row r="54">
          <cell r="O54" t="str">
            <v>ЦТП</v>
          </cell>
        </row>
        <row r="55">
          <cell r="O55" t="str">
            <v>ЦТП</v>
          </cell>
        </row>
        <row r="56">
          <cell r="O56" t="str">
            <v>ЦТП</v>
          </cell>
        </row>
        <row r="57">
          <cell r="O57" t="str">
            <v>ЦТП</v>
          </cell>
        </row>
        <row r="58">
          <cell r="O58" t="str">
            <v>ЦТП</v>
          </cell>
        </row>
        <row r="59">
          <cell r="O59" t="str">
            <v>ЦТП</v>
          </cell>
        </row>
        <row r="60">
          <cell r="O60" t="str">
            <v>ЦТП</v>
          </cell>
        </row>
        <row r="61">
          <cell r="O61" t="str">
            <v>ЦТП</v>
          </cell>
        </row>
        <row r="62">
          <cell r="O62" t="str">
            <v>ЦТП</v>
          </cell>
        </row>
        <row r="63">
          <cell r="O63" t="str">
            <v>ЦТП</v>
          </cell>
        </row>
        <row r="64">
          <cell r="O64" t="str">
            <v>ЦТП</v>
          </cell>
        </row>
        <row r="65">
          <cell r="O65" t="str">
            <v>ЦТП</v>
          </cell>
        </row>
        <row r="66">
          <cell r="O66" t="str">
            <v>ЦТП</v>
          </cell>
        </row>
        <row r="67">
          <cell r="O67" t="str">
            <v>ЦТП</v>
          </cell>
        </row>
        <row r="68">
          <cell r="O68" t="str">
            <v>ЦТП</v>
          </cell>
        </row>
        <row r="69">
          <cell r="O69" t="str">
            <v>ЦТП</v>
          </cell>
        </row>
        <row r="70">
          <cell r="O70" t="str">
            <v>ЦТП</v>
          </cell>
        </row>
        <row r="71">
          <cell r="O71" t="str">
            <v>ЦТП</v>
          </cell>
        </row>
        <row r="72">
          <cell r="O72" t="str">
            <v>ЦТП</v>
          </cell>
        </row>
        <row r="73">
          <cell r="O73" t="str">
            <v>ЦТП</v>
          </cell>
        </row>
        <row r="74">
          <cell r="O74" t="str">
            <v>ЦТП</v>
          </cell>
        </row>
        <row r="75">
          <cell r="O75" t="str">
            <v>ЦТП</v>
          </cell>
        </row>
        <row r="76">
          <cell r="O76" t="str">
            <v>ЦТП</v>
          </cell>
        </row>
        <row r="77">
          <cell r="O77" t="str">
            <v>ЦТП</v>
          </cell>
        </row>
        <row r="78">
          <cell r="O78" t="str">
            <v>ЦТП</v>
          </cell>
        </row>
        <row r="79">
          <cell r="O79" t="str">
            <v>ЦТП</v>
          </cell>
        </row>
        <row r="80">
          <cell r="O80" t="str">
            <v>ЦТП</v>
          </cell>
        </row>
        <row r="81">
          <cell r="O81" t="str">
            <v>ЦТП</v>
          </cell>
        </row>
        <row r="82">
          <cell r="O82" t="str">
            <v>ЦТП</v>
          </cell>
        </row>
        <row r="83">
          <cell r="O83" t="str">
            <v>ЦТП</v>
          </cell>
        </row>
        <row r="84">
          <cell r="O84" t="str">
            <v>ЦТП</v>
          </cell>
        </row>
        <row r="85">
          <cell r="O85" t="str">
            <v>ЦТП</v>
          </cell>
        </row>
        <row r="86">
          <cell r="O86" t="str">
            <v>ЦТП</v>
          </cell>
        </row>
        <row r="87">
          <cell r="O87" t="str">
            <v>ЦТП</v>
          </cell>
        </row>
        <row r="88">
          <cell r="O88" t="str">
            <v>ЦТП</v>
          </cell>
        </row>
        <row r="89">
          <cell r="O89" t="str">
            <v>ЦТП</v>
          </cell>
        </row>
        <row r="90">
          <cell r="O90" t="str">
            <v>ЦТП</v>
          </cell>
        </row>
        <row r="91">
          <cell r="O91" t="str">
            <v>ЦТП</v>
          </cell>
        </row>
        <row r="92">
          <cell r="O92" t="str">
            <v>ЦТП</v>
          </cell>
        </row>
        <row r="93">
          <cell r="O93" t="str">
            <v>ЦТП</v>
          </cell>
        </row>
        <row r="94">
          <cell r="O94" t="str">
            <v>ЦТП</v>
          </cell>
        </row>
        <row r="95">
          <cell r="O95" t="str">
            <v>ЦТП</v>
          </cell>
        </row>
        <row r="96">
          <cell r="O96" t="str">
            <v>ЦТП</v>
          </cell>
        </row>
        <row r="97">
          <cell r="O97" t="str">
            <v>ЦТП</v>
          </cell>
        </row>
        <row r="98">
          <cell r="O98" t="str">
            <v>ЦТП</v>
          </cell>
        </row>
        <row r="99">
          <cell r="O99" t="str">
            <v>ЦТП</v>
          </cell>
        </row>
        <row r="100">
          <cell r="O100" t="str">
            <v>ЦТП</v>
          </cell>
        </row>
        <row r="101">
          <cell r="O101" t="str">
            <v>ЦТП</v>
          </cell>
        </row>
        <row r="102">
          <cell r="O102" t="str">
            <v>ЦТП</v>
          </cell>
        </row>
        <row r="103">
          <cell r="O103" t="str">
            <v>ЦТП</v>
          </cell>
        </row>
        <row r="104">
          <cell r="O104" t="str">
            <v>ЦТП</v>
          </cell>
        </row>
        <row r="105">
          <cell r="O105" t="str">
            <v>ЦТП</v>
          </cell>
        </row>
        <row r="106">
          <cell r="O106" t="str">
            <v>ЦТП</v>
          </cell>
        </row>
        <row r="107">
          <cell r="O107" t="str">
            <v>ЦТП</v>
          </cell>
        </row>
        <row r="108">
          <cell r="O108" t="str">
            <v>ЦТП</v>
          </cell>
        </row>
        <row r="109">
          <cell r="O109" t="str">
            <v>ЦТП</v>
          </cell>
        </row>
        <row r="110">
          <cell r="O110" t="str">
            <v>ЦТП</v>
          </cell>
        </row>
        <row r="111">
          <cell r="O111" t="str">
            <v>ЦТП</v>
          </cell>
        </row>
        <row r="112">
          <cell r="O112" t="str">
            <v>ЦТП</v>
          </cell>
        </row>
        <row r="113">
          <cell r="O113" t="str">
            <v>ЦТП</v>
          </cell>
        </row>
        <row r="114">
          <cell r="O114" t="str">
            <v>ЦТП</v>
          </cell>
        </row>
        <row r="115">
          <cell r="O115" t="str">
            <v>ЦТП</v>
          </cell>
        </row>
        <row r="116">
          <cell r="O116" t="str">
            <v>ЦТП</v>
          </cell>
        </row>
        <row r="117">
          <cell r="O117" t="str">
            <v>ЦТП</v>
          </cell>
        </row>
        <row r="118">
          <cell r="O118" t="str">
            <v>ЦТП</v>
          </cell>
        </row>
        <row r="119">
          <cell r="O119" t="str">
            <v>ЦТП</v>
          </cell>
        </row>
        <row r="120">
          <cell r="O120" t="str">
            <v>ЦТП</v>
          </cell>
        </row>
        <row r="121">
          <cell r="O121" t="str">
            <v>ЦТП</v>
          </cell>
        </row>
        <row r="122">
          <cell r="O122" t="str">
            <v>ЦТП</v>
          </cell>
        </row>
        <row r="123">
          <cell r="O123" t="str">
            <v>ЦТП</v>
          </cell>
        </row>
        <row r="124">
          <cell r="O124" t="str">
            <v>ЦТП</v>
          </cell>
        </row>
        <row r="125">
          <cell r="O125" t="str">
            <v>ЦТП</v>
          </cell>
        </row>
        <row r="126">
          <cell r="O126" t="str">
            <v>ЦТП</v>
          </cell>
        </row>
        <row r="127">
          <cell r="O127" t="str">
            <v>ЦТП</v>
          </cell>
        </row>
        <row r="128">
          <cell r="O128" t="str">
            <v>ЦТП</v>
          </cell>
        </row>
        <row r="129">
          <cell r="O129" t="str">
            <v>ЦТП</v>
          </cell>
        </row>
        <row r="130">
          <cell r="O130" t="str">
            <v>ЦТП</v>
          </cell>
        </row>
        <row r="131">
          <cell r="O131" t="str">
            <v>ЦТП</v>
          </cell>
        </row>
        <row r="132">
          <cell r="O132" t="str">
            <v>ЦТП</v>
          </cell>
        </row>
        <row r="133">
          <cell r="O133">
            <v>0</v>
          </cell>
        </row>
        <row r="134">
          <cell r="O134" t="str">
            <v>РТС</v>
          </cell>
        </row>
        <row r="135">
          <cell r="O135" t="str">
            <v>РТС</v>
          </cell>
        </row>
        <row r="136">
          <cell r="O136" t="str">
            <v>РТС</v>
          </cell>
        </row>
        <row r="137">
          <cell r="O137" t="str">
            <v>МК</v>
          </cell>
        </row>
        <row r="138">
          <cell r="O138" t="str">
            <v>РТС</v>
          </cell>
        </row>
        <row r="139">
          <cell r="O139" t="str">
            <v>РТС</v>
          </cell>
        </row>
        <row r="140">
          <cell r="O140" t="str">
            <v>РТС</v>
          </cell>
        </row>
        <row r="141">
          <cell r="O141" t="str">
            <v>РТС</v>
          </cell>
        </row>
        <row r="142">
          <cell r="O142" t="str">
            <v>РТС</v>
          </cell>
        </row>
        <row r="143">
          <cell r="O143" t="str">
            <v>РТС</v>
          </cell>
        </row>
        <row r="144">
          <cell r="O144" t="str">
            <v>КТС</v>
          </cell>
        </row>
        <row r="145">
          <cell r="O145" t="str">
            <v>КТС</v>
          </cell>
        </row>
        <row r="146">
          <cell r="O146" t="str">
            <v>РТС</v>
          </cell>
        </row>
        <row r="147">
          <cell r="O147" t="str">
            <v>РТС</v>
          </cell>
        </row>
        <row r="148">
          <cell r="O148" t="str">
            <v>РТС</v>
          </cell>
        </row>
        <row r="149">
          <cell r="O149" t="str">
            <v>РТС</v>
          </cell>
        </row>
        <row r="150">
          <cell r="O150" t="str">
            <v>РТС</v>
          </cell>
        </row>
        <row r="151">
          <cell r="O151" t="str">
            <v>РТС</v>
          </cell>
        </row>
        <row r="152">
          <cell r="O152" t="str">
            <v>РТС</v>
          </cell>
        </row>
        <row r="153">
          <cell r="O153" t="str">
            <v>РТС</v>
          </cell>
        </row>
        <row r="154">
          <cell r="O154" t="str">
            <v>РТС</v>
          </cell>
        </row>
        <row r="155">
          <cell r="O155" t="str">
            <v>РТС</v>
          </cell>
        </row>
        <row r="156">
          <cell r="O156" t="str">
            <v>РТС</v>
          </cell>
        </row>
        <row r="157">
          <cell r="O157" t="str">
            <v>РТС</v>
          </cell>
        </row>
        <row r="158">
          <cell r="O158" t="str">
            <v>РТС</v>
          </cell>
        </row>
        <row r="159">
          <cell r="O159" t="str">
            <v>РТС</v>
          </cell>
        </row>
        <row r="160">
          <cell r="O160" t="str">
            <v>РТС</v>
          </cell>
        </row>
        <row r="161">
          <cell r="O161" t="str">
            <v>РТС</v>
          </cell>
        </row>
        <row r="162">
          <cell r="O162" t="str">
            <v>РТС</v>
          </cell>
        </row>
        <row r="163">
          <cell r="O163" t="str">
            <v>РТС</v>
          </cell>
        </row>
        <row r="164">
          <cell r="O164" t="str">
            <v>РТС</v>
          </cell>
        </row>
        <row r="165">
          <cell r="O165" t="str">
            <v>РТС</v>
          </cell>
        </row>
        <row r="166">
          <cell r="O166" t="str">
            <v>РТС</v>
          </cell>
        </row>
        <row r="167">
          <cell r="O167" t="str">
            <v>РТС</v>
          </cell>
        </row>
        <row r="168">
          <cell r="O168" t="str">
            <v>РТС</v>
          </cell>
        </row>
        <row r="169">
          <cell r="O169" t="str">
            <v>РТС</v>
          </cell>
        </row>
        <row r="170">
          <cell r="O170" t="str">
            <v>РТС</v>
          </cell>
        </row>
        <row r="171">
          <cell r="O171" t="str">
            <v>РТС</v>
          </cell>
        </row>
        <row r="172">
          <cell r="O172" t="str">
            <v>РТС</v>
          </cell>
        </row>
        <row r="173">
          <cell r="O173" t="str">
            <v>КТС-16</v>
          </cell>
        </row>
        <row r="174">
          <cell r="O174" t="str">
            <v>РТС</v>
          </cell>
        </row>
        <row r="175">
          <cell r="O175" t="str">
            <v>РТС</v>
          </cell>
        </row>
        <row r="176">
          <cell r="O176" t="str">
            <v>РТС</v>
          </cell>
        </row>
        <row r="177">
          <cell r="O177" t="str">
            <v>РТС</v>
          </cell>
        </row>
        <row r="178">
          <cell r="O178" t="str">
            <v>АБК</v>
          </cell>
        </row>
        <row r="179">
          <cell r="O179" t="str">
            <v>АБК</v>
          </cell>
        </row>
        <row r="180">
          <cell r="O180" t="str">
            <v>АБК</v>
          </cell>
        </row>
        <row r="181">
          <cell r="O181" t="str">
            <v>АБК</v>
          </cell>
        </row>
        <row r="182">
          <cell r="O182" t="str">
            <v>АБК</v>
          </cell>
        </row>
        <row r="183">
          <cell r="O183" t="str">
            <v>АБК</v>
          </cell>
        </row>
        <row r="184">
          <cell r="O184" t="str">
            <v>АБК</v>
          </cell>
        </row>
        <row r="185">
          <cell r="O185" t="str">
            <v>АБК</v>
          </cell>
        </row>
        <row r="186">
          <cell r="O186" t="str">
            <v>АБК</v>
          </cell>
        </row>
        <row r="187">
          <cell r="O187" t="str">
            <v>АБК</v>
          </cell>
        </row>
        <row r="188">
          <cell r="O188" t="str">
            <v>АБК</v>
          </cell>
        </row>
        <row r="189">
          <cell r="O189" t="str">
            <v>АБК</v>
          </cell>
        </row>
        <row r="190">
          <cell r="O190" t="str">
            <v>МК</v>
          </cell>
        </row>
        <row r="191">
          <cell r="O191" t="str">
            <v>РТС</v>
          </cell>
        </row>
        <row r="192">
          <cell r="O192" t="str">
            <v>РТС</v>
          </cell>
        </row>
        <row r="193">
          <cell r="O193" t="str">
            <v>РТС</v>
          </cell>
        </row>
        <row r="194">
          <cell r="O194" t="str">
            <v>РТС</v>
          </cell>
        </row>
        <row r="195">
          <cell r="O195" t="str">
            <v>РТС</v>
          </cell>
        </row>
        <row r="196">
          <cell r="O196" t="str">
            <v>РТС</v>
          </cell>
        </row>
        <row r="197">
          <cell r="O197" t="str">
            <v>РТС</v>
          </cell>
        </row>
        <row r="198">
          <cell r="O198" t="str">
            <v>РТС</v>
          </cell>
        </row>
        <row r="199">
          <cell r="O199" t="str">
            <v>РТС</v>
          </cell>
        </row>
        <row r="200">
          <cell r="O200" t="str">
            <v>РТС</v>
          </cell>
        </row>
        <row r="201">
          <cell r="O201" t="str">
            <v>РТС</v>
          </cell>
        </row>
        <row r="202">
          <cell r="O202" t="str">
            <v>РТС</v>
          </cell>
        </row>
        <row r="203">
          <cell r="O203" t="str">
            <v>РТС</v>
          </cell>
        </row>
        <row r="204">
          <cell r="O204" t="str">
            <v>ЦТП</v>
          </cell>
        </row>
        <row r="205">
          <cell r="O205" t="str">
            <v>ЦТП</v>
          </cell>
        </row>
        <row r="206">
          <cell r="O206" t="str">
            <v>РТС</v>
          </cell>
        </row>
        <row r="207">
          <cell r="O207" t="str">
            <v>ЦТП</v>
          </cell>
        </row>
        <row r="208">
          <cell r="O208" t="str">
            <v>ЦТП</v>
          </cell>
        </row>
        <row r="209">
          <cell r="O209" t="str">
            <v>ЦТП</v>
          </cell>
        </row>
        <row r="210">
          <cell r="O210" t="str">
            <v>РТС</v>
          </cell>
        </row>
        <row r="211">
          <cell r="O211" t="str">
            <v>РТС</v>
          </cell>
        </row>
        <row r="212">
          <cell r="O212" t="str">
            <v>РТС</v>
          </cell>
        </row>
        <row r="213">
          <cell r="O213" t="str">
            <v>РТС</v>
          </cell>
        </row>
        <row r="214">
          <cell r="O214" t="str">
            <v>РТС</v>
          </cell>
        </row>
        <row r="215">
          <cell r="O215" t="str">
            <v>РТС</v>
          </cell>
        </row>
        <row r="216">
          <cell r="O216" t="str">
            <v>РТС</v>
          </cell>
        </row>
        <row r="217">
          <cell r="O217" t="str">
            <v>РТС</v>
          </cell>
        </row>
        <row r="218">
          <cell r="O218" t="str">
            <v>Адм. Помещение</v>
          </cell>
        </row>
        <row r="219">
          <cell r="O219" t="str">
            <v>РТС</v>
          </cell>
        </row>
        <row r="220">
          <cell r="O220" t="str">
            <v>РТС</v>
          </cell>
        </row>
        <row r="221">
          <cell r="O221" t="str">
            <v>РТС</v>
          </cell>
        </row>
        <row r="222">
          <cell r="O222" t="str">
            <v>РТС</v>
          </cell>
        </row>
        <row r="223">
          <cell r="O223" t="str">
            <v>РТС</v>
          </cell>
        </row>
        <row r="224">
          <cell r="O224" t="str">
            <v>РТС</v>
          </cell>
        </row>
        <row r="225">
          <cell r="O225" t="str">
            <v>Ценральный склад Филиала</v>
          </cell>
        </row>
        <row r="226">
          <cell r="O226" t="str">
            <v>Корпус технологического обслуживания</v>
          </cell>
        </row>
        <row r="227">
          <cell r="O227" t="str">
            <v>Производственно-бытовой корпус</v>
          </cell>
        </row>
        <row r="228">
          <cell r="O228" t="str">
            <v>АХК</v>
          </cell>
        </row>
        <row r="229">
          <cell r="O229" t="str">
            <v>АХК</v>
          </cell>
        </row>
        <row r="230">
          <cell r="O230" t="str">
            <v>ХВП</v>
          </cell>
        </row>
        <row r="231">
          <cell r="O231" t="str">
            <v>АХК</v>
          </cell>
        </row>
        <row r="232">
          <cell r="O232" t="str">
            <v>склад</v>
          </cell>
        </row>
        <row r="233">
          <cell r="O233" t="str">
            <v>Мастерская</v>
          </cell>
        </row>
        <row r="234">
          <cell r="O234" t="str">
            <v>АХК</v>
          </cell>
        </row>
        <row r="235">
          <cell r="O235" t="str">
            <v>АХК</v>
          </cell>
        </row>
        <row r="236">
          <cell r="O236" t="str">
            <v>ЦТП</v>
          </cell>
        </row>
        <row r="237">
          <cell r="O237" t="str">
            <v>ЦТП</v>
          </cell>
        </row>
        <row r="238">
          <cell r="O238" t="str">
            <v>ЦТП</v>
          </cell>
        </row>
        <row r="239">
          <cell r="O239" t="str">
            <v>ЦТП</v>
          </cell>
        </row>
        <row r="240">
          <cell r="O240" t="str">
            <v>ЦТП</v>
          </cell>
        </row>
        <row r="241">
          <cell r="O241" t="str">
            <v>ЦТП</v>
          </cell>
        </row>
        <row r="242">
          <cell r="O242" t="str">
            <v>ЦТП</v>
          </cell>
        </row>
        <row r="243">
          <cell r="O243" t="str">
            <v>ЦТП</v>
          </cell>
        </row>
        <row r="244">
          <cell r="O244" t="str">
            <v>ЦТП</v>
          </cell>
        </row>
        <row r="245">
          <cell r="O245" t="str">
            <v>ЦТП</v>
          </cell>
        </row>
        <row r="246">
          <cell r="O246" t="str">
            <v>ЦТП</v>
          </cell>
        </row>
        <row r="247">
          <cell r="O247" t="str">
            <v>ЦТП</v>
          </cell>
        </row>
        <row r="248">
          <cell r="O248" t="str">
            <v>ЦТП</v>
          </cell>
        </row>
        <row r="249">
          <cell r="O249" t="str">
            <v>РТС</v>
          </cell>
        </row>
        <row r="250">
          <cell r="O250" t="str">
            <v>МК</v>
          </cell>
        </row>
        <row r="251">
          <cell r="O251" t="str">
            <v>МК</v>
          </cell>
        </row>
        <row r="252">
          <cell r="O252" t="str">
            <v>РТС</v>
          </cell>
        </row>
        <row r="253">
          <cell r="O253" t="str">
            <v>РТС</v>
          </cell>
        </row>
        <row r="254">
          <cell r="O254" t="str">
            <v>РТС</v>
          </cell>
        </row>
        <row r="255">
          <cell r="O255" t="str">
            <v>РТС</v>
          </cell>
        </row>
        <row r="256">
          <cell r="O256" t="str">
            <v>РТС</v>
          </cell>
        </row>
        <row r="257">
          <cell r="O257" t="str">
            <v>КТС</v>
          </cell>
        </row>
        <row r="258">
          <cell r="O258" t="str">
            <v>РТС "Ленино-Дачное"</v>
          </cell>
        </row>
        <row r="259">
          <cell r="O259" t="str">
            <v>РТС</v>
          </cell>
        </row>
        <row r="260">
          <cell r="O260" t="str">
            <v>РТС</v>
          </cell>
        </row>
        <row r="261">
          <cell r="O261" t="str">
            <v>РТС "Ленино-Дачное"</v>
          </cell>
        </row>
        <row r="262">
          <cell r="O262" t="str">
            <v>РТС "Ленино-Дачное"</v>
          </cell>
        </row>
        <row r="263">
          <cell r="O263" t="str">
            <v>РТС</v>
          </cell>
        </row>
        <row r="264">
          <cell r="O264" t="str">
            <v>РТС</v>
          </cell>
        </row>
        <row r="265">
          <cell r="O265" t="str">
            <v>РТС</v>
          </cell>
        </row>
        <row r="266">
          <cell r="O266" t="str">
            <v>РТС</v>
          </cell>
        </row>
        <row r="267">
          <cell r="O267" t="str">
            <v>РТС</v>
          </cell>
        </row>
        <row r="268">
          <cell r="O268" t="str">
            <v>РТС</v>
          </cell>
        </row>
        <row r="269">
          <cell r="O269" t="str">
            <v>РТС</v>
          </cell>
        </row>
        <row r="270">
          <cell r="O270" t="str">
            <v>РТС</v>
          </cell>
        </row>
        <row r="271">
          <cell r="O271" t="str">
            <v>РТС</v>
          </cell>
        </row>
        <row r="272">
          <cell r="O272" t="str">
            <v>РТС</v>
          </cell>
        </row>
        <row r="273">
          <cell r="O273" t="str">
            <v>РТС</v>
          </cell>
        </row>
        <row r="274">
          <cell r="O274" t="str">
            <v>РТС</v>
          </cell>
        </row>
        <row r="275">
          <cell r="O275" t="str">
            <v>РТС</v>
          </cell>
        </row>
        <row r="276">
          <cell r="O276" t="str">
            <v>РТС</v>
          </cell>
        </row>
        <row r="277">
          <cell r="O277" t="str">
            <v>РТС</v>
          </cell>
        </row>
        <row r="278">
          <cell r="O278" t="str">
            <v>РТС</v>
          </cell>
        </row>
        <row r="279">
          <cell r="O279" t="str">
            <v>МК</v>
          </cell>
        </row>
        <row r="280">
          <cell r="O280" t="str">
            <v>РТС</v>
          </cell>
        </row>
        <row r="281">
          <cell r="O281" t="str">
            <v>МК</v>
          </cell>
        </row>
        <row r="282">
          <cell r="O282" t="str">
            <v>РТС</v>
          </cell>
        </row>
        <row r="283">
          <cell r="O283" t="str">
            <v>МК</v>
          </cell>
        </row>
        <row r="284">
          <cell r="O284" t="str">
            <v>КТС</v>
          </cell>
        </row>
        <row r="285">
          <cell r="O285" t="str">
            <v>РТС</v>
          </cell>
        </row>
        <row r="286">
          <cell r="O286" t="str">
            <v>РТС</v>
          </cell>
        </row>
        <row r="287">
          <cell r="O287" t="str">
            <v>РТС</v>
          </cell>
        </row>
        <row r="288">
          <cell r="O288" t="str">
            <v>КТС</v>
          </cell>
        </row>
        <row r="289">
          <cell r="O289" t="str">
            <v>РТС</v>
          </cell>
        </row>
        <row r="290">
          <cell r="O290" t="str">
            <v>РТС</v>
          </cell>
        </row>
        <row r="291">
          <cell r="O291" t="str">
            <v>мастерская</v>
          </cell>
        </row>
        <row r="292">
          <cell r="O292" t="str">
            <v>ГСМ</v>
          </cell>
        </row>
        <row r="293">
          <cell r="O293" t="str">
            <v>ГРП</v>
          </cell>
        </row>
        <row r="294">
          <cell r="O294" t="str">
            <v>ГРП</v>
          </cell>
        </row>
        <row r="295">
          <cell r="O295" t="str">
            <v>склад</v>
          </cell>
        </row>
        <row r="296">
          <cell r="O296" t="str">
            <v>склад</v>
          </cell>
        </row>
        <row r="297">
          <cell r="O297" t="str">
            <v>КПП</v>
          </cell>
        </row>
        <row r="298">
          <cell r="O298" t="str">
            <v>ГГРП</v>
          </cell>
        </row>
        <row r="299">
          <cell r="O299" t="str">
            <v>АХК</v>
          </cell>
        </row>
        <row r="300">
          <cell r="O300" t="str">
            <v>КПП</v>
          </cell>
        </row>
        <row r="301">
          <cell r="O301" t="str">
            <v>мастерская</v>
          </cell>
        </row>
        <row r="302">
          <cell r="O302" t="str">
            <v>ГСМ</v>
          </cell>
        </row>
        <row r="303">
          <cell r="O303" t="str">
            <v>ГРП</v>
          </cell>
        </row>
        <row r="304">
          <cell r="O304" t="str">
            <v>ГРП</v>
          </cell>
        </row>
        <row r="305">
          <cell r="O305" t="str">
            <v>ГГРП</v>
          </cell>
        </row>
        <row r="306">
          <cell r="O306" t="str">
            <v>РТС</v>
          </cell>
        </row>
        <row r="307">
          <cell r="O307" t="str">
            <v>Склад</v>
          </cell>
        </row>
        <row r="308">
          <cell r="O308" t="str">
            <v>Склад</v>
          </cell>
        </row>
        <row r="309">
          <cell r="O309" t="str">
            <v>КПП</v>
          </cell>
        </row>
        <row r="310">
          <cell r="O310" t="str">
            <v>РТС</v>
          </cell>
        </row>
        <row r="311">
          <cell r="O311" t="str">
            <v>АХК</v>
          </cell>
        </row>
        <row r="312">
          <cell r="O312" t="str">
            <v>РТС</v>
          </cell>
        </row>
        <row r="313">
          <cell r="O313" t="str">
            <v>ГРП</v>
          </cell>
        </row>
        <row r="314">
          <cell r="O314" t="str">
            <v>АХК</v>
          </cell>
        </row>
        <row r="315">
          <cell r="O315" t="str">
            <v>РТС</v>
          </cell>
        </row>
        <row r="316">
          <cell r="O316" t="str">
            <v>склад</v>
          </cell>
        </row>
        <row r="317">
          <cell r="O317" t="str">
            <v>КТС</v>
          </cell>
        </row>
        <row r="318">
          <cell r="O318" t="str">
            <v>РТС</v>
          </cell>
        </row>
        <row r="319">
          <cell r="O319" t="str">
            <v>склад</v>
          </cell>
        </row>
        <row r="320">
          <cell r="O320" t="str">
            <v>склад</v>
          </cell>
        </row>
        <row r="321">
          <cell r="O321" t="str">
            <v>ЦТП</v>
          </cell>
        </row>
        <row r="322">
          <cell r="O322" t="str">
            <v>ЦТП</v>
          </cell>
        </row>
        <row r="323">
          <cell r="O323" t="str">
            <v>ЦТП</v>
          </cell>
        </row>
        <row r="324">
          <cell r="O324" t="str">
            <v>ЦТП</v>
          </cell>
        </row>
        <row r="325">
          <cell r="O325" t="str">
            <v>ЦТП</v>
          </cell>
        </row>
        <row r="326">
          <cell r="O326" t="str">
            <v>ЦТП</v>
          </cell>
        </row>
        <row r="327">
          <cell r="O327" t="str">
            <v>ЦТП</v>
          </cell>
        </row>
        <row r="328">
          <cell r="O328" t="str">
            <v>ЦТП</v>
          </cell>
        </row>
        <row r="329">
          <cell r="O329" t="str">
            <v>ЦТП</v>
          </cell>
        </row>
        <row r="330">
          <cell r="O330" t="str">
            <v>теплосеть</v>
          </cell>
        </row>
        <row r="331">
          <cell r="O331" t="str">
            <v>теплосеть</v>
          </cell>
        </row>
        <row r="332">
          <cell r="O332" t="str">
            <v>теплосеть</v>
          </cell>
        </row>
        <row r="333">
          <cell r="O333" t="str">
            <v>теплосеть</v>
          </cell>
        </row>
        <row r="334">
          <cell r="O334" t="str">
            <v>теплосеть</v>
          </cell>
        </row>
        <row r="335">
          <cell r="O335" t="str">
            <v>теплосеть</v>
          </cell>
        </row>
        <row r="336">
          <cell r="O336" t="str">
            <v>теплосеть</v>
          </cell>
        </row>
        <row r="337">
          <cell r="O337" t="str">
            <v>теплосеть</v>
          </cell>
        </row>
        <row r="338">
          <cell r="O338" t="str">
            <v>теплосеть</v>
          </cell>
        </row>
        <row r="339">
          <cell r="O339" t="str">
            <v>теплосеть</v>
          </cell>
        </row>
        <row r="340">
          <cell r="O340" t="str">
            <v>теплосеть</v>
          </cell>
        </row>
        <row r="341">
          <cell r="O341" t="str">
            <v>теплосеть</v>
          </cell>
        </row>
        <row r="342">
          <cell r="O342" t="str">
            <v>теплосеть</v>
          </cell>
        </row>
        <row r="343">
          <cell r="O343" t="str">
            <v>теплосеть</v>
          </cell>
        </row>
        <row r="344">
          <cell r="O344" t="str">
            <v>теплосеть</v>
          </cell>
        </row>
        <row r="345">
          <cell r="O345" t="str">
            <v>теплосеть</v>
          </cell>
        </row>
        <row r="346">
          <cell r="O346" t="str">
            <v>теплосеть</v>
          </cell>
        </row>
        <row r="347">
          <cell r="O347" t="str">
            <v>теплосеть</v>
          </cell>
        </row>
        <row r="348">
          <cell r="O348" t="str">
            <v>ЦТП</v>
          </cell>
        </row>
        <row r="349">
          <cell r="O349" t="str">
            <v>ЦТП</v>
          </cell>
        </row>
        <row r="350">
          <cell r="O350" t="str">
            <v>ЦТП</v>
          </cell>
        </row>
        <row r="351">
          <cell r="O351" t="str">
            <v>ЦТП</v>
          </cell>
        </row>
        <row r="352">
          <cell r="O352" t="str">
            <v>ЦТП</v>
          </cell>
        </row>
        <row r="353">
          <cell r="O353" t="str">
            <v>ЦТП</v>
          </cell>
        </row>
        <row r="354">
          <cell r="O354" t="str">
            <v>ЦТП</v>
          </cell>
        </row>
        <row r="355">
          <cell r="O355" t="str">
            <v>ЦТП</v>
          </cell>
        </row>
        <row r="356">
          <cell r="O356" t="str">
            <v>ЦТП</v>
          </cell>
        </row>
        <row r="357">
          <cell r="O357" t="str">
            <v>теплосеть</v>
          </cell>
        </row>
        <row r="358">
          <cell r="O358" t="str">
            <v>теплосеть</v>
          </cell>
        </row>
        <row r="359">
          <cell r="O359" t="str">
            <v>теплосеть</v>
          </cell>
        </row>
        <row r="360">
          <cell r="O360" t="str">
            <v>теплосеть</v>
          </cell>
        </row>
        <row r="361">
          <cell r="O361" t="str">
            <v>теплосеть</v>
          </cell>
        </row>
        <row r="362">
          <cell r="O362" t="str">
            <v>теплосеть</v>
          </cell>
        </row>
        <row r="363">
          <cell r="O363" t="str">
            <v>теплосеть</v>
          </cell>
        </row>
        <row r="364">
          <cell r="O364" t="str">
            <v>теплосеть</v>
          </cell>
        </row>
        <row r="365">
          <cell r="O365" t="str">
            <v>теплосеть</v>
          </cell>
        </row>
        <row r="366">
          <cell r="O366" t="str">
            <v>теплосеть</v>
          </cell>
        </row>
        <row r="367">
          <cell r="O367" t="str">
            <v>теплосеть</v>
          </cell>
        </row>
        <row r="368">
          <cell r="O368" t="str">
            <v>теплосеть</v>
          </cell>
        </row>
        <row r="369">
          <cell r="O369" t="str">
            <v>теплосеть</v>
          </cell>
        </row>
        <row r="370">
          <cell r="O370" t="str">
            <v>теплосеть</v>
          </cell>
        </row>
        <row r="371">
          <cell r="O371" t="str">
            <v>теплосеть</v>
          </cell>
        </row>
        <row r="372">
          <cell r="O372" t="str">
            <v>теплосеть</v>
          </cell>
        </row>
        <row r="373">
          <cell r="O373" t="str">
            <v>теплосеть</v>
          </cell>
        </row>
        <row r="374">
          <cell r="O374" t="str">
            <v>теплосеть</v>
          </cell>
        </row>
        <row r="375">
          <cell r="O375" t="str">
            <v>ЦТП</v>
          </cell>
        </row>
        <row r="376">
          <cell r="O376" t="str">
            <v>ЦТП</v>
          </cell>
        </row>
        <row r="377">
          <cell r="O377" t="str">
            <v>ЦТП</v>
          </cell>
        </row>
        <row r="378">
          <cell r="O378" t="str">
            <v>ЦТП</v>
          </cell>
        </row>
        <row r="379">
          <cell r="O379" t="str">
            <v>ЦТП</v>
          </cell>
        </row>
        <row r="380">
          <cell r="O380" t="str">
            <v>ЦТП</v>
          </cell>
        </row>
        <row r="381">
          <cell r="O381" t="str">
            <v>ЦТП</v>
          </cell>
        </row>
        <row r="382">
          <cell r="O382" t="str">
            <v>ЦТП</v>
          </cell>
        </row>
        <row r="383">
          <cell r="O383" t="str">
            <v>ЦТП</v>
          </cell>
        </row>
        <row r="384">
          <cell r="O384">
            <v>0</v>
          </cell>
        </row>
        <row r="385">
          <cell r="O385" t="str">
            <v>РТС</v>
          </cell>
        </row>
        <row r="386">
          <cell r="O386" t="str">
            <v>МК</v>
          </cell>
        </row>
        <row r="387">
          <cell r="O387" t="str">
            <v>КТС-16</v>
          </cell>
        </row>
        <row r="388">
          <cell r="O388" t="str">
            <v>РТС</v>
          </cell>
        </row>
        <row r="389">
          <cell r="O389">
            <v>0</v>
          </cell>
        </row>
        <row r="390">
          <cell r="O390">
            <v>0</v>
          </cell>
        </row>
        <row r="391">
          <cell r="O391">
            <v>0</v>
          </cell>
        </row>
        <row r="392">
          <cell r="O392">
            <v>0</v>
          </cell>
        </row>
        <row r="393">
          <cell r="O393">
            <v>0</v>
          </cell>
        </row>
        <row r="394">
          <cell r="O394" t="str">
            <v>РТС</v>
          </cell>
        </row>
        <row r="395">
          <cell r="O395" t="str">
            <v>МК</v>
          </cell>
        </row>
        <row r="396">
          <cell r="O396" t="str">
            <v>КТС-16</v>
          </cell>
        </row>
        <row r="397">
          <cell r="O397" t="str">
            <v>РТС</v>
          </cell>
        </row>
        <row r="398">
          <cell r="O398">
            <v>0</v>
          </cell>
        </row>
        <row r="399">
          <cell r="O399">
            <v>0</v>
          </cell>
        </row>
        <row r="400">
          <cell r="O400">
            <v>0</v>
          </cell>
        </row>
        <row r="401">
          <cell r="O401">
            <v>0</v>
          </cell>
        </row>
        <row r="402">
          <cell r="O402">
            <v>0</v>
          </cell>
        </row>
        <row r="403">
          <cell r="O403" t="str">
            <v>РТС</v>
          </cell>
        </row>
        <row r="404">
          <cell r="O404" t="str">
            <v>РТС</v>
          </cell>
        </row>
        <row r="405">
          <cell r="O405" t="str">
            <v>ЦТП</v>
          </cell>
        </row>
        <row r="406">
          <cell r="O406" t="str">
            <v>РТС, КТС, МК</v>
          </cell>
        </row>
        <row r="407">
          <cell r="O407" t="str">
            <v>ЦТП</v>
          </cell>
        </row>
        <row r="408">
          <cell r="O408" t="str">
            <v>РТС, КТС, МК</v>
          </cell>
        </row>
        <row r="409">
          <cell r="O409" t="str">
            <v>ЦТП</v>
          </cell>
        </row>
        <row r="410">
          <cell r="O410" t="str">
            <v>ЦТП</v>
          </cell>
        </row>
        <row r="411">
          <cell r="O411" t="str">
            <v>ЦТП</v>
          </cell>
        </row>
        <row r="412">
          <cell r="O412" t="str">
            <v>ЦТП</v>
          </cell>
        </row>
        <row r="413">
          <cell r="O413" t="str">
            <v>ЦТП</v>
          </cell>
        </row>
        <row r="414">
          <cell r="O414" t="str">
            <v>РТС</v>
          </cell>
        </row>
        <row r="415">
          <cell r="O415" t="str">
            <v>РТС</v>
          </cell>
        </row>
        <row r="416">
          <cell r="O416" t="str">
            <v>РТС</v>
          </cell>
        </row>
        <row r="417">
          <cell r="O417" t="str">
            <v>РТС</v>
          </cell>
        </row>
        <row r="418">
          <cell r="O418" t="str">
            <v>РТС "Красный строитель"</v>
          </cell>
        </row>
        <row r="419">
          <cell r="O419" t="str">
            <v>РТС</v>
          </cell>
        </row>
        <row r="420">
          <cell r="O420" t="str">
            <v>Прочие</v>
          </cell>
        </row>
        <row r="421">
          <cell r="O421" t="str">
            <v>РТС "Нагатино"</v>
          </cell>
        </row>
        <row r="422">
          <cell r="O422" t="str">
            <v>Аварийка</v>
          </cell>
        </row>
        <row r="423">
          <cell r="O423" t="str">
            <v>Аварийка</v>
          </cell>
        </row>
        <row r="424">
          <cell r="O424" t="str">
            <v>РТС "Коломенская"</v>
          </cell>
        </row>
        <row r="425">
          <cell r="O425" t="str">
            <v>РТС "Ленино-Дачное"</v>
          </cell>
        </row>
        <row r="426">
          <cell r="O426" t="str">
            <v>РТС "Красный Строитель"</v>
          </cell>
        </row>
        <row r="427">
          <cell r="O427" t="str">
            <v>РТС "Чертаново"</v>
          </cell>
        </row>
        <row r="428">
          <cell r="O428" t="str">
            <v>Центральный склад</v>
          </cell>
        </row>
        <row r="429">
          <cell r="O429">
            <v>0</v>
          </cell>
        </row>
        <row r="430">
          <cell r="O430" t="str">
            <v>РТС "Бирюлево"</v>
          </cell>
        </row>
        <row r="431">
          <cell r="O431" t="str">
            <v xml:space="preserve">РТС "Коломенская" </v>
          </cell>
        </row>
        <row r="432">
          <cell r="O432" t="str">
            <v>РТС "Красный Строитель"</v>
          </cell>
        </row>
        <row r="433">
          <cell r="O433" t="str">
            <v>КТС-16</v>
          </cell>
        </row>
        <row r="434">
          <cell r="O434" t="str">
            <v>РТС "Ленино-Дачное"</v>
          </cell>
        </row>
        <row r="435">
          <cell r="O435" t="str">
            <v>РТС "Нагатино"</v>
          </cell>
        </row>
        <row r="436">
          <cell r="O436" t="str">
            <v>РТС "Чертаново"</v>
          </cell>
        </row>
        <row r="437">
          <cell r="O437" t="str">
            <v>РТС "Чертаново"</v>
          </cell>
        </row>
        <row r="438">
          <cell r="O438" t="str">
            <v>РТС "Бирюлево"</v>
          </cell>
        </row>
        <row r="439">
          <cell r="O439" t="str">
            <v xml:space="preserve">РТС "Коломенская" </v>
          </cell>
        </row>
        <row r="440">
          <cell r="O440" t="str">
            <v>РТС "Красный Строитель"</v>
          </cell>
        </row>
        <row r="441">
          <cell r="O441" t="str">
            <v>РТС "Ленино-Дачное"</v>
          </cell>
        </row>
        <row r="442">
          <cell r="O442" t="str">
            <v>РТС "Нагатино"</v>
          </cell>
        </row>
        <row r="443">
          <cell r="O443" t="str">
            <v>РТС "Чертаново"</v>
          </cell>
        </row>
        <row r="444">
          <cell r="O444" t="str">
            <v>КТС-16</v>
          </cell>
        </row>
        <row r="445">
          <cell r="O445" t="str">
            <v>РТС "Бирюлево"</v>
          </cell>
        </row>
        <row r="446">
          <cell r="O446" t="str">
            <v>МК "Дубининская"</v>
          </cell>
        </row>
        <row r="447">
          <cell r="O447" t="str">
            <v xml:space="preserve">РТС "Коломенская" </v>
          </cell>
        </row>
        <row r="448">
          <cell r="O448" t="str">
            <v>РТС "Красный Строитель"</v>
          </cell>
        </row>
        <row r="449">
          <cell r="O449" t="str">
            <v>КТС-16</v>
          </cell>
        </row>
        <row r="450">
          <cell r="O450" t="str">
            <v>РТС "Ленино-Дачное"</v>
          </cell>
        </row>
        <row r="451">
          <cell r="O451" t="str">
            <v>РТС "Нагатино"</v>
          </cell>
        </row>
        <row r="452">
          <cell r="O452" t="str">
            <v>МК Царицыно</v>
          </cell>
        </row>
        <row r="453">
          <cell r="O453" t="str">
            <v>РТС "Чертаново"</v>
          </cell>
        </row>
        <row r="454">
          <cell r="O454" t="str">
            <v xml:space="preserve"> РТС, КТС, МК</v>
          </cell>
        </row>
        <row r="455">
          <cell r="O455">
            <v>0</v>
          </cell>
        </row>
        <row r="456">
          <cell r="O456" t="str">
            <v xml:space="preserve"> РТС, КТС, МК</v>
          </cell>
        </row>
        <row r="457">
          <cell r="O457" t="str">
            <v xml:space="preserve"> РТС, КТС, МК</v>
          </cell>
        </row>
        <row r="458">
          <cell r="O458" t="str">
            <v xml:space="preserve"> РТС, КТС, МК</v>
          </cell>
        </row>
        <row r="459">
          <cell r="O459" t="str">
            <v xml:space="preserve"> РТС, КТС, МК</v>
          </cell>
        </row>
        <row r="460">
          <cell r="O460">
            <v>0</v>
          </cell>
        </row>
        <row r="461">
          <cell r="O461" t="str">
            <v>РТС "Бирюлево"</v>
          </cell>
        </row>
        <row r="462">
          <cell r="O462" t="str">
            <v>РТС "Чертаново"</v>
          </cell>
        </row>
        <row r="463">
          <cell r="O463" t="str">
            <v>06-018190</v>
          </cell>
        </row>
        <row r="464">
          <cell r="O464" t="str">
            <v>06-018193</v>
          </cell>
        </row>
        <row r="465">
          <cell r="O465" t="str">
            <v>06-018196</v>
          </cell>
        </row>
        <row r="466">
          <cell r="O466" t="str">
            <v>06-016545</v>
          </cell>
        </row>
        <row r="467">
          <cell r="O467" t="str">
            <v>06-014981</v>
          </cell>
        </row>
        <row r="468">
          <cell r="O468" t="str">
            <v>06-012187</v>
          </cell>
        </row>
        <row r="469">
          <cell r="O469" t="str">
            <v>06-014717</v>
          </cell>
        </row>
        <row r="470">
          <cell r="O470" t="str">
            <v>06-010733</v>
          </cell>
        </row>
        <row r="471">
          <cell r="O471" t="str">
            <v>06-014983</v>
          </cell>
        </row>
        <row r="472">
          <cell r="O472" t="str">
            <v>06-002156</v>
          </cell>
        </row>
        <row r="473">
          <cell r="O473" t="str">
            <v>06-014975</v>
          </cell>
        </row>
        <row r="474">
          <cell r="O474" t="str">
            <v>06-007103</v>
          </cell>
        </row>
        <row r="475">
          <cell r="O475" t="str">
            <v>06-014976</v>
          </cell>
        </row>
        <row r="476">
          <cell r="O476" t="str">
            <v>06-007872</v>
          </cell>
        </row>
        <row r="477">
          <cell r="O477" t="str">
            <v>06-018192</v>
          </cell>
        </row>
        <row r="478">
          <cell r="O478" t="str">
            <v>06-014708</v>
          </cell>
        </row>
        <row r="479">
          <cell r="O479" t="str">
            <v>06-007104</v>
          </cell>
        </row>
        <row r="480">
          <cell r="O480" t="str">
            <v>06-014978</v>
          </cell>
        </row>
        <row r="481">
          <cell r="O481" t="str">
            <v>06-016542</v>
          </cell>
        </row>
        <row r="482">
          <cell r="O482" t="str">
            <v>06-010729</v>
          </cell>
        </row>
        <row r="483">
          <cell r="O483" t="str">
            <v>06-010730</v>
          </cell>
        </row>
        <row r="484">
          <cell r="O484" t="str">
            <v>06-014709</v>
          </cell>
        </row>
        <row r="485">
          <cell r="O485" t="str">
            <v>06-012184</v>
          </cell>
        </row>
        <row r="486">
          <cell r="O486" t="str">
            <v>06-018194</v>
          </cell>
        </row>
        <row r="487">
          <cell r="O487" t="str">
            <v>06-014710</v>
          </cell>
        </row>
        <row r="488">
          <cell r="O488" t="str">
            <v>06-016543</v>
          </cell>
        </row>
        <row r="489">
          <cell r="O489" t="str">
            <v>06-012185</v>
          </cell>
        </row>
        <row r="490">
          <cell r="O490" t="str">
            <v>06-007873</v>
          </cell>
        </row>
        <row r="491">
          <cell r="O491" t="str">
            <v>06-018195</v>
          </cell>
        </row>
        <row r="492">
          <cell r="O492" t="str">
            <v>06-014711</v>
          </cell>
        </row>
        <row r="493">
          <cell r="O493" t="str">
            <v>06-007105</v>
          </cell>
        </row>
        <row r="494">
          <cell r="O494" t="str">
            <v>06-007898</v>
          </cell>
        </row>
        <row r="495">
          <cell r="O495" t="str">
            <v>06-014712</v>
          </cell>
        </row>
        <row r="496">
          <cell r="O496" t="str">
            <v>06-012186</v>
          </cell>
        </row>
        <row r="497">
          <cell r="O497" t="str">
            <v>06-010732</v>
          </cell>
        </row>
        <row r="498">
          <cell r="O498" t="str">
            <v>06-014713</v>
          </cell>
        </row>
        <row r="499">
          <cell r="O499" t="str">
            <v>06-018197</v>
          </cell>
        </row>
        <row r="500">
          <cell r="O500" t="str">
            <v>06-014979</v>
          </cell>
        </row>
        <row r="501">
          <cell r="O501" t="str">
            <v>06-016544</v>
          </cell>
        </row>
        <row r="502">
          <cell r="O502" t="str">
            <v>06-014714</v>
          </cell>
        </row>
        <row r="503">
          <cell r="O503" t="str">
            <v>06-014715</v>
          </cell>
        </row>
        <row r="504">
          <cell r="O504" t="str">
            <v>06-014716</v>
          </cell>
        </row>
        <row r="505">
          <cell r="O505" t="str">
            <v>т/в на 06-07-079 инв. № 06-009701</v>
          </cell>
        </row>
        <row r="506">
          <cell r="O506" t="str">
            <v>Ю-12-Ю12А, инв. № 06-012385</v>
          </cell>
        </row>
        <row r="507">
          <cell r="O507" t="str">
            <v>Ю-13-1-Ю12А, инв. № 06-016486</v>
          </cell>
        </row>
        <row r="508">
          <cell r="O508" t="str">
            <v>кам. Ю-18 - точка 32; инв. № 06-016486</v>
          </cell>
        </row>
        <row r="509">
          <cell r="O509" t="str">
            <v>06-007908</v>
          </cell>
        </row>
        <row r="510">
          <cell r="O510" t="str">
            <v>06-016559</v>
          </cell>
        </row>
        <row r="511">
          <cell r="O511" t="str">
            <v>06-014756</v>
          </cell>
        </row>
        <row r="512">
          <cell r="O512" t="str">
            <v>06-007909</v>
          </cell>
        </row>
        <row r="513">
          <cell r="O513" t="str">
            <v>06-014989</v>
          </cell>
        </row>
        <row r="514">
          <cell r="O514" t="str">
            <v>06-007140</v>
          </cell>
        </row>
        <row r="515">
          <cell r="O515" t="str">
            <v xml:space="preserve"> 06-018199</v>
          </cell>
        </row>
        <row r="516">
          <cell r="O516" t="str">
            <v xml:space="preserve"> 06-018200</v>
          </cell>
        </row>
        <row r="517">
          <cell r="O517" t="str">
            <v>06-007135</v>
          </cell>
        </row>
        <row r="518">
          <cell r="O518" t="str">
            <v xml:space="preserve"> 06-014985</v>
          </cell>
        </row>
        <row r="519">
          <cell r="O519" t="str">
            <v xml:space="preserve"> 06-018201</v>
          </cell>
        </row>
        <row r="520">
          <cell r="O520" t="str">
            <v xml:space="preserve"> 06-014746</v>
          </cell>
        </row>
        <row r="521">
          <cell r="O521" t="str">
            <v>06-018202</v>
          </cell>
        </row>
        <row r="522">
          <cell r="O522" t="str">
            <v>06-016552</v>
          </cell>
        </row>
        <row r="523">
          <cell r="O523" t="str">
            <v xml:space="preserve"> 06-014747</v>
          </cell>
        </row>
        <row r="524">
          <cell r="O524" t="str">
            <v xml:space="preserve"> 06-014748</v>
          </cell>
        </row>
        <row r="525">
          <cell r="O525" t="str">
            <v>06-012191</v>
          </cell>
        </row>
        <row r="526">
          <cell r="O526" t="str">
            <v xml:space="preserve"> 06-018208</v>
          </cell>
        </row>
        <row r="527">
          <cell r="O527" t="str">
            <v xml:space="preserve"> 06-007136</v>
          </cell>
        </row>
        <row r="528">
          <cell r="O528" t="str">
            <v xml:space="preserve"> 06-014749</v>
          </cell>
        </row>
        <row r="529">
          <cell r="O529" t="str">
            <v xml:space="preserve"> 06-010738</v>
          </cell>
        </row>
        <row r="530">
          <cell r="O530" t="str">
            <v>06-007902</v>
          </cell>
        </row>
        <row r="531">
          <cell r="O531" t="str">
            <v xml:space="preserve"> 06-010743</v>
          </cell>
        </row>
        <row r="532">
          <cell r="O532" t="str">
            <v xml:space="preserve"> 06-016553</v>
          </cell>
        </row>
        <row r="533">
          <cell r="O533" t="str">
            <v>06-010751</v>
          </cell>
        </row>
        <row r="534">
          <cell r="O534" t="str">
            <v xml:space="preserve"> 06-003666</v>
          </cell>
        </row>
        <row r="535">
          <cell r="O535" t="str">
            <v>06-004142</v>
          </cell>
        </row>
        <row r="536">
          <cell r="O536" t="str">
            <v xml:space="preserve"> 06-004143</v>
          </cell>
        </row>
        <row r="537">
          <cell r="O537" t="str">
            <v>06-002154</v>
          </cell>
        </row>
        <row r="538">
          <cell r="O538" t="str">
            <v>06-003179</v>
          </cell>
        </row>
        <row r="539">
          <cell r="O539" t="str">
            <v>06-002280</v>
          </cell>
        </row>
        <row r="540">
          <cell r="O540" t="str">
            <v>06-002969</v>
          </cell>
        </row>
        <row r="541">
          <cell r="O541" t="str">
            <v xml:space="preserve"> 06-018204</v>
          </cell>
        </row>
        <row r="542">
          <cell r="O542" t="str">
            <v xml:space="preserve"> 06-014750</v>
          </cell>
        </row>
        <row r="543">
          <cell r="O543" t="str">
            <v xml:space="preserve"> 06-007903</v>
          </cell>
        </row>
        <row r="544">
          <cell r="O544" t="str">
            <v xml:space="preserve"> 06-018205</v>
          </cell>
        </row>
        <row r="545">
          <cell r="O545" t="str">
            <v xml:space="preserve"> 06-016555</v>
          </cell>
        </row>
        <row r="546">
          <cell r="O546" t="str">
            <v xml:space="preserve"> 06-007137</v>
          </cell>
        </row>
        <row r="547">
          <cell r="O547" t="str">
            <v>06-018207</v>
          </cell>
        </row>
        <row r="548">
          <cell r="O548" t="str">
            <v xml:space="preserve"> 06-010741</v>
          </cell>
        </row>
        <row r="549">
          <cell r="O549" t="str">
            <v xml:space="preserve"> 06-010742</v>
          </cell>
        </row>
        <row r="550">
          <cell r="O550" t="str">
            <v>06-012194</v>
          </cell>
        </row>
        <row r="551">
          <cell r="O551" t="str">
            <v>06-007904</v>
          </cell>
        </row>
        <row r="552">
          <cell r="O552" t="str">
            <v xml:space="preserve"> 06-014751</v>
          </cell>
        </row>
        <row r="553">
          <cell r="O553" t="str">
            <v>06-018206</v>
          </cell>
        </row>
        <row r="554">
          <cell r="O554" t="str">
            <v>06-012195</v>
          </cell>
        </row>
        <row r="555">
          <cell r="O555" t="str">
            <v>06-003197</v>
          </cell>
        </row>
        <row r="556">
          <cell r="O556" t="str">
            <v>06-002339</v>
          </cell>
        </row>
        <row r="557">
          <cell r="O557" t="str">
            <v>06-003287</v>
          </cell>
        </row>
        <row r="558">
          <cell r="O558" t="str">
            <v>06-002371</v>
          </cell>
        </row>
        <row r="559">
          <cell r="O559" t="str">
            <v>06-002372</v>
          </cell>
        </row>
        <row r="560">
          <cell r="O560" t="str">
            <v>06-003195</v>
          </cell>
        </row>
        <row r="561">
          <cell r="O561" t="str">
            <v>06-003194</v>
          </cell>
        </row>
        <row r="562">
          <cell r="O562" t="str">
            <v>06-002764</v>
          </cell>
        </row>
        <row r="563">
          <cell r="O563" t="str">
            <v>06-002976</v>
          </cell>
        </row>
        <row r="564">
          <cell r="O564" t="str">
            <v>06-003673</v>
          </cell>
        </row>
        <row r="565">
          <cell r="O565" t="str">
            <v>06-002977</v>
          </cell>
        </row>
        <row r="566">
          <cell r="O566" t="str">
            <v>06-002328</v>
          </cell>
        </row>
        <row r="567">
          <cell r="O567" t="str">
            <v>06-002336</v>
          </cell>
        </row>
        <row r="568">
          <cell r="O568" t="str">
            <v>06-002337</v>
          </cell>
        </row>
        <row r="569">
          <cell r="O569" t="str">
            <v>06-004159</v>
          </cell>
        </row>
        <row r="570">
          <cell r="O570" t="str">
            <v>06-004158</v>
          </cell>
        </row>
        <row r="571">
          <cell r="O571" t="str">
            <v>06-003191</v>
          </cell>
        </row>
        <row r="572">
          <cell r="O572" t="str">
            <v>06-003665</v>
          </cell>
        </row>
        <row r="573">
          <cell r="O573" t="str">
            <v>06-002361</v>
          </cell>
        </row>
        <row r="574">
          <cell r="O574" t="str">
            <v>06-002362</v>
          </cell>
        </row>
        <row r="575">
          <cell r="O575" t="str">
            <v>06-002969</v>
          </cell>
        </row>
        <row r="576">
          <cell r="O576" t="str">
            <v>06-004138</v>
          </cell>
        </row>
        <row r="577">
          <cell r="O577" t="str">
            <v>06-002356</v>
          </cell>
        </row>
        <row r="578">
          <cell r="O578" t="str">
            <v>06-002278</v>
          </cell>
        </row>
        <row r="579">
          <cell r="O579" t="str">
            <v>06-002964</v>
          </cell>
        </row>
        <row r="580">
          <cell r="O580" t="str">
            <v>06-002355</v>
          </cell>
        </row>
        <row r="581">
          <cell r="O581" t="str">
            <v>06-002276</v>
          </cell>
        </row>
        <row r="582">
          <cell r="O582" t="str">
            <v>06-002229</v>
          </cell>
        </row>
        <row r="583">
          <cell r="O583" t="str">
            <v>06-002322</v>
          </cell>
        </row>
        <row r="584">
          <cell r="O584" t="str">
            <v>06-002959</v>
          </cell>
        </row>
        <row r="585">
          <cell r="O585" t="str">
            <v>06-002227</v>
          </cell>
        </row>
        <row r="586">
          <cell r="O586" t="str">
            <v>06-007097</v>
          </cell>
        </row>
        <row r="587">
          <cell r="O587" t="str">
            <v>06-010697</v>
          </cell>
        </row>
        <row r="588">
          <cell r="O588" t="str">
            <v>06-012152</v>
          </cell>
        </row>
        <row r="589">
          <cell r="O589" t="str">
            <v>06-014698</v>
          </cell>
        </row>
        <row r="590">
          <cell r="O590" t="str">
            <v>06-007099</v>
          </cell>
        </row>
        <row r="591">
          <cell r="O591" t="str">
            <v>06-007100</v>
          </cell>
        </row>
        <row r="592">
          <cell r="O592" t="str">
            <v>06-010725</v>
          </cell>
        </row>
        <row r="593">
          <cell r="O593" t="str">
            <v>06-010726</v>
          </cell>
        </row>
        <row r="594">
          <cell r="O594" t="str">
            <v>06-016538</v>
          </cell>
        </row>
        <row r="595">
          <cell r="O595" t="str">
            <v>06-018179</v>
          </cell>
        </row>
        <row r="596">
          <cell r="O596" t="str">
            <v>06-007098</v>
          </cell>
        </row>
        <row r="597">
          <cell r="O597" t="str">
            <v>06-018180</v>
          </cell>
        </row>
        <row r="598">
          <cell r="O598" t="str">
            <v>06-016537</v>
          </cell>
        </row>
        <row r="599">
          <cell r="O599" t="str">
            <v>06-014935</v>
          </cell>
        </row>
        <row r="600">
          <cell r="O600" t="str">
            <v>06-014936</v>
          </cell>
        </row>
        <row r="601">
          <cell r="O601" t="str">
            <v>06-014937</v>
          </cell>
        </row>
        <row r="602">
          <cell r="O602" t="str">
            <v>06-014938</v>
          </cell>
        </row>
        <row r="603">
          <cell r="O603" t="str">
            <v>06-014939</v>
          </cell>
        </row>
        <row r="604">
          <cell r="O604" t="str">
            <v>06-010696</v>
          </cell>
        </row>
        <row r="605">
          <cell r="O605" t="str">
            <v>06-018181</v>
          </cell>
        </row>
        <row r="606">
          <cell r="O606" t="str">
            <v>06-001501</v>
          </cell>
        </row>
        <row r="607">
          <cell r="O607" t="str">
            <v>06-014704</v>
          </cell>
        </row>
        <row r="608">
          <cell r="O608" t="str">
            <v>06-007863</v>
          </cell>
        </row>
        <row r="609">
          <cell r="O609" t="str">
            <v>06-014940</v>
          </cell>
        </row>
        <row r="610">
          <cell r="O610" t="str">
            <v>06-014699</v>
          </cell>
        </row>
        <row r="611">
          <cell r="O611" t="str">
            <v>06-014941</v>
          </cell>
        </row>
        <row r="612">
          <cell r="O612" t="str">
            <v>06-012153</v>
          </cell>
        </row>
        <row r="613">
          <cell r="O613" t="str">
            <v>06-007865</v>
          </cell>
        </row>
        <row r="614">
          <cell r="O614" t="str">
            <v>06-014700</v>
          </cell>
        </row>
        <row r="615">
          <cell r="O615" t="str">
            <v>06-018182</v>
          </cell>
        </row>
        <row r="616">
          <cell r="O616" t="str">
            <v>06-018183</v>
          </cell>
        </row>
        <row r="617">
          <cell r="O617" t="str">
            <v>06-012154</v>
          </cell>
        </row>
        <row r="618">
          <cell r="O618" t="str">
            <v>06-012179</v>
          </cell>
        </row>
        <row r="619">
          <cell r="O619" t="str">
            <v>06-014968</v>
          </cell>
        </row>
        <row r="620">
          <cell r="O620" t="str">
            <v>06-014701</v>
          </cell>
        </row>
        <row r="621">
          <cell r="O621" t="str">
            <v>06-018184</v>
          </cell>
        </row>
        <row r="622">
          <cell r="O622" t="str">
            <v>06-007101</v>
          </cell>
        </row>
        <row r="623">
          <cell r="O623" t="str">
            <v>06-010698</v>
          </cell>
        </row>
        <row r="624">
          <cell r="O624" t="str">
            <v>06-007866</v>
          </cell>
        </row>
        <row r="625">
          <cell r="O625" t="str">
            <v>06-010699</v>
          </cell>
        </row>
        <row r="626">
          <cell r="O626" t="str">
            <v>06-007867</v>
          </cell>
        </row>
        <row r="627">
          <cell r="O627" t="str">
            <v>06-018185</v>
          </cell>
        </row>
        <row r="628">
          <cell r="O628" t="str">
            <v>06-010700</v>
          </cell>
        </row>
        <row r="629">
          <cell r="O629" t="str">
            <v>06-014702</v>
          </cell>
        </row>
        <row r="630">
          <cell r="O630" t="str">
            <v>06-018186</v>
          </cell>
        </row>
        <row r="631">
          <cell r="O631" t="str">
            <v>06-014703</v>
          </cell>
        </row>
        <row r="632">
          <cell r="O632" t="str">
            <v>06-014969</v>
          </cell>
        </row>
        <row r="633">
          <cell r="O633" t="str">
            <v>06-007869</v>
          </cell>
        </row>
        <row r="634">
          <cell r="O634">
            <v>0</v>
          </cell>
        </row>
        <row r="635">
          <cell r="O635" t="str">
            <v>РТС</v>
          </cell>
        </row>
        <row r="636">
          <cell r="O636" t="str">
            <v>РТС</v>
          </cell>
        </row>
        <row r="637">
          <cell r="O637" t="str">
            <v>РТС</v>
          </cell>
        </row>
        <row r="638">
          <cell r="O638" t="str">
            <v>РТС</v>
          </cell>
        </row>
        <row r="639">
          <cell r="O639" t="str">
            <v>РТС</v>
          </cell>
        </row>
        <row r="640">
          <cell r="O640" t="str">
            <v>РТС</v>
          </cell>
        </row>
        <row r="641">
          <cell r="O641" t="str">
            <v>РТС</v>
          </cell>
        </row>
        <row r="642">
          <cell r="O642" t="str">
            <v>РТС</v>
          </cell>
        </row>
        <row r="643">
          <cell r="O643" t="str">
            <v>РТС</v>
          </cell>
        </row>
        <row r="644">
          <cell r="O644" t="str">
            <v>ЦТП</v>
          </cell>
        </row>
        <row r="645">
          <cell r="O645" t="str">
            <v>ЦТП</v>
          </cell>
        </row>
        <row r="646">
          <cell r="O646" t="str">
            <v>РТС "Ленино-Дачное"</v>
          </cell>
        </row>
        <row r="647">
          <cell r="O647" t="str">
            <v>РТС "Красный Строитель"</v>
          </cell>
        </row>
        <row r="648">
          <cell r="O648" t="str">
            <v>РТС Ленино Дачное</v>
          </cell>
        </row>
        <row r="649">
          <cell r="O649" t="str">
            <v>РТС</v>
          </cell>
        </row>
        <row r="650">
          <cell r="O650" t="str">
            <v>РТС</v>
          </cell>
        </row>
        <row r="651">
          <cell r="O651" t="str">
            <v>РТС</v>
          </cell>
        </row>
        <row r="652">
          <cell r="O652" t="str">
            <v>РТС</v>
          </cell>
        </row>
        <row r="653">
          <cell r="O653" t="str">
            <v>УАРР</v>
          </cell>
        </row>
        <row r="654">
          <cell r="O654" t="str">
            <v>УАРР</v>
          </cell>
        </row>
        <row r="655">
          <cell r="O655" t="str">
            <v>УАРР</v>
          </cell>
        </row>
        <row r="656">
          <cell r="O656" t="str">
            <v>УАРР</v>
          </cell>
        </row>
        <row r="657">
          <cell r="O657" t="str">
            <v>УАРР</v>
          </cell>
        </row>
        <row r="658">
          <cell r="O658" t="str">
            <v>ЦТП-107 ШТ.</v>
          </cell>
        </row>
        <row r="659">
          <cell r="O659" t="str">
            <v>ЦТП-102 ШТ.</v>
          </cell>
        </row>
        <row r="660">
          <cell r="O660" t="str">
            <v>ЦТП-207 ШТ.</v>
          </cell>
        </row>
        <row r="661">
          <cell r="O661" t="str">
            <v>ЦТП-64 ШТ.</v>
          </cell>
        </row>
        <row r="662">
          <cell r="O662" t="str">
            <v>ЦТП-64 ШТ.</v>
          </cell>
        </row>
        <row r="663">
          <cell r="O663" t="str">
            <v>ЦТП-70 ШТ.</v>
          </cell>
        </row>
        <row r="664">
          <cell r="O664" t="str">
            <v>ЦТП-97ШТ.</v>
          </cell>
        </row>
        <row r="665">
          <cell r="O665" t="str">
            <v>РТС "Нагатино"</v>
          </cell>
        </row>
        <row r="666">
          <cell r="O666" t="str">
            <v>КТС-16</v>
          </cell>
        </row>
        <row r="667">
          <cell r="O667" t="str">
            <v>РТС Коломенская</v>
          </cell>
        </row>
        <row r="668">
          <cell r="O668" t="str">
            <v>РТС Ленино Дачное</v>
          </cell>
        </row>
        <row r="669">
          <cell r="O669" t="str">
            <v>РТС Красный Строитель</v>
          </cell>
        </row>
        <row r="670">
          <cell r="O670" t="str">
            <v>РТС Чертаново</v>
          </cell>
        </row>
        <row r="671">
          <cell r="O671" t="str">
            <v>РТС Бирюлево</v>
          </cell>
        </row>
        <row r="672">
          <cell r="O672" t="str">
            <v>РТС</v>
          </cell>
        </row>
        <row r="673">
          <cell r="O673" t="str">
            <v>РТС Бирюлево</v>
          </cell>
        </row>
        <row r="674">
          <cell r="O674" t="str">
            <v>РТС Чертаново</v>
          </cell>
        </row>
        <row r="675">
          <cell r="O675" t="str">
            <v>станции</v>
          </cell>
        </row>
        <row r="676">
          <cell r="O676" t="str">
            <v>КП-3 шт.</v>
          </cell>
        </row>
        <row r="677">
          <cell r="O677" t="str">
            <v>РТС Ленино Дачное</v>
          </cell>
        </row>
        <row r="678">
          <cell r="O678" t="str">
            <v>РТС</v>
          </cell>
        </row>
        <row r="679">
          <cell r="O679" t="str">
            <v>РТС</v>
          </cell>
        </row>
        <row r="680">
          <cell r="O680" t="str">
            <v>РТС "Нагатино"</v>
          </cell>
        </row>
        <row r="681">
          <cell r="O681" t="str">
            <v>РТС "Нагатино"</v>
          </cell>
        </row>
        <row r="682">
          <cell r="O682" t="str">
            <v>РТС "Коломенская"</v>
          </cell>
        </row>
        <row r="683">
          <cell r="O683" t="str">
            <v>РТС "Коломенская"</v>
          </cell>
        </row>
        <row r="684">
          <cell r="O684" t="str">
            <v>РТС "Ленино-Дачное"</v>
          </cell>
        </row>
        <row r="685">
          <cell r="O685" t="str">
            <v>РТС "Ленино-Дачное"</v>
          </cell>
        </row>
        <row r="686">
          <cell r="O686" t="str">
            <v>РТС "Красный Строитель"</v>
          </cell>
        </row>
        <row r="687">
          <cell r="O687" t="str">
            <v>РТС "Красный Строитель"</v>
          </cell>
        </row>
        <row r="688">
          <cell r="O688" t="str">
            <v>РТС "Чертаново"</v>
          </cell>
        </row>
        <row r="689">
          <cell r="O689" t="str">
            <v>РТС "Чертаново"</v>
          </cell>
        </row>
        <row r="690">
          <cell r="O690" t="str">
            <v>РТС "Бирюлево"</v>
          </cell>
        </row>
        <row r="691">
          <cell r="O691" t="str">
            <v>РТС "Бирюлево"</v>
          </cell>
        </row>
        <row r="692">
          <cell r="O692" t="str">
            <v>Дорожная ул., д. 9 (РТС "Кр. Строитель")</v>
          </cell>
        </row>
        <row r="693">
          <cell r="O693" t="str">
            <v>Дорожная ул., д. 9 (РТС "Кр. Строитель")</v>
          </cell>
        </row>
        <row r="694">
          <cell r="O694" t="str">
            <v>Дорожная ул., д. 9 (РТС "Кр. Строитель")</v>
          </cell>
        </row>
        <row r="695">
          <cell r="O695" t="str">
            <v>Дорожная ул., д. 9 (РТС "Кр. Строитель")</v>
          </cell>
        </row>
        <row r="696">
          <cell r="O696" t="str">
            <v xml:space="preserve"> Днепропетровская, д.12 (РТС "Чертаново")</v>
          </cell>
        </row>
        <row r="697">
          <cell r="O697" t="str">
            <v xml:space="preserve"> Днепропетровская, д.12 (РТС "Чертаново")</v>
          </cell>
        </row>
        <row r="698">
          <cell r="O698" t="str">
            <v xml:space="preserve"> Днепропетровская, д.12 (РТС "Чертаново")</v>
          </cell>
        </row>
        <row r="699">
          <cell r="O699" t="str">
            <v xml:space="preserve"> Днепропетровская, д.12 (РТС "Чертаново")</v>
          </cell>
        </row>
        <row r="700">
          <cell r="O700" t="str">
            <v xml:space="preserve"> Днепропетровская, д.12 (РТС "Чертаново")</v>
          </cell>
        </row>
        <row r="701">
          <cell r="O701" t="str">
            <v>Андропова пр-т, д.36, корп.,2 (РТС "Нагатино")</v>
          </cell>
        </row>
        <row r="702">
          <cell r="O702" t="str">
            <v>Андропова пр-т, д.36, корп.,2 (РТС "Нагатино")</v>
          </cell>
        </row>
        <row r="703">
          <cell r="O703" t="str">
            <v>Андропова пр-т, д.36, корп.,2 (РТС "Нагатино")</v>
          </cell>
        </row>
        <row r="704">
          <cell r="O704" t="str">
            <v>Андропова пр-т, д.36, корп.,2 (РТС "Нагатино")</v>
          </cell>
        </row>
        <row r="705">
          <cell r="O705" t="str">
            <v>Андропова пр-т, д.36, корп.,2 (РТС "Нагатино")</v>
          </cell>
        </row>
        <row r="706">
          <cell r="O706" t="str">
            <v>1-й Котляковский пер., д.5 (РТС "Коломенская")</v>
          </cell>
        </row>
        <row r="707">
          <cell r="O707" t="str">
            <v>1-й Котляковский пер., д.5 (РТС "Коломенская")</v>
          </cell>
        </row>
        <row r="708">
          <cell r="O708" t="str">
            <v>Лебедянская ул., д.3 (РТС "Бирюлево")</v>
          </cell>
        </row>
        <row r="709">
          <cell r="O709" t="str">
            <v>Лебедянская ул., д.3 (РТС "Бирюлево")</v>
          </cell>
        </row>
        <row r="710">
          <cell r="O710" t="str">
            <v>Лебедянская ул., д.3 (РТС "Бирюлево")</v>
          </cell>
        </row>
        <row r="711">
          <cell r="O711" t="str">
            <v>Кавказский бульвар, д.52 (РТС "Ленино-Дачное")</v>
          </cell>
        </row>
        <row r="712">
          <cell r="O712" t="str">
            <v>Кавказский бульвар, д.52 (РТС "Ленино-Дачное")</v>
          </cell>
        </row>
        <row r="713">
          <cell r="O713" t="str">
            <v>Кавказский бульвар, д.52 (РТС "Ленино-Дачное")</v>
          </cell>
        </row>
        <row r="714">
          <cell r="O714" t="str">
            <v>Кавказский бульвар, д.52 (РТС "Ленино-Дачное")</v>
          </cell>
        </row>
        <row r="715">
          <cell r="O715" t="str">
            <v xml:space="preserve"> Нагатинская ул., д.4Б (КТС-16)</v>
          </cell>
        </row>
        <row r="716">
          <cell r="O716" t="str">
            <v xml:space="preserve"> Нагатинская ул., д.4Б (КТС-16)</v>
          </cell>
        </row>
        <row r="717">
          <cell r="O717" t="str">
            <v>РТС "Нагатино"</v>
          </cell>
        </row>
        <row r="718">
          <cell r="O718" t="str">
            <v>РТС "Нагатино"</v>
          </cell>
        </row>
        <row r="719">
          <cell r="O719" t="str">
            <v xml:space="preserve">РТС "Коломенская"  </v>
          </cell>
        </row>
        <row r="720">
          <cell r="O720" t="str">
            <v xml:space="preserve">РТС "Коломенская"  </v>
          </cell>
        </row>
        <row r="721">
          <cell r="O721" t="str">
            <v>РТС "Ленино-Дачное"</v>
          </cell>
        </row>
        <row r="722">
          <cell r="O722" t="str">
            <v>РТС "Ленино-Дачное"</v>
          </cell>
        </row>
        <row r="723">
          <cell r="O723" t="str">
            <v xml:space="preserve">РТС "Красный Строитель" </v>
          </cell>
        </row>
        <row r="724">
          <cell r="O724" t="str">
            <v xml:space="preserve">РТС "Красный Строитель" </v>
          </cell>
        </row>
        <row r="725">
          <cell r="O725" t="str">
            <v>РТС "Чертаново"</v>
          </cell>
        </row>
        <row r="726">
          <cell r="O726" t="str">
            <v>РТС "Чертаново"</v>
          </cell>
        </row>
        <row r="727">
          <cell r="O727" t="str">
            <v xml:space="preserve"> РТС "Бирюлево"</v>
          </cell>
        </row>
        <row r="728">
          <cell r="O728" t="str">
            <v xml:space="preserve"> РТС "Бирюлево"</v>
          </cell>
        </row>
        <row r="729">
          <cell r="O729" t="str">
            <v xml:space="preserve"> РТС "Бирюлево"</v>
          </cell>
        </row>
        <row r="730">
          <cell r="O730" t="str">
            <v xml:space="preserve"> РТС "Бирюлево"</v>
          </cell>
        </row>
        <row r="731">
          <cell r="O731" t="str">
            <v xml:space="preserve">РТС "Красный Строитель" </v>
          </cell>
        </row>
        <row r="732">
          <cell r="O732" t="str">
            <v xml:space="preserve">РТС "Красный Строитель" </v>
          </cell>
        </row>
        <row r="733">
          <cell r="O733" t="str">
            <v>КТС-16</v>
          </cell>
        </row>
        <row r="734">
          <cell r="O734" t="str">
            <v>КТС-16</v>
          </cell>
        </row>
        <row r="735">
          <cell r="O735" t="str">
            <v xml:space="preserve">РТС "Коломенская"  </v>
          </cell>
        </row>
        <row r="736">
          <cell r="O736" t="str">
            <v xml:space="preserve">РТС "Коломенская"  </v>
          </cell>
        </row>
        <row r="737">
          <cell r="O737" t="str">
            <v>РТС "Чертаново"</v>
          </cell>
        </row>
        <row r="738">
          <cell r="O738" t="str">
            <v>РТС "Чертаново"</v>
          </cell>
        </row>
        <row r="739">
          <cell r="O739" t="str">
            <v>РТС "Нагатино"</v>
          </cell>
        </row>
        <row r="740">
          <cell r="O740" t="str">
            <v>РТС "Нагатино"</v>
          </cell>
        </row>
        <row r="741">
          <cell r="O741" t="str">
            <v>РТС "Ленино-Дачное"</v>
          </cell>
        </row>
        <row r="742">
          <cell r="O742" t="str">
            <v>РТС "Ленино-Дачное"</v>
          </cell>
        </row>
        <row r="743">
          <cell r="O743" t="str">
            <v>Предприятия 4,6-10</v>
          </cell>
        </row>
        <row r="744">
          <cell r="O744" t="str">
            <v>МК "Царицыно"</v>
          </cell>
        </row>
        <row r="745">
          <cell r="O745" t="str">
            <v>МК "Дубининская"</v>
          </cell>
        </row>
        <row r="746">
          <cell r="O746" t="str">
            <v xml:space="preserve">РТС "Коломенская"  </v>
          </cell>
        </row>
        <row r="747">
          <cell r="O747" t="str">
            <v xml:space="preserve"> РТС "Бирюлево"</v>
          </cell>
        </row>
        <row r="748">
          <cell r="O748" t="str">
            <v>РТС "Чертаново"</v>
          </cell>
        </row>
        <row r="749">
          <cell r="O749" t="str">
            <v>РТС "Ленино-Дачное"</v>
          </cell>
        </row>
        <row r="750">
          <cell r="O750" t="str">
            <v>РТС "Нагатино"</v>
          </cell>
        </row>
        <row r="751">
          <cell r="O751" t="str">
            <v xml:space="preserve">РТС "Красный Строитель" </v>
          </cell>
        </row>
        <row r="752">
          <cell r="O752" t="str">
            <v>КТС-16</v>
          </cell>
        </row>
        <row r="753">
          <cell r="O753">
            <v>0</v>
          </cell>
        </row>
        <row r="754">
          <cell r="O754">
            <v>0</v>
          </cell>
        </row>
        <row r="755">
          <cell r="O755">
            <v>0</v>
          </cell>
        </row>
        <row r="756">
          <cell r="O756">
            <v>0</v>
          </cell>
        </row>
        <row r="757">
          <cell r="O757">
            <v>0</v>
          </cell>
        </row>
        <row r="758">
          <cell r="O758">
            <v>0</v>
          </cell>
        </row>
        <row r="759">
          <cell r="O759">
            <v>0</v>
          </cell>
        </row>
        <row r="760">
          <cell r="O760">
            <v>0</v>
          </cell>
        </row>
        <row r="761">
          <cell r="O761">
            <v>0</v>
          </cell>
        </row>
        <row r="762">
          <cell r="O762">
            <v>0</v>
          </cell>
        </row>
        <row r="763">
          <cell r="O763">
            <v>0</v>
          </cell>
        </row>
        <row r="764">
          <cell r="O764">
            <v>0</v>
          </cell>
        </row>
        <row r="765">
          <cell r="O765">
            <v>0</v>
          </cell>
        </row>
        <row r="766">
          <cell r="O766">
            <v>0</v>
          </cell>
        </row>
        <row r="767">
          <cell r="O767">
            <v>0</v>
          </cell>
        </row>
        <row r="768">
          <cell r="O768">
            <v>0</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t="str">
            <v>ЦТП</v>
          </cell>
        </row>
        <row r="781">
          <cell r="O781" t="str">
            <v>ЦТП</v>
          </cell>
        </row>
        <row r="782">
          <cell r="O782" t="str">
            <v>ЦТП</v>
          </cell>
        </row>
        <row r="783">
          <cell r="O783" t="str">
            <v>ЦТП</v>
          </cell>
        </row>
        <row r="784">
          <cell r="O784" t="str">
            <v>ЦТП</v>
          </cell>
        </row>
        <row r="785">
          <cell r="O785" t="str">
            <v>ЦТП</v>
          </cell>
        </row>
        <row r="786">
          <cell r="O786" t="str">
            <v>ЦТП</v>
          </cell>
        </row>
        <row r="787">
          <cell r="O787" t="str">
            <v>ЦТП</v>
          </cell>
        </row>
        <row r="788">
          <cell r="O788" t="str">
            <v>ЦТП</v>
          </cell>
        </row>
        <row r="789">
          <cell r="O789" t="str">
            <v>РТС "Нагатино"</v>
          </cell>
        </row>
        <row r="790">
          <cell r="O790" t="str">
            <v>РТС "Нагатино"</v>
          </cell>
        </row>
        <row r="791">
          <cell r="O791" t="str">
            <v>МК "Дубининская"</v>
          </cell>
        </row>
        <row r="792">
          <cell r="O792" t="str">
            <v>МК "Дубининская"</v>
          </cell>
        </row>
        <row r="793">
          <cell r="O793" t="str">
            <v xml:space="preserve">РТС "Коломенская"  </v>
          </cell>
        </row>
        <row r="794">
          <cell r="O794" t="str">
            <v xml:space="preserve">РТС "Коломенская"  </v>
          </cell>
        </row>
        <row r="795">
          <cell r="O795" t="str">
            <v>РТС "Ленино-Дачное"</v>
          </cell>
        </row>
        <row r="796">
          <cell r="O796" t="str">
            <v>РТС "Ленино-Дачное"</v>
          </cell>
        </row>
        <row r="797">
          <cell r="O797" t="str">
            <v>МК "Царицыно"</v>
          </cell>
        </row>
        <row r="798">
          <cell r="O798" t="str">
            <v xml:space="preserve">РТС "Красный Строитель" </v>
          </cell>
        </row>
        <row r="799">
          <cell r="O799" t="str">
            <v xml:space="preserve">РТС "Красный Строитель" </v>
          </cell>
        </row>
        <row r="800">
          <cell r="O800" t="str">
            <v>РТС "Чертаново"</v>
          </cell>
        </row>
        <row r="801">
          <cell r="O801" t="str">
            <v>РТС "Чертаново"</v>
          </cell>
        </row>
        <row r="802">
          <cell r="O802" t="str">
            <v xml:space="preserve"> РТС "Бирюлево"</v>
          </cell>
        </row>
        <row r="803">
          <cell r="O803" t="str">
            <v xml:space="preserve"> РТС "Бирюлево"</v>
          </cell>
        </row>
        <row r="804">
          <cell r="O804" t="str">
            <v>КТС-16</v>
          </cell>
        </row>
        <row r="805">
          <cell r="O805" t="str">
            <v>КТС-16</v>
          </cell>
        </row>
        <row r="806">
          <cell r="O806" t="str">
            <v>МК "Царицыно"</v>
          </cell>
        </row>
        <row r="807">
          <cell r="O807" t="str">
            <v>МК "Царицыно"</v>
          </cell>
        </row>
        <row r="808">
          <cell r="O808" t="str">
            <v>РТС</v>
          </cell>
        </row>
        <row r="809">
          <cell r="O809">
            <v>0</v>
          </cell>
        </row>
        <row r="810">
          <cell r="O810">
            <v>0</v>
          </cell>
        </row>
        <row r="811">
          <cell r="O811">
            <v>0</v>
          </cell>
        </row>
        <row r="812">
          <cell r="O812" t="str">
            <v>РТС</v>
          </cell>
        </row>
        <row r="813">
          <cell r="O813">
            <v>0</v>
          </cell>
        </row>
        <row r="814">
          <cell r="O814">
            <v>0</v>
          </cell>
        </row>
        <row r="815">
          <cell r="O815">
            <v>0</v>
          </cell>
        </row>
        <row r="816">
          <cell r="O816">
            <v>0</v>
          </cell>
        </row>
        <row r="817">
          <cell r="O817">
            <v>0</v>
          </cell>
        </row>
        <row r="818">
          <cell r="O818">
            <v>0</v>
          </cell>
        </row>
        <row r="819">
          <cell r="O819">
            <v>0</v>
          </cell>
        </row>
        <row r="820">
          <cell r="O820">
            <v>0</v>
          </cell>
        </row>
        <row r="821">
          <cell r="O821">
            <v>0</v>
          </cell>
        </row>
        <row r="822">
          <cell r="O822">
            <v>0</v>
          </cell>
        </row>
        <row r="823">
          <cell r="O823">
            <v>0</v>
          </cell>
        </row>
        <row r="824">
          <cell r="O824">
            <v>0</v>
          </cell>
        </row>
        <row r="825">
          <cell r="O825">
            <v>0</v>
          </cell>
        </row>
        <row r="826">
          <cell r="O826">
            <v>0</v>
          </cell>
        </row>
        <row r="827">
          <cell r="O827">
            <v>0</v>
          </cell>
        </row>
        <row r="828">
          <cell r="O828">
            <v>0</v>
          </cell>
        </row>
        <row r="829">
          <cell r="O829">
            <v>0</v>
          </cell>
        </row>
        <row r="830">
          <cell r="O830">
            <v>0</v>
          </cell>
        </row>
        <row r="831">
          <cell r="O831">
            <v>0</v>
          </cell>
        </row>
        <row r="832">
          <cell r="O832">
            <v>0</v>
          </cell>
        </row>
        <row r="833">
          <cell r="O833" t="str">
            <v>ЦТП</v>
          </cell>
        </row>
        <row r="834">
          <cell r="O834" t="str">
            <v>ЦТП</v>
          </cell>
        </row>
        <row r="835">
          <cell r="O835">
            <v>0</v>
          </cell>
        </row>
        <row r="836">
          <cell r="O836">
            <v>0</v>
          </cell>
        </row>
        <row r="837">
          <cell r="O837" t="str">
            <v>ЦТП</v>
          </cell>
        </row>
        <row r="838">
          <cell r="O838" t="str">
            <v>06-016552</v>
          </cell>
        </row>
        <row r="839">
          <cell r="O839" t="str">
            <v xml:space="preserve"> 06-014747</v>
          </cell>
        </row>
        <row r="840">
          <cell r="O840" t="str">
            <v xml:space="preserve"> 06-014748</v>
          </cell>
        </row>
        <row r="841">
          <cell r="O841" t="str">
            <v>ЦТП</v>
          </cell>
        </row>
        <row r="842">
          <cell r="O842">
            <v>0</v>
          </cell>
        </row>
        <row r="843">
          <cell r="O843" t="str">
            <v>АБК</v>
          </cell>
        </row>
        <row r="844">
          <cell r="O844">
            <v>0</v>
          </cell>
        </row>
        <row r="845">
          <cell r="O845">
            <v>0</v>
          </cell>
        </row>
        <row r="846">
          <cell r="O846">
            <v>0</v>
          </cell>
        </row>
        <row r="847">
          <cell r="O847">
            <v>0</v>
          </cell>
        </row>
        <row r="848">
          <cell r="O848">
            <v>0</v>
          </cell>
        </row>
        <row r="849">
          <cell r="O849">
            <v>0</v>
          </cell>
        </row>
        <row r="850">
          <cell r="O850">
            <v>0</v>
          </cell>
        </row>
        <row r="851">
          <cell r="O851">
            <v>0</v>
          </cell>
        </row>
        <row r="852">
          <cell r="O852">
            <v>0</v>
          </cell>
        </row>
        <row r="853">
          <cell r="O853">
            <v>0</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O921">
            <v>0</v>
          </cell>
        </row>
        <row r="922">
          <cell r="O922">
            <v>0</v>
          </cell>
        </row>
        <row r="923">
          <cell r="O923">
            <v>0</v>
          </cell>
        </row>
        <row r="924">
          <cell r="O924">
            <v>0</v>
          </cell>
        </row>
        <row r="925">
          <cell r="O925">
            <v>0</v>
          </cell>
        </row>
        <row r="926">
          <cell r="O926">
            <v>0</v>
          </cell>
        </row>
        <row r="927">
          <cell r="O927">
            <v>0</v>
          </cell>
        </row>
        <row r="928">
          <cell r="O928">
            <v>0</v>
          </cell>
        </row>
        <row r="929">
          <cell r="O929">
            <v>0</v>
          </cell>
        </row>
        <row r="930">
          <cell r="O930">
            <v>0</v>
          </cell>
        </row>
        <row r="931">
          <cell r="O931">
            <v>0</v>
          </cell>
        </row>
        <row r="932">
          <cell r="O932">
            <v>0</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O948">
            <v>0</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O1029">
            <v>0</v>
          </cell>
        </row>
        <row r="1030">
          <cell r="O1030">
            <v>0</v>
          </cell>
        </row>
        <row r="1031">
          <cell r="O1031">
            <v>0</v>
          </cell>
        </row>
        <row r="1032">
          <cell r="O1032">
            <v>0</v>
          </cell>
        </row>
        <row r="1033">
          <cell r="O1033">
            <v>0</v>
          </cell>
        </row>
        <row r="1034">
          <cell r="O1034">
            <v>0</v>
          </cell>
        </row>
        <row r="1035">
          <cell r="O1035">
            <v>0</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row r="1061">
          <cell r="O1061">
            <v>0</v>
          </cell>
        </row>
        <row r="1062">
          <cell r="O1062">
            <v>0</v>
          </cell>
        </row>
        <row r="1063">
          <cell r="O1063">
            <v>0</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O1083">
            <v>0</v>
          </cell>
        </row>
        <row r="1084">
          <cell r="O1084">
            <v>0</v>
          </cell>
        </row>
        <row r="1085">
          <cell r="O1085">
            <v>0</v>
          </cell>
        </row>
        <row r="1086">
          <cell r="O1086">
            <v>0</v>
          </cell>
        </row>
        <row r="1087">
          <cell r="O1087">
            <v>0</v>
          </cell>
        </row>
        <row r="1088">
          <cell r="O1088">
            <v>0</v>
          </cell>
        </row>
        <row r="1089">
          <cell r="O1089">
            <v>0</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O1110">
            <v>0</v>
          </cell>
        </row>
        <row r="1111">
          <cell r="O1111">
            <v>0</v>
          </cell>
        </row>
        <row r="1112">
          <cell r="O1112">
            <v>0</v>
          </cell>
        </row>
        <row r="1113">
          <cell r="O1113">
            <v>0</v>
          </cell>
        </row>
        <row r="1114">
          <cell r="O1114">
            <v>0</v>
          </cell>
        </row>
        <row r="1115">
          <cell r="O1115">
            <v>0</v>
          </cell>
        </row>
        <row r="1116">
          <cell r="O1116">
            <v>0</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O1137">
            <v>0</v>
          </cell>
        </row>
        <row r="1138">
          <cell r="O1138">
            <v>0</v>
          </cell>
        </row>
        <row r="1139">
          <cell r="O1139">
            <v>0</v>
          </cell>
        </row>
        <row r="1140">
          <cell r="O1140">
            <v>0</v>
          </cell>
        </row>
        <row r="1141">
          <cell r="O1141">
            <v>0</v>
          </cell>
        </row>
        <row r="1142">
          <cell r="O1142">
            <v>0</v>
          </cell>
        </row>
        <row r="1143">
          <cell r="O1143">
            <v>0</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O1164">
            <v>0</v>
          </cell>
        </row>
        <row r="1165">
          <cell r="O1165">
            <v>0</v>
          </cell>
        </row>
        <row r="1166">
          <cell r="O1166">
            <v>0</v>
          </cell>
        </row>
        <row r="1167">
          <cell r="O1167">
            <v>0</v>
          </cell>
        </row>
        <row r="1168">
          <cell r="O1168">
            <v>0</v>
          </cell>
        </row>
        <row r="1169">
          <cell r="O1169">
            <v>0</v>
          </cell>
        </row>
        <row r="1170">
          <cell r="O1170">
            <v>0</v>
          </cell>
        </row>
        <row r="1171">
          <cell r="O1171">
            <v>0</v>
          </cell>
        </row>
        <row r="1172">
          <cell r="O1172">
            <v>0</v>
          </cell>
        </row>
        <row r="1173">
          <cell r="O1173">
            <v>0</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O1191">
            <v>0</v>
          </cell>
        </row>
        <row r="1192">
          <cell r="O1192">
            <v>0</v>
          </cell>
        </row>
        <row r="1193">
          <cell r="O1193">
            <v>0</v>
          </cell>
        </row>
        <row r="1194">
          <cell r="O1194">
            <v>0</v>
          </cell>
        </row>
        <row r="1195">
          <cell r="O1195">
            <v>0</v>
          </cell>
        </row>
        <row r="1196">
          <cell r="O1196">
            <v>0</v>
          </cell>
        </row>
        <row r="1197">
          <cell r="O1197">
            <v>0</v>
          </cell>
        </row>
        <row r="1198">
          <cell r="O1198">
            <v>0</v>
          </cell>
        </row>
        <row r="1199">
          <cell r="O1199">
            <v>0</v>
          </cell>
        </row>
        <row r="1200">
          <cell r="O1200">
            <v>0</v>
          </cell>
        </row>
        <row r="1201">
          <cell r="O1201">
            <v>0</v>
          </cell>
        </row>
        <row r="1202">
          <cell r="O1202">
            <v>0</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row r="1214">
          <cell r="O1214">
            <v>0</v>
          </cell>
        </row>
        <row r="1215">
          <cell r="O1215">
            <v>0</v>
          </cell>
        </row>
        <row r="1216">
          <cell r="O1216">
            <v>0</v>
          </cell>
        </row>
        <row r="1217">
          <cell r="O1217">
            <v>0</v>
          </cell>
        </row>
        <row r="1218">
          <cell r="O1218">
            <v>0</v>
          </cell>
        </row>
        <row r="1219">
          <cell r="O1219">
            <v>0</v>
          </cell>
        </row>
        <row r="1220">
          <cell r="O1220">
            <v>0</v>
          </cell>
        </row>
        <row r="1221">
          <cell r="O1221">
            <v>0</v>
          </cell>
        </row>
        <row r="1222">
          <cell r="O1222">
            <v>0</v>
          </cell>
        </row>
        <row r="1223">
          <cell r="O1223">
            <v>0</v>
          </cell>
        </row>
        <row r="1224">
          <cell r="O1224">
            <v>0</v>
          </cell>
        </row>
        <row r="1225">
          <cell r="O1225">
            <v>0</v>
          </cell>
        </row>
        <row r="1226">
          <cell r="O1226">
            <v>0</v>
          </cell>
        </row>
        <row r="1227">
          <cell r="O1227">
            <v>0</v>
          </cell>
        </row>
        <row r="1228">
          <cell r="O1228">
            <v>0</v>
          </cell>
        </row>
        <row r="1229">
          <cell r="O1229">
            <v>0</v>
          </cell>
        </row>
        <row r="1230">
          <cell r="O1230">
            <v>0</v>
          </cell>
        </row>
        <row r="1231">
          <cell r="O1231">
            <v>0</v>
          </cell>
        </row>
        <row r="1232">
          <cell r="O1232">
            <v>0</v>
          </cell>
        </row>
        <row r="1233">
          <cell r="O1233">
            <v>0</v>
          </cell>
        </row>
        <row r="1234">
          <cell r="O1234">
            <v>0</v>
          </cell>
        </row>
        <row r="1235">
          <cell r="O1235">
            <v>0</v>
          </cell>
        </row>
        <row r="1236">
          <cell r="O1236">
            <v>0</v>
          </cell>
        </row>
        <row r="1237">
          <cell r="O1237">
            <v>0</v>
          </cell>
        </row>
        <row r="1238">
          <cell r="O1238">
            <v>0</v>
          </cell>
        </row>
        <row r="1239">
          <cell r="O1239">
            <v>0</v>
          </cell>
        </row>
        <row r="1240">
          <cell r="O1240">
            <v>0</v>
          </cell>
        </row>
        <row r="1241">
          <cell r="O1241">
            <v>0</v>
          </cell>
        </row>
        <row r="1242">
          <cell r="O1242">
            <v>0</v>
          </cell>
        </row>
        <row r="1243">
          <cell r="O1243">
            <v>0</v>
          </cell>
        </row>
        <row r="1244">
          <cell r="O1244">
            <v>0</v>
          </cell>
        </row>
        <row r="1245">
          <cell r="O1245">
            <v>0</v>
          </cell>
        </row>
        <row r="1246">
          <cell r="O1246">
            <v>0</v>
          </cell>
        </row>
        <row r="1247">
          <cell r="O1247">
            <v>0</v>
          </cell>
        </row>
        <row r="1248">
          <cell r="O1248">
            <v>0</v>
          </cell>
        </row>
        <row r="1249">
          <cell r="O1249">
            <v>0</v>
          </cell>
        </row>
        <row r="1250">
          <cell r="O1250">
            <v>0</v>
          </cell>
        </row>
        <row r="1251">
          <cell r="O1251">
            <v>0</v>
          </cell>
        </row>
        <row r="1252">
          <cell r="O1252">
            <v>0</v>
          </cell>
        </row>
        <row r="1253">
          <cell r="O1253">
            <v>0</v>
          </cell>
        </row>
        <row r="1254">
          <cell r="O1254">
            <v>0</v>
          </cell>
        </row>
        <row r="1255">
          <cell r="O1255">
            <v>0</v>
          </cell>
        </row>
        <row r="1256">
          <cell r="O1256">
            <v>0</v>
          </cell>
        </row>
        <row r="1257">
          <cell r="O1257">
            <v>0</v>
          </cell>
        </row>
        <row r="1258">
          <cell r="O1258">
            <v>0</v>
          </cell>
        </row>
        <row r="1259">
          <cell r="O1259">
            <v>0</v>
          </cell>
        </row>
        <row r="1260">
          <cell r="O1260">
            <v>0</v>
          </cell>
        </row>
        <row r="1261">
          <cell r="O1261">
            <v>0</v>
          </cell>
        </row>
        <row r="1262">
          <cell r="O1262">
            <v>0</v>
          </cell>
        </row>
        <row r="1263">
          <cell r="O1263">
            <v>0</v>
          </cell>
        </row>
        <row r="1264">
          <cell r="O1264">
            <v>0</v>
          </cell>
        </row>
        <row r="1265">
          <cell r="O1265">
            <v>0</v>
          </cell>
        </row>
        <row r="1266">
          <cell r="O1266">
            <v>0</v>
          </cell>
        </row>
        <row r="1267">
          <cell r="O1267">
            <v>0</v>
          </cell>
        </row>
        <row r="1268">
          <cell r="O1268">
            <v>0</v>
          </cell>
        </row>
        <row r="1269">
          <cell r="O1269">
            <v>0</v>
          </cell>
        </row>
        <row r="1270">
          <cell r="O1270">
            <v>0</v>
          </cell>
        </row>
        <row r="1271">
          <cell r="O1271">
            <v>0</v>
          </cell>
        </row>
        <row r="1272">
          <cell r="O1272">
            <v>0</v>
          </cell>
        </row>
        <row r="1273">
          <cell r="O1273">
            <v>0</v>
          </cell>
        </row>
        <row r="1274">
          <cell r="O1274">
            <v>0</v>
          </cell>
        </row>
        <row r="1275">
          <cell r="O1275">
            <v>0</v>
          </cell>
        </row>
        <row r="1276">
          <cell r="O1276">
            <v>0</v>
          </cell>
        </row>
        <row r="1277">
          <cell r="O1277">
            <v>0</v>
          </cell>
        </row>
        <row r="1278">
          <cell r="O1278">
            <v>0</v>
          </cell>
        </row>
        <row r="1279">
          <cell r="O1279">
            <v>0</v>
          </cell>
        </row>
        <row r="1280">
          <cell r="O1280">
            <v>0</v>
          </cell>
        </row>
        <row r="1281">
          <cell r="O1281">
            <v>0</v>
          </cell>
        </row>
        <row r="1282">
          <cell r="O1282">
            <v>0</v>
          </cell>
        </row>
        <row r="1283">
          <cell r="O1283">
            <v>0</v>
          </cell>
        </row>
        <row r="1284">
          <cell r="O1284">
            <v>0</v>
          </cell>
        </row>
        <row r="1285">
          <cell r="O1285">
            <v>0</v>
          </cell>
        </row>
        <row r="1286">
          <cell r="O1286">
            <v>0</v>
          </cell>
        </row>
        <row r="1287">
          <cell r="O1287">
            <v>0</v>
          </cell>
        </row>
        <row r="1288">
          <cell r="O1288">
            <v>0</v>
          </cell>
        </row>
        <row r="1289">
          <cell r="O1289">
            <v>0</v>
          </cell>
        </row>
        <row r="1290">
          <cell r="O1290">
            <v>0</v>
          </cell>
        </row>
        <row r="1291">
          <cell r="O1291">
            <v>0</v>
          </cell>
        </row>
        <row r="1292">
          <cell r="O1292">
            <v>0</v>
          </cell>
        </row>
        <row r="1293">
          <cell r="O1293">
            <v>0</v>
          </cell>
        </row>
        <row r="1294">
          <cell r="O1294">
            <v>0</v>
          </cell>
        </row>
        <row r="1295">
          <cell r="O1295">
            <v>0</v>
          </cell>
        </row>
        <row r="1296">
          <cell r="O1296">
            <v>0</v>
          </cell>
        </row>
        <row r="1297">
          <cell r="O1297">
            <v>0</v>
          </cell>
        </row>
        <row r="1298">
          <cell r="O1298">
            <v>0</v>
          </cell>
        </row>
        <row r="1299">
          <cell r="O1299">
            <v>0</v>
          </cell>
        </row>
        <row r="1300">
          <cell r="O1300">
            <v>0</v>
          </cell>
        </row>
        <row r="1301">
          <cell r="O1301">
            <v>0</v>
          </cell>
        </row>
        <row r="1302">
          <cell r="O1302">
            <v>0</v>
          </cell>
        </row>
        <row r="1303">
          <cell r="O1303">
            <v>0</v>
          </cell>
        </row>
        <row r="1304">
          <cell r="O1304">
            <v>0</v>
          </cell>
        </row>
        <row r="1305">
          <cell r="O1305">
            <v>0</v>
          </cell>
        </row>
        <row r="1306">
          <cell r="O1306">
            <v>0</v>
          </cell>
        </row>
        <row r="1307">
          <cell r="O1307">
            <v>0</v>
          </cell>
        </row>
        <row r="1308">
          <cell r="O1308">
            <v>0</v>
          </cell>
        </row>
        <row r="1309">
          <cell r="O1309">
            <v>0</v>
          </cell>
        </row>
        <row r="1310">
          <cell r="O1310">
            <v>0</v>
          </cell>
        </row>
        <row r="1311">
          <cell r="O1311">
            <v>0</v>
          </cell>
        </row>
        <row r="1312">
          <cell r="O1312">
            <v>0</v>
          </cell>
        </row>
        <row r="1313">
          <cell r="O1313">
            <v>0</v>
          </cell>
        </row>
        <row r="1314">
          <cell r="O1314">
            <v>0</v>
          </cell>
        </row>
        <row r="1315">
          <cell r="O1315">
            <v>0</v>
          </cell>
        </row>
        <row r="1316">
          <cell r="O1316">
            <v>0</v>
          </cell>
        </row>
        <row r="1317">
          <cell r="O1317">
            <v>0</v>
          </cell>
        </row>
        <row r="1318">
          <cell r="O1318">
            <v>0</v>
          </cell>
        </row>
        <row r="1319">
          <cell r="O1319">
            <v>0</v>
          </cell>
        </row>
        <row r="1320">
          <cell r="O1320">
            <v>0</v>
          </cell>
        </row>
        <row r="1321">
          <cell r="O1321">
            <v>0</v>
          </cell>
        </row>
        <row r="1322">
          <cell r="O1322">
            <v>0</v>
          </cell>
        </row>
        <row r="1323">
          <cell r="O1323">
            <v>0</v>
          </cell>
        </row>
        <row r="1324">
          <cell r="O1324">
            <v>0</v>
          </cell>
        </row>
        <row r="1325">
          <cell r="O1325">
            <v>0</v>
          </cell>
        </row>
        <row r="1326">
          <cell r="O1326">
            <v>0</v>
          </cell>
        </row>
        <row r="1327">
          <cell r="O1327">
            <v>0</v>
          </cell>
        </row>
        <row r="1328">
          <cell r="O1328">
            <v>0</v>
          </cell>
        </row>
        <row r="1329">
          <cell r="O1329">
            <v>0</v>
          </cell>
        </row>
        <row r="1330">
          <cell r="O1330">
            <v>0</v>
          </cell>
        </row>
        <row r="1331">
          <cell r="O1331">
            <v>0</v>
          </cell>
        </row>
        <row r="1332">
          <cell r="O1332">
            <v>0</v>
          </cell>
        </row>
        <row r="1333">
          <cell r="O1333">
            <v>0</v>
          </cell>
        </row>
        <row r="1334">
          <cell r="O1334">
            <v>0</v>
          </cell>
        </row>
        <row r="1335">
          <cell r="O1335">
            <v>0</v>
          </cell>
        </row>
        <row r="1336">
          <cell r="O1336">
            <v>0</v>
          </cell>
        </row>
        <row r="1337">
          <cell r="O1337">
            <v>0</v>
          </cell>
        </row>
        <row r="1338">
          <cell r="O1338">
            <v>0</v>
          </cell>
        </row>
        <row r="1339">
          <cell r="O1339">
            <v>0</v>
          </cell>
        </row>
        <row r="1340">
          <cell r="O1340">
            <v>0</v>
          </cell>
        </row>
        <row r="1341">
          <cell r="O1341">
            <v>0</v>
          </cell>
        </row>
        <row r="1342">
          <cell r="O1342">
            <v>0</v>
          </cell>
        </row>
        <row r="1343">
          <cell r="O1343">
            <v>0</v>
          </cell>
        </row>
        <row r="1344">
          <cell r="O1344">
            <v>0</v>
          </cell>
        </row>
        <row r="1345">
          <cell r="O1345">
            <v>0</v>
          </cell>
        </row>
        <row r="1346">
          <cell r="O1346">
            <v>0</v>
          </cell>
        </row>
        <row r="1347">
          <cell r="O1347">
            <v>0</v>
          </cell>
        </row>
        <row r="1348">
          <cell r="O1348">
            <v>0</v>
          </cell>
        </row>
        <row r="1349">
          <cell r="O1349">
            <v>0</v>
          </cell>
        </row>
        <row r="1350">
          <cell r="O1350">
            <v>0</v>
          </cell>
        </row>
        <row r="1351">
          <cell r="O1351">
            <v>0</v>
          </cell>
        </row>
        <row r="1352">
          <cell r="O1352">
            <v>0</v>
          </cell>
        </row>
        <row r="1353">
          <cell r="O1353">
            <v>0</v>
          </cell>
        </row>
        <row r="1354">
          <cell r="O1354">
            <v>0</v>
          </cell>
        </row>
        <row r="1355">
          <cell r="O1355">
            <v>0</v>
          </cell>
        </row>
        <row r="1356">
          <cell r="O1356">
            <v>0</v>
          </cell>
        </row>
        <row r="1357">
          <cell r="O1357">
            <v>0</v>
          </cell>
        </row>
        <row r="1358">
          <cell r="O1358">
            <v>0</v>
          </cell>
        </row>
        <row r="1359">
          <cell r="O1359">
            <v>0</v>
          </cell>
        </row>
        <row r="1360">
          <cell r="O1360">
            <v>0</v>
          </cell>
        </row>
        <row r="1361">
          <cell r="O1361">
            <v>0</v>
          </cell>
        </row>
        <row r="1362">
          <cell r="O1362">
            <v>0</v>
          </cell>
        </row>
        <row r="1363">
          <cell r="O1363">
            <v>0</v>
          </cell>
        </row>
        <row r="1364">
          <cell r="O1364">
            <v>0</v>
          </cell>
        </row>
        <row r="1365">
          <cell r="O1365">
            <v>0</v>
          </cell>
        </row>
        <row r="1366">
          <cell r="O1366">
            <v>0</v>
          </cell>
        </row>
        <row r="1367">
          <cell r="O1367">
            <v>0</v>
          </cell>
        </row>
        <row r="1368">
          <cell r="O1368">
            <v>0</v>
          </cell>
        </row>
        <row r="1369">
          <cell r="O1369">
            <v>0</v>
          </cell>
        </row>
        <row r="1370">
          <cell r="O1370">
            <v>0</v>
          </cell>
        </row>
        <row r="1371">
          <cell r="O1371">
            <v>0</v>
          </cell>
        </row>
        <row r="1372">
          <cell r="O1372">
            <v>0</v>
          </cell>
        </row>
        <row r="1373">
          <cell r="O1373">
            <v>0</v>
          </cell>
        </row>
        <row r="1374">
          <cell r="O1374">
            <v>0</v>
          </cell>
        </row>
        <row r="1375">
          <cell r="O1375">
            <v>0</v>
          </cell>
        </row>
        <row r="1376">
          <cell r="O1376">
            <v>0</v>
          </cell>
        </row>
        <row r="1377">
          <cell r="O1377">
            <v>0</v>
          </cell>
        </row>
        <row r="1378">
          <cell r="O1378">
            <v>0</v>
          </cell>
        </row>
        <row r="1379">
          <cell r="O1379">
            <v>0</v>
          </cell>
        </row>
        <row r="1380">
          <cell r="O1380">
            <v>0</v>
          </cell>
        </row>
        <row r="1381">
          <cell r="O1381">
            <v>0</v>
          </cell>
        </row>
        <row r="1382">
          <cell r="O1382">
            <v>0</v>
          </cell>
        </row>
        <row r="1383">
          <cell r="O1383">
            <v>0</v>
          </cell>
        </row>
        <row r="1384">
          <cell r="O1384">
            <v>0</v>
          </cell>
        </row>
        <row r="1385">
          <cell r="O1385">
            <v>0</v>
          </cell>
        </row>
        <row r="1386">
          <cell r="O1386">
            <v>0</v>
          </cell>
        </row>
        <row r="1387">
          <cell r="O1387">
            <v>0</v>
          </cell>
        </row>
        <row r="1388">
          <cell r="O1388">
            <v>0</v>
          </cell>
        </row>
        <row r="1389">
          <cell r="O1389">
            <v>0</v>
          </cell>
        </row>
        <row r="1390">
          <cell r="O1390">
            <v>0</v>
          </cell>
        </row>
        <row r="1391">
          <cell r="O1391">
            <v>0</v>
          </cell>
        </row>
        <row r="1392">
          <cell r="O1392">
            <v>0</v>
          </cell>
        </row>
        <row r="1393">
          <cell r="O1393">
            <v>0</v>
          </cell>
        </row>
        <row r="1394">
          <cell r="O1394">
            <v>0</v>
          </cell>
        </row>
        <row r="1395">
          <cell r="O1395">
            <v>0</v>
          </cell>
        </row>
        <row r="1396">
          <cell r="O1396">
            <v>0</v>
          </cell>
        </row>
        <row r="1397">
          <cell r="O1397">
            <v>0</v>
          </cell>
        </row>
        <row r="1398">
          <cell r="O1398">
            <v>0</v>
          </cell>
        </row>
        <row r="1399">
          <cell r="O1399">
            <v>0</v>
          </cell>
        </row>
        <row r="1400">
          <cell r="O1400">
            <v>0</v>
          </cell>
        </row>
        <row r="1401">
          <cell r="O1401">
            <v>0</v>
          </cell>
        </row>
        <row r="1402">
          <cell r="O1402">
            <v>0</v>
          </cell>
        </row>
        <row r="1403">
          <cell r="O1403">
            <v>0</v>
          </cell>
        </row>
        <row r="1404">
          <cell r="O1404">
            <v>0</v>
          </cell>
        </row>
        <row r="1405">
          <cell r="O1405">
            <v>0</v>
          </cell>
        </row>
        <row r="1406">
          <cell r="O1406">
            <v>0</v>
          </cell>
        </row>
        <row r="1407">
          <cell r="O1407">
            <v>0</v>
          </cell>
        </row>
        <row r="1408">
          <cell r="O1408">
            <v>0</v>
          </cell>
        </row>
        <row r="1409">
          <cell r="O1409">
            <v>0</v>
          </cell>
        </row>
        <row r="1410">
          <cell r="O1410">
            <v>0</v>
          </cell>
        </row>
        <row r="1411">
          <cell r="O1411">
            <v>0</v>
          </cell>
        </row>
        <row r="1412">
          <cell r="O1412">
            <v>0</v>
          </cell>
        </row>
        <row r="1413">
          <cell r="O1413">
            <v>0</v>
          </cell>
        </row>
        <row r="1414">
          <cell r="O1414">
            <v>0</v>
          </cell>
        </row>
        <row r="1415">
          <cell r="O1415">
            <v>0</v>
          </cell>
        </row>
        <row r="1416">
          <cell r="O1416">
            <v>0</v>
          </cell>
        </row>
        <row r="1417">
          <cell r="O1417">
            <v>0</v>
          </cell>
        </row>
        <row r="1418">
          <cell r="O1418">
            <v>0</v>
          </cell>
        </row>
        <row r="1419">
          <cell r="O1419">
            <v>0</v>
          </cell>
        </row>
        <row r="1420">
          <cell r="O1420">
            <v>0</v>
          </cell>
        </row>
        <row r="1421">
          <cell r="O1421">
            <v>0</v>
          </cell>
        </row>
        <row r="1422">
          <cell r="O1422">
            <v>0</v>
          </cell>
        </row>
        <row r="1423">
          <cell r="O1423">
            <v>0</v>
          </cell>
        </row>
        <row r="1424">
          <cell r="O1424">
            <v>0</v>
          </cell>
        </row>
        <row r="1425">
          <cell r="O1425">
            <v>0</v>
          </cell>
        </row>
        <row r="1426">
          <cell r="O1426">
            <v>0</v>
          </cell>
        </row>
        <row r="1427">
          <cell r="O1427">
            <v>0</v>
          </cell>
        </row>
        <row r="1428">
          <cell r="O1428">
            <v>0</v>
          </cell>
        </row>
        <row r="1429">
          <cell r="O1429">
            <v>0</v>
          </cell>
        </row>
        <row r="1430">
          <cell r="O1430">
            <v>0</v>
          </cell>
        </row>
        <row r="1431">
          <cell r="O1431">
            <v>0</v>
          </cell>
        </row>
        <row r="1432">
          <cell r="O1432">
            <v>0</v>
          </cell>
        </row>
        <row r="1433">
          <cell r="O1433">
            <v>0</v>
          </cell>
        </row>
        <row r="1434">
          <cell r="O1434">
            <v>0</v>
          </cell>
        </row>
        <row r="1435">
          <cell r="O1435">
            <v>0</v>
          </cell>
        </row>
        <row r="1436">
          <cell r="O1436">
            <v>0</v>
          </cell>
        </row>
        <row r="1437">
          <cell r="O1437">
            <v>0</v>
          </cell>
        </row>
        <row r="1438">
          <cell r="O1438">
            <v>0</v>
          </cell>
        </row>
        <row r="1439">
          <cell r="O1439">
            <v>0</v>
          </cell>
        </row>
        <row r="1440">
          <cell r="O1440">
            <v>0</v>
          </cell>
        </row>
        <row r="1441">
          <cell r="O1441">
            <v>0</v>
          </cell>
        </row>
        <row r="1442">
          <cell r="O1442">
            <v>0</v>
          </cell>
        </row>
        <row r="1443">
          <cell r="O1443">
            <v>0</v>
          </cell>
        </row>
        <row r="1444">
          <cell r="O1444">
            <v>0</v>
          </cell>
        </row>
        <row r="1445">
          <cell r="O1445">
            <v>0</v>
          </cell>
        </row>
        <row r="1446">
          <cell r="O1446">
            <v>0</v>
          </cell>
        </row>
        <row r="1447">
          <cell r="O1447">
            <v>0</v>
          </cell>
        </row>
        <row r="1448">
          <cell r="O1448">
            <v>0</v>
          </cell>
        </row>
        <row r="1449">
          <cell r="O1449">
            <v>0</v>
          </cell>
        </row>
        <row r="1450">
          <cell r="O1450">
            <v>0</v>
          </cell>
        </row>
        <row r="1451">
          <cell r="O1451">
            <v>0</v>
          </cell>
        </row>
        <row r="1452">
          <cell r="O1452">
            <v>0</v>
          </cell>
        </row>
        <row r="1453">
          <cell r="O1453">
            <v>0</v>
          </cell>
        </row>
        <row r="1454">
          <cell r="O1454">
            <v>0</v>
          </cell>
        </row>
        <row r="1455">
          <cell r="O1455">
            <v>0</v>
          </cell>
        </row>
        <row r="1456">
          <cell r="O1456">
            <v>0</v>
          </cell>
        </row>
        <row r="1457">
          <cell r="O1457">
            <v>0</v>
          </cell>
        </row>
        <row r="1458">
          <cell r="O1458">
            <v>0</v>
          </cell>
        </row>
        <row r="1459">
          <cell r="O1459">
            <v>0</v>
          </cell>
        </row>
        <row r="1460">
          <cell r="O1460">
            <v>0</v>
          </cell>
        </row>
        <row r="1461">
          <cell r="O1461">
            <v>0</v>
          </cell>
        </row>
        <row r="1462">
          <cell r="O1462">
            <v>0</v>
          </cell>
        </row>
        <row r="1463">
          <cell r="O1463">
            <v>0</v>
          </cell>
        </row>
        <row r="1464">
          <cell r="O1464">
            <v>0</v>
          </cell>
        </row>
        <row r="1465">
          <cell r="O1465">
            <v>0</v>
          </cell>
        </row>
        <row r="1466">
          <cell r="O1466">
            <v>0</v>
          </cell>
        </row>
        <row r="1467">
          <cell r="O1467">
            <v>0</v>
          </cell>
        </row>
        <row r="1468">
          <cell r="O1468">
            <v>0</v>
          </cell>
        </row>
        <row r="1469">
          <cell r="O1469">
            <v>0</v>
          </cell>
        </row>
        <row r="1470">
          <cell r="O1470">
            <v>0</v>
          </cell>
        </row>
        <row r="1471">
          <cell r="O1471">
            <v>0</v>
          </cell>
        </row>
        <row r="1472">
          <cell r="O1472">
            <v>0</v>
          </cell>
        </row>
        <row r="1473">
          <cell r="O1473">
            <v>0</v>
          </cell>
        </row>
        <row r="1474">
          <cell r="O1474">
            <v>0</v>
          </cell>
        </row>
        <row r="1475">
          <cell r="O1475">
            <v>0</v>
          </cell>
        </row>
        <row r="1476">
          <cell r="O1476">
            <v>0</v>
          </cell>
        </row>
        <row r="1477">
          <cell r="O1477">
            <v>0</v>
          </cell>
        </row>
        <row r="1478">
          <cell r="O1478">
            <v>0</v>
          </cell>
        </row>
        <row r="1479">
          <cell r="O1479">
            <v>0</v>
          </cell>
        </row>
        <row r="1480">
          <cell r="O1480">
            <v>0</v>
          </cell>
        </row>
        <row r="1481">
          <cell r="O1481">
            <v>0</v>
          </cell>
        </row>
        <row r="1482">
          <cell r="O1482">
            <v>0</v>
          </cell>
        </row>
        <row r="1483">
          <cell r="O1483">
            <v>0</v>
          </cell>
        </row>
        <row r="1484">
          <cell r="O1484">
            <v>0</v>
          </cell>
        </row>
        <row r="1485">
          <cell r="O1485">
            <v>0</v>
          </cell>
        </row>
        <row r="1486">
          <cell r="O1486">
            <v>0</v>
          </cell>
        </row>
        <row r="1487">
          <cell r="O1487">
            <v>0</v>
          </cell>
        </row>
        <row r="1488">
          <cell r="O1488">
            <v>0</v>
          </cell>
        </row>
        <row r="1489">
          <cell r="O1489">
            <v>0</v>
          </cell>
        </row>
        <row r="1490">
          <cell r="O1490">
            <v>0</v>
          </cell>
        </row>
        <row r="1491">
          <cell r="O1491">
            <v>0</v>
          </cell>
        </row>
        <row r="1492">
          <cell r="O1492">
            <v>0</v>
          </cell>
        </row>
        <row r="1493">
          <cell r="O1493">
            <v>0</v>
          </cell>
        </row>
        <row r="1494">
          <cell r="O1494">
            <v>0</v>
          </cell>
        </row>
        <row r="1495">
          <cell r="O1495">
            <v>0</v>
          </cell>
        </row>
        <row r="1496">
          <cell r="O1496">
            <v>0</v>
          </cell>
        </row>
        <row r="1497">
          <cell r="O1497">
            <v>0</v>
          </cell>
        </row>
        <row r="1498">
          <cell r="O1498">
            <v>0</v>
          </cell>
        </row>
        <row r="1499">
          <cell r="O1499">
            <v>0</v>
          </cell>
        </row>
        <row r="1500">
          <cell r="O1500">
            <v>0</v>
          </cell>
        </row>
        <row r="1501">
          <cell r="O1501">
            <v>0</v>
          </cell>
        </row>
        <row r="1502">
          <cell r="O1502">
            <v>0</v>
          </cell>
        </row>
        <row r="1503">
          <cell r="O1503">
            <v>0</v>
          </cell>
        </row>
        <row r="1504">
          <cell r="O1504">
            <v>0</v>
          </cell>
        </row>
        <row r="1505">
          <cell r="O1505">
            <v>0</v>
          </cell>
        </row>
        <row r="1506">
          <cell r="O1506">
            <v>0</v>
          </cell>
        </row>
        <row r="1507">
          <cell r="O1507">
            <v>0</v>
          </cell>
        </row>
        <row r="1508">
          <cell r="O1508">
            <v>0</v>
          </cell>
        </row>
        <row r="1509">
          <cell r="O1509">
            <v>0</v>
          </cell>
        </row>
        <row r="1510">
          <cell r="O1510">
            <v>0</v>
          </cell>
        </row>
        <row r="1511">
          <cell r="O1511">
            <v>0</v>
          </cell>
        </row>
        <row r="1512">
          <cell r="O1512">
            <v>0</v>
          </cell>
        </row>
        <row r="1513">
          <cell r="O1513">
            <v>0</v>
          </cell>
        </row>
        <row r="1514">
          <cell r="O1514">
            <v>0</v>
          </cell>
        </row>
        <row r="1515">
          <cell r="O1515">
            <v>0</v>
          </cell>
        </row>
        <row r="1516">
          <cell r="O1516">
            <v>0</v>
          </cell>
        </row>
        <row r="1517">
          <cell r="O1517">
            <v>0</v>
          </cell>
        </row>
        <row r="1518">
          <cell r="O1518">
            <v>0</v>
          </cell>
        </row>
        <row r="1519">
          <cell r="O1519">
            <v>0</v>
          </cell>
        </row>
        <row r="1520">
          <cell r="O1520">
            <v>0</v>
          </cell>
        </row>
        <row r="1521">
          <cell r="O1521">
            <v>0</v>
          </cell>
        </row>
        <row r="1522">
          <cell r="O1522">
            <v>0</v>
          </cell>
        </row>
        <row r="1523">
          <cell r="O1523">
            <v>0</v>
          </cell>
        </row>
        <row r="1524">
          <cell r="O1524">
            <v>0</v>
          </cell>
        </row>
        <row r="1525">
          <cell r="O1525">
            <v>0</v>
          </cell>
        </row>
        <row r="1526">
          <cell r="O1526">
            <v>0</v>
          </cell>
        </row>
        <row r="1527">
          <cell r="O1527">
            <v>0</v>
          </cell>
        </row>
        <row r="1528">
          <cell r="O1528">
            <v>0</v>
          </cell>
        </row>
        <row r="1529">
          <cell r="O1529">
            <v>0</v>
          </cell>
        </row>
        <row r="1530">
          <cell r="O1530">
            <v>0</v>
          </cell>
        </row>
        <row r="1531">
          <cell r="O1531">
            <v>0</v>
          </cell>
        </row>
        <row r="1532">
          <cell r="O1532">
            <v>0</v>
          </cell>
        </row>
        <row r="1533">
          <cell r="O1533">
            <v>0</v>
          </cell>
        </row>
        <row r="1534">
          <cell r="O1534">
            <v>0</v>
          </cell>
        </row>
        <row r="1535">
          <cell r="O1535">
            <v>0</v>
          </cell>
        </row>
        <row r="1536">
          <cell r="O1536">
            <v>0</v>
          </cell>
        </row>
        <row r="1537">
          <cell r="O1537">
            <v>0</v>
          </cell>
        </row>
        <row r="1538">
          <cell r="O1538">
            <v>0</v>
          </cell>
        </row>
        <row r="1539">
          <cell r="O1539">
            <v>0</v>
          </cell>
        </row>
        <row r="1540">
          <cell r="O1540">
            <v>0</v>
          </cell>
        </row>
        <row r="1541">
          <cell r="O1541">
            <v>0</v>
          </cell>
        </row>
        <row r="1542">
          <cell r="O1542">
            <v>0</v>
          </cell>
        </row>
        <row r="1543">
          <cell r="O1543">
            <v>0</v>
          </cell>
        </row>
        <row r="1544">
          <cell r="O1544">
            <v>0</v>
          </cell>
        </row>
        <row r="1545">
          <cell r="O1545">
            <v>0</v>
          </cell>
        </row>
        <row r="1546">
          <cell r="O1546">
            <v>0</v>
          </cell>
        </row>
        <row r="1547">
          <cell r="O1547">
            <v>0</v>
          </cell>
        </row>
        <row r="1548">
          <cell r="O1548">
            <v>0</v>
          </cell>
        </row>
        <row r="1549">
          <cell r="O1549">
            <v>0</v>
          </cell>
        </row>
        <row r="1550">
          <cell r="O1550">
            <v>0</v>
          </cell>
        </row>
        <row r="1551">
          <cell r="O1551">
            <v>0</v>
          </cell>
        </row>
        <row r="1552">
          <cell r="O1552">
            <v>0</v>
          </cell>
        </row>
        <row r="1553">
          <cell r="O1553">
            <v>0</v>
          </cell>
        </row>
        <row r="1554">
          <cell r="O1554">
            <v>0</v>
          </cell>
        </row>
        <row r="1555">
          <cell r="O1555">
            <v>0</v>
          </cell>
        </row>
        <row r="1556">
          <cell r="O1556">
            <v>0</v>
          </cell>
        </row>
        <row r="1557">
          <cell r="O1557">
            <v>0</v>
          </cell>
        </row>
        <row r="1558">
          <cell r="O1558">
            <v>0</v>
          </cell>
        </row>
        <row r="1559">
          <cell r="O1559">
            <v>0</v>
          </cell>
        </row>
        <row r="1560">
          <cell r="O1560">
            <v>0</v>
          </cell>
        </row>
        <row r="1561">
          <cell r="O1561">
            <v>0</v>
          </cell>
        </row>
        <row r="1562">
          <cell r="O1562">
            <v>0</v>
          </cell>
        </row>
        <row r="1563">
          <cell r="O1563">
            <v>0</v>
          </cell>
        </row>
        <row r="1564">
          <cell r="O1564">
            <v>0</v>
          </cell>
        </row>
        <row r="1565">
          <cell r="O1565">
            <v>0</v>
          </cell>
        </row>
        <row r="1566">
          <cell r="O1566">
            <v>0</v>
          </cell>
        </row>
        <row r="1567">
          <cell r="O1567">
            <v>0</v>
          </cell>
        </row>
        <row r="1568">
          <cell r="O1568">
            <v>0</v>
          </cell>
        </row>
        <row r="1569">
          <cell r="O1569">
            <v>0</v>
          </cell>
        </row>
        <row r="1570">
          <cell r="O1570">
            <v>0</v>
          </cell>
        </row>
        <row r="1571">
          <cell r="O1571">
            <v>0</v>
          </cell>
        </row>
        <row r="1572">
          <cell r="O1572">
            <v>0</v>
          </cell>
        </row>
        <row r="1573">
          <cell r="O1573">
            <v>0</v>
          </cell>
        </row>
        <row r="1574">
          <cell r="O1574">
            <v>0</v>
          </cell>
        </row>
        <row r="1575">
          <cell r="O1575">
            <v>0</v>
          </cell>
        </row>
        <row r="1576">
          <cell r="O1576">
            <v>0</v>
          </cell>
        </row>
        <row r="1577">
          <cell r="O1577">
            <v>0</v>
          </cell>
        </row>
        <row r="1578">
          <cell r="O1578">
            <v>0</v>
          </cell>
        </row>
        <row r="1579">
          <cell r="O1579">
            <v>0</v>
          </cell>
        </row>
        <row r="1580">
          <cell r="O1580">
            <v>0</v>
          </cell>
        </row>
        <row r="1581">
          <cell r="O1581">
            <v>0</v>
          </cell>
        </row>
        <row r="1582">
          <cell r="O1582">
            <v>0</v>
          </cell>
        </row>
        <row r="1583">
          <cell r="O1583">
            <v>0</v>
          </cell>
        </row>
        <row r="1584">
          <cell r="O1584">
            <v>0</v>
          </cell>
        </row>
        <row r="1585">
          <cell r="O1585">
            <v>0</v>
          </cell>
        </row>
        <row r="1586">
          <cell r="O1586">
            <v>0</v>
          </cell>
        </row>
        <row r="1587">
          <cell r="O1587">
            <v>0</v>
          </cell>
        </row>
        <row r="1588">
          <cell r="O1588">
            <v>0</v>
          </cell>
        </row>
        <row r="1589">
          <cell r="O1589">
            <v>0</v>
          </cell>
        </row>
        <row r="1590">
          <cell r="O1590">
            <v>0</v>
          </cell>
        </row>
        <row r="1591">
          <cell r="O1591">
            <v>0</v>
          </cell>
        </row>
        <row r="1592">
          <cell r="O1592">
            <v>0</v>
          </cell>
        </row>
        <row r="1593">
          <cell r="O1593">
            <v>0</v>
          </cell>
        </row>
        <row r="1594">
          <cell r="O1594">
            <v>0</v>
          </cell>
        </row>
        <row r="1595">
          <cell r="O1595">
            <v>0</v>
          </cell>
        </row>
        <row r="1596">
          <cell r="O1596">
            <v>0</v>
          </cell>
        </row>
        <row r="1597">
          <cell r="O1597">
            <v>0</v>
          </cell>
        </row>
        <row r="1598">
          <cell r="O1598">
            <v>0</v>
          </cell>
        </row>
        <row r="1599">
          <cell r="O1599">
            <v>0</v>
          </cell>
        </row>
        <row r="1600">
          <cell r="O1600">
            <v>0</v>
          </cell>
        </row>
        <row r="1601">
          <cell r="O1601">
            <v>0</v>
          </cell>
        </row>
        <row r="1602">
          <cell r="O1602">
            <v>0</v>
          </cell>
        </row>
        <row r="1603">
          <cell r="O1603">
            <v>0</v>
          </cell>
        </row>
        <row r="1604">
          <cell r="O1604">
            <v>0</v>
          </cell>
        </row>
        <row r="1605">
          <cell r="O1605">
            <v>0</v>
          </cell>
        </row>
        <row r="1606">
          <cell r="O1606">
            <v>0</v>
          </cell>
        </row>
        <row r="1607">
          <cell r="O1607">
            <v>0</v>
          </cell>
        </row>
        <row r="1608">
          <cell r="O1608">
            <v>0</v>
          </cell>
        </row>
        <row r="1609">
          <cell r="O1609">
            <v>0</v>
          </cell>
        </row>
        <row r="1610">
          <cell r="O1610">
            <v>0</v>
          </cell>
        </row>
        <row r="1611">
          <cell r="O1611">
            <v>0</v>
          </cell>
        </row>
        <row r="1612">
          <cell r="O1612">
            <v>0</v>
          </cell>
        </row>
        <row r="1613">
          <cell r="O1613">
            <v>0</v>
          </cell>
        </row>
        <row r="1614">
          <cell r="O1614">
            <v>0</v>
          </cell>
        </row>
        <row r="1615">
          <cell r="O1615">
            <v>0</v>
          </cell>
        </row>
        <row r="1616">
          <cell r="O1616">
            <v>0</v>
          </cell>
        </row>
        <row r="1617">
          <cell r="O1617">
            <v>0</v>
          </cell>
        </row>
        <row r="1618">
          <cell r="O1618">
            <v>0</v>
          </cell>
        </row>
        <row r="1619">
          <cell r="O1619">
            <v>0</v>
          </cell>
        </row>
        <row r="1620">
          <cell r="O1620">
            <v>0</v>
          </cell>
        </row>
        <row r="1621">
          <cell r="O1621">
            <v>0</v>
          </cell>
        </row>
        <row r="1622">
          <cell r="O1622">
            <v>0</v>
          </cell>
        </row>
        <row r="1623">
          <cell r="O1623">
            <v>0</v>
          </cell>
        </row>
        <row r="1624">
          <cell r="O1624">
            <v>0</v>
          </cell>
        </row>
        <row r="1625">
          <cell r="O1625">
            <v>0</v>
          </cell>
        </row>
        <row r="1626">
          <cell r="O1626">
            <v>0</v>
          </cell>
        </row>
        <row r="1627">
          <cell r="O1627">
            <v>0</v>
          </cell>
        </row>
        <row r="1628">
          <cell r="O1628">
            <v>0</v>
          </cell>
        </row>
        <row r="1629">
          <cell r="O1629">
            <v>0</v>
          </cell>
        </row>
        <row r="1630">
          <cell r="O1630">
            <v>0</v>
          </cell>
        </row>
        <row r="1631">
          <cell r="O1631">
            <v>0</v>
          </cell>
        </row>
        <row r="1632">
          <cell r="O1632">
            <v>0</v>
          </cell>
        </row>
        <row r="1633">
          <cell r="O1633">
            <v>0</v>
          </cell>
        </row>
        <row r="1634">
          <cell r="O1634">
            <v>0</v>
          </cell>
        </row>
        <row r="1635">
          <cell r="O1635">
            <v>0</v>
          </cell>
        </row>
        <row r="1636">
          <cell r="O1636">
            <v>0</v>
          </cell>
        </row>
        <row r="1637">
          <cell r="O1637">
            <v>0</v>
          </cell>
        </row>
        <row r="1638">
          <cell r="O1638">
            <v>0</v>
          </cell>
        </row>
        <row r="1639">
          <cell r="O1639">
            <v>0</v>
          </cell>
        </row>
        <row r="1640">
          <cell r="O1640">
            <v>0</v>
          </cell>
        </row>
        <row r="1641">
          <cell r="O1641">
            <v>0</v>
          </cell>
        </row>
        <row r="1642">
          <cell r="O1642">
            <v>0</v>
          </cell>
        </row>
        <row r="1643">
          <cell r="O1643">
            <v>0</v>
          </cell>
        </row>
        <row r="1644">
          <cell r="O1644">
            <v>0</v>
          </cell>
        </row>
        <row r="1645">
          <cell r="O1645">
            <v>0</v>
          </cell>
        </row>
        <row r="1646">
          <cell r="O1646">
            <v>0</v>
          </cell>
        </row>
        <row r="1647">
          <cell r="O1647">
            <v>0</v>
          </cell>
        </row>
        <row r="1648">
          <cell r="O1648">
            <v>0</v>
          </cell>
        </row>
        <row r="1649">
          <cell r="O1649">
            <v>0</v>
          </cell>
        </row>
        <row r="1650">
          <cell r="O1650">
            <v>0</v>
          </cell>
        </row>
        <row r="1651">
          <cell r="O1651">
            <v>0</v>
          </cell>
        </row>
        <row r="1652">
          <cell r="O1652">
            <v>0</v>
          </cell>
        </row>
        <row r="1653">
          <cell r="O1653">
            <v>0</v>
          </cell>
        </row>
        <row r="1654">
          <cell r="O1654">
            <v>0</v>
          </cell>
        </row>
        <row r="1655">
          <cell r="O1655">
            <v>0</v>
          </cell>
        </row>
        <row r="1656">
          <cell r="O1656">
            <v>0</v>
          </cell>
        </row>
        <row r="1657">
          <cell r="O1657">
            <v>0</v>
          </cell>
        </row>
        <row r="1658">
          <cell r="O1658">
            <v>0</v>
          </cell>
        </row>
        <row r="1659">
          <cell r="O1659">
            <v>0</v>
          </cell>
        </row>
        <row r="1660">
          <cell r="O1660">
            <v>0</v>
          </cell>
        </row>
        <row r="1661">
          <cell r="O1661">
            <v>0</v>
          </cell>
        </row>
        <row r="1662">
          <cell r="O1662">
            <v>0</v>
          </cell>
        </row>
        <row r="1663">
          <cell r="O1663">
            <v>0</v>
          </cell>
        </row>
        <row r="1664">
          <cell r="O1664">
            <v>0</v>
          </cell>
        </row>
        <row r="1665">
          <cell r="O1665">
            <v>0</v>
          </cell>
        </row>
        <row r="1666">
          <cell r="O1666">
            <v>0</v>
          </cell>
        </row>
        <row r="1667">
          <cell r="O1667">
            <v>0</v>
          </cell>
        </row>
        <row r="1668">
          <cell r="O1668">
            <v>0</v>
          </cell>
        </row>
        <row r="1669">
          <cell r="O1669">
            <v>0</v>
          </cell>
        </row>
        <row r="1670">
          <cell r="O1670">
            <v>0</v>
          </cell>
        </row>
        <row r="1671">
          <cell r="O1671">
            <v>0</v>
          </cell>
        </row>
        <row r="1672">
          <cell r="O1672">
            <v>0</v>
          </cell>
        </row>
        <row r="1673">
          <cell r="O1673">
            <v>0</v>
          </cell>
        </row>
        <row r="1674">
          <cell r="O1674">
            <v>0</v>
          </cell>
        </row>
        <row r="1675">
          <cell r="O1675">
            <v>0</v>
          </cell>
        </row>
        <row r="1676">
          <cell r="O1676">
            <v>0</v>
          </cell>
        </row>
        <row r="1677">
          <cell r="O1677">
            <v>0</v>
          </cell>
        </row>
        <row r="1678">
          <cell r="O1678">
            <v>0</v>
          </cell>
        </row>
        <row r="1679">
          <cell r="O1679">
            <v>0</v>
          </cell>
        </row>
        <row r="1680">
          <cell r="O1680">
            <v>0</v>
          </cell>
        </row>
        <row r="1681">
          <cell r="O1681">
            <v>0</v>
          </cell>
        </row>
        <row r="1682">
          <cell r="O1682">
            <v>0</v>
          </cell>
        </row>
        <row r="1683">
          <cell r="O1683">
            <v>0</v>
          </cell>
        </row>
        <row r="1684">
          <cell r="O1684">
            <v>0</v>
          </cell>
        </row>
        <row r="1685">
          <cell r="O1685">
            <v>0</v>
          </cell>
        </row>
        <row r="1686">
          <cell r="O1686">
            <v>0</v>
          </cell>
        </row>
        <row r="1687">
          <cell r="O1687">
            <v>0</v>
          </cell>
        </row>
        <row r="1688">
          <cell r="O1688">
            <v>0</v>
          </cell>
        </row>
        <row r="1689">
          <cell r="O1689">
            <v>0</v>
          </cell>
        </row>
        <row r="1690">
          <cell r="O1690">
            <v>0</v>
          </cell>
        </row>
        <row r="1691">
          <cell r="O1691">
            <v>0</v>
          </cell>
        </row>
        <row r="1692">
          <cell r="O1692">
            <v>0</v>
          </cell>
        </row>
        <row r="1693">
          <cell r="O1693">
            <v>0</v>
          </cell>
        </row>
        <row r="1694">
          <cell r="O1694">
            <v>0</v>
          </cell>
        </row>
        <row r="1695">
          <cell r="O1695">
            <v>0</v>
          </cell>
        </row>
        <row r="1696">
          <cell r="O1696">
            <v>0</v>
          </cell>
        </row>
        <row r="1697">
          <cell r="O1697">
            <v>0</v>
          </cell>
        </row>
        <row r="1698">
          <cell r="O1698">
            <v>0</v>
          </cell>
        </row>
        <row r="1699">
          <cell r="O1699">
            <v>0</v>
          </cell>
        </row>
        <row r="1700">
          <cell r="O1700">
            <v>0</v>
          </cell>
        </row>
        <row r="1701">
          <cell r="O1701">
            <v>0</v>
          </cell>
        </row>
        <row r="1702">
          <cell r="O1702">
            <v>0</v>
          </cell>
        </row>
        <row r="1703">
          <cell r="O1703">
            <v>0</v>
          </cell>
        </row>
        <row r="1704">
          <cell r="O1704">
            <v>0</v>
          </cell>
        </row>
        <row r="1705">
          <cell r="O1705">
            <v>0</v>
          </cell>
        </row>
        <row r="1706">
          <cell r="O1706">
            <v>0</v>
          </cell>
        </row>
        <row r="1707">
          <cell r="O1707">
            <v>0</v>
          </cell>
        </row>
        <row r="1708">
          <cell r="O1708">
            <v>0</v>
          </cell>
        </row>
        <row r="1709">
          <cell r="O1709">
            <v>0</v>
          </cell>
        </row>
        <row r="1710">
          <cell r="O1710">
            <v>0</v>
          </cell>
        </row>
        <row r="1711">
          <cell r="O1711">
            <v>0</v>
          </cell>
        </row>
        <row r="1712">
          <cell r="O1712">
            <v>0</v>
          </cell>
        </row>
        <row r="1713">
          <cell r="O1713">
            <v>0</v>
          </cell>
        </row>
        <row r="1714">
          <cell r="O1714">
            <v>0</v>
          </cell>
        </row>
        <row r="1715">
          <cell r="O1715">
            <v>0</v>
          </cell>
        </row>
        <row r="1716">
          <cell r="O1716">
            <v>0</v>
          </cell>
        </row>
        <row r="1717">
          <cell r="O1717">
            <v>0</v>
          </cell>
        </row>
        <row r="1718">
          <cell r="O1718">
            <v>0</v>
          </cell>
        </row>
        <row r="1719">
          <cell r="O1719">
            <v>0</v>
          </cell>
        </row>
        <row r="1720">
          <cell r="O1720">
            <v>0</v>
          </cell>
        </row>
        <row r="1721">
          <cell r="O1721">
            <v>0</v>
          </cell>
        </row>
        <row r="1722">
          <cell r="O1722">
            <v>0</v>
          </cell>
        </row>
        <row r="1723">
          <cell r="O1723">
            <v>0</v>
          </cell>
        </row>
        <row r="1724">
          <cell r="O1724">
            <v>0</v>
          </cell>
        </row>
        <row r="1725">
          <cell r="O1725">
            <v>0</v>
          </cell>
        </row>
        <row r="1726">
          <cell r="O1726">
            <v>0</v>
          </cell>
        </row>
        <row r="1727">
          <cell r="O1727">
            <v>0</v>
          </cell>
        </row>
        <row r="1728">
          <cell r="O1728">
            <v>0</v>
          </cell>
        </row>
        <row r="1729">
          <cell r="O1729">
            <v>0</v>
          </cell>
        </row>
        <row r="1730">
          <cell r="O1730">
            <v>0</v>
          </cell>
        </row>
        <row r="1731">
          <cell r="O1731">
            <v>0</v>
          </cell>
        </row>
        <row r="1732">
          <cell r="O1732">
            <v>0</v>
          </cell>
        </row>
        <row r="1733">
          <cell r="O1733">
            <v>0</v>
          </cell>
        </row>
        <row r="1734">
          <cell r="O1734">
            <v>0</v>
          </cell>
        </row>
        <row r="1735">
          <cell r="O1735">
            <v>0</v>
          </cell>
        </row>
        <row r="1736">
          <cell r="O1736">
            <v>0</v>
          </cell>
        </row>
        <row r="1737">
          <cell r="O1737">
            <v>0</v>
          </cell>
        </row>
        <row r="1738">
          <cell r="O1738">
            <v>0</v>
          </cell>
        </row>
        <row r="1739">
          <cell r="O1739">
            <v>0</v>
          </cell>
        </row>
        <row r="1740">
          <cell r="O1740">
            <v>0</v>
          </cell>
        </row>
        <row r="1741">
          <cell r="O1741">
            <v>0</v>
          </cell>
        </row>
        <row r="1742">
          <cell r="O1742">
            <v>0</v>
          </cell>
        </row>
        <row r="1743">
          <cell r="O1743">
            <v>0</v>
          </cell>
        </row>
        <row r="1744">
          <cell r="O1744">
            <v>0</v>
          </cell>
        </row>
        <row r="1745">
          <cell r="O1745">
            <v>0</v>
          </cell>
        </row>
        <row r="1746">
          <cell r="O1746">
            <v>0</v>
          </cell>
        </row>
        <row r="1747">
          <cell r="O1747">
            <v>0</v>
          </cell>
        </row>
        <row r="1748">
          <cell r="O1748">
            <v>0</v>
          </cell>
        </row>
        <row r="1749">
          <cell r="O1749">
            <v>0</v>
          </cell>
        </row>
        <row r="1750">
          <cell r="O1750">
            <v>0</v>
          </cell>
        </row>
        <row r="1751">
          <cell r="O1751">
            <v>0</v>
          </cell>
        </row>
        <row r="1752">
          <cell r="O1752">
            <v>0</v>
          </cell>
        </row>
        <row r="1753">
          <cell r="O1753">
            <v>0</v>
          </cell>
        </row>
        <row r="1754">
          <cell r="O1754">
            <v>0</v>
          </cell>
        </row>
        <row r="1755">
          <cell r="O1755">
            <v>0</v>
          </cell>
        </row>
        <row r="1756">
          <cell r="O1756">
            <v>0</v>
          </cell>
        </row>
        <row r="1757">
          <cell r="O1757">
            <v>0</v>
          </cell>
        </row>
        <row r="1758">
          <cell r="O1758">
            <v>0</v>
          </cell>
        </row>
        <row r="1759">
          <cell r="O1759">
            <v>0</v>
          </cell>
        </row>
        <row r="1760">
          <cell r="O1760">
            <v>0</v>
          </cell>
        </row>
        <row r="1761">
          <cell r="O1761">
            <v>0</v>
          </cell>
        </row>
        <row r="1762">
          <cell r="O1762">
            <v>0</v>
          </cell>
        </row>
        <row r="1763">
          <cell r="O1763">
            <v>0</v>
          </cell>
        </row>
        <row r="1764">
          <cell r="O1764">
            <v>0</v>
          </cell>
        </row>
        <row r="1765">
          <cell r="O1765">
            <v>0</v>
          </cell>
        </row>
        <row r="1766">
          <cell r="O1766">
            <v>0</v>
          </cell>
        </row>
        <row r="1767">
          <cell r="O1767">
            <v>0</v>
          </cell>
        </row>
        <row r="1768">
          <cell r="O1768">
            <v>0</v>
          </cell>
        </row>
        <row r="1769">
          <cell r="O1769">
            <v>0</v>
          </cell>
        </row>
        <row r="1770">
          <cell r="O1770">
            <v>0</v>
          </cell>
        </row>
        <row r="1771">
          <cell r="O1771">
            <v>0</v>
          </cell>
        </row>
        <row r="1772">
          <cell r="O1772">
            <v>0</v>
          </cell>
        </row>
        <row r="1773">
          <cell r="O1773">
            <v>0</v>
          </cell>
        </row>
        <row r="1774">
          <cell r="O1774">
            <v>0</v>
          </cell>
        </row>
        <row r="1775">
          <cell r="O1775">
            <v>0</v>
          </cell>
        </row>
        <row r="1776">
          <cell r="O1776">
            <v>0</v>
          </cell>
        </row>
        <row r="1777">
          <cell r="O1777">
            <v>0</v>
          </cell>
        </row>
        <row r="1778">
          <cell r="O1778">
            <v>0</v>
          </cell>
        </row>
        <row r="1779">
          <cell r="O1779">
            <v>0</v>
          </cell>
        </row>
        <row r="1780">
          <cell r="O1780">
            <v>0</v>
          </cell>
        </row>
        <row r="1781">
          <cell r="O1781">
            <v>0</v>
          </cell>
        </row>
        <row r="1782">
          <cell r="O1782">
            <v>0</v>
          </cell>
        </row>
        <row r="1783">
          <cell r="O1783">
            <v>0</v>
          </cell>
        </row>
        <row r="1784">
          <cell r="O1784">
            <v>0</v>
          </cell>
        </row>
        <row r="1785">
          <cell r="O1785">
            <v>0</v>
          </cell>
        </row>
        <row r="1786">
          <cell r="O1786">
            <v>0</v>
          </cell>
        </row>
        <row r="1787">
          <cell r="O1787">
            <v>0</v>
          </cell>
        </row>
        <row r="1788">
          <cell r="O1788">
            <v>0</v>
          </cell>
        </row>
        <row r="1789">
          <cell r="O1789">
            <v>0</v>
          </cell>
        </row>
        <row r="1790">
          <cell r="O1790">
            <v>0</v>
          </cell>
        </row>
        <row r="1791">
          <cell r="O1791">
            <v>0</v>
          </cell>
        </row>
        <row r="1792">
          <cell r="O1792">
            <v>0</v>
          </cell>
        </row>
        <row r="1793">
          <cell r="O1793">
            <v>0</v>
          </cell>
        </row>
        <row r="1794">
          <cell r="O1794">
            <v>0</v>
          </cell>
        </row>
        <row r="1795">
          <cell r="O1795">
            <v>0</v>
          </cell>
        </row>
        <row r="1796">
          <cell r="O1796">
            <v>0</v>
          </cell>
        </row>
        <row r="1797">
          <cell r="O1797">
            <v>0</v>
          </cell>
        </row>
        <row r="1798">
          <cell r="O1798">
            <v>0</v>
          </cell>
        </row>
        <row r="1799">
          <cell r="O1799">
            <v>0</v>
          </cell>
        </row>
        <row r="1800">
          <cell r="O1800">
            <v>0</v>
          </cell>
        </row>
        <row r="1801">
          <cell r="O1801">
            <v>0</v>
          </cell>
        </row>
        <row r="1802">
          <cell r="O1802">
            <v>0</v>
          </cell>
        </row>
        <row r="1803">
          <cell r="O1803">
            <v>0</v>
          </cell>
        </row>
        <row r="1804">
          <cell r="O1804">
            <v>0</v>
          </cell>
        </row>
        <row r="1805">
          <cell r="O1805">
            <v>0</v>
          </cell>
        </row>
        <row r="1806">
          <cell r="O1806">
            <v>0</v>
          </cell>
        </row>
        <row r="1807">
          <cell r="O1807">
            <v>0</v>
          </cell>
        </row>
        <row r="1808">
          <cell r="O1808">
            <v>0</v>
          </cell>
        </row>
        <row r="1809">
          <cell r="O1809">
            <v>0</v>
          </cell>
        </row>
        <row r="1810">
          <cell r="O1810">
            <v>0</v>
          </cell>
        </row>
        <row r="1811">
          <cell r="O1811">
            <v>0</v>
          </cell>
        </row>
        <row r="1812">
          <cell r="O1812">
            <v>0</v>
          </cell>
        </row>
        <row r="1813">
          <cell r="O1813">
            <v>0</v>
          </cell>
        </row>
        <row r="1814">
          <cell r="O1814">
            <v>0</v>
          </cell>
        </row>
        <row r="1815">
          <cell r="O1815">
            <v>0</v>
          </cell>
        </row>
        <row r="1816">
          <cell r="O1816">
            <v>0</v>
          </cell>
        </row>
        <row r="1817">
          <cell r="O1817">
            <v>0</v>
          </cell>
        </row>
        <row r="1818">
          <cell r="O1818">
            <v>0</v>
          </cell>
        </row>
        <row r="1819">
          <cell r="O1819">
            <v>0</v>
          </cell>
        </row>
        <row r="1820">
          <cell r="O1820">
            <v>0</v>
          </cell>
        </row>
        <row r="1821">
          <cell r="O1821">
            <v>0</v>
          </cell>
        </row>
        <row r="1822">
          <cell r="O1822">
            <v>0</v>
          </cell>
        </row>
        <row r="1823">
          <cell r="O1823">
            <v>0</v>
          </cell>
        </row>
        <row r="1824">
          <cell r="O1824">
            <v>0</v>
          </cell>
        </row>
        <row r="1825">
          <cell r="O1825">
            <v>0</v>
          </cell>
        </row>
        <row r="1826">
          <cell r="O1826">
            <v>0</v>
          </cell>
        </row>
        <row r="1827">
          <cell r="O1827">
            <v>0</v>
          </cell>
        </row>
        <row r="1828">
          <cell r="O1828">
            <v>0</v>
          </cell>
        </row>
        <row r="1829">
          <cell r="O1829">
            <v>0</v>
          </cell>
        </row>
        <row r="1830">
          <cell r="O1830">
            <v>0</v>
          </cell>
        </row>
        <row r="1831">
          <cell r="O1831">
            <v>0</v>
          </cell>
        </row>
        <row r="1832">
          <cell r="O1832">
            <v>0</v>
          </cell>
        </row>
        <row r="1833">
          <cell r="O1833">
            <v>0</v>
          </cell>
        </row>
        <row r="1834">
          <cell r="O1834">
            <v>0</v>
          </cell>
        </row>
        <row r="1835">
          <cell r="O1835">
            <v>0</v>
          </cell>
        </row>
        <row r="1836">
          <cell r="O1836">
            <v>0</v>
          </cell>
        </row>
        <row r="1837">
          <cell r="O1837">
            <v>0</v>
          </cell>
        </row>
        <row r="1838">
          <cell r="O1838">
            <v>0</v>
          </cell>
        </row>
        <row r="1839">
          <cell r="O1839">
            <v>0</v>
          </cell>
        </row>
        <row r="1840">
          <cell r="O1840">
            <v>0</v>
          </cell>
        </row>
        <row r="1841">
          <cell r="O1841">
            <v>0</v>
          </cell>
        </row>
        <row r="1842">
          <cell r="O1842">
            <v>0</v>
          </cell>
        </row>
        <row r="1843">
          <cell r="O1843">
            <v>0</v>
          </cell>
        </row>
        <row r="1844">
          <cell r="O1844">
            <v>0</v>
          </cell>
        </row>
        <row r="1845">
          <cell r="O1845">
            <v>0</v>
          </cell>
        </row>
        <row r="1846">
          <cell r="O1846">
            <v>0</v>
          </cell>
        </row>
        <row r="1847">
          <cell r="O1847">
            <v>0</v>
          </cell>
        </row>
        <row r="1848">
          <cell r="O1848">
            <v>0</v>
          </cell>
        </row>
        <row r="1849">
          <cell r="O1849">
            <v>0</v>
          </cell>
        </row>
        <row r="1850">
          <cell r="O1850">
            <v>0</v>
          </cell>
        </row>
        <row r="1851">
          <cell r="O1851">
            <v>0</v>
          </cell>
        </row>
        <row r="1852">
          <cell r="O1852">
            <v>0</v>
          </cell>
        </row>
        <row r="1853">
          <cell r="O1853">
            <v>0</v>
          </cell>
        </row>
        <row r="1854">
          <cell r="O1854">
            <v>0</v>
          </cell>
        </row>
        <row r="1855">
          <cell r="O1855">
            <v>0</v>
          </cell>
        </row>
        <row r="1856">
          <cell r="O1856">
            <v>0</v>
          </cell>
        </row>
        <row r="1857">
          <cell r="O1857">
            <v>0</v>
          </cell>
        </row>
        <row r="1858">
          <cell r="O1858">
            <v>0</v>
          </cell>
        </row>
        <row r="1859">
          <cell r="O1859">
            <v>0</v>
          </cell>
        </row>
        <row r="1860">
          <cell r="O1860">
            <v>0</v>
          </cell>
        </row>
        <row r="1861">
          <cell r="O1861">
            <v>0</v>
          </cell>
        </row>
        <row r="1862">
          <cell r="O1862">
            <v>0</v>
          </cell>
        </row>
        <row r="1863">
          <cell r="O1863">
            <v>0</v>
          </cell>
        </row>
        <row r="1864">
          <cell r="O1864">
            <v>0</v>
          </cell>
        </row>
        <row r="1865">
          <cell r="O1865">
            <v>0</v>
          </cell>
        </row>
        <row r="1866">
          <cell r="O1866">
            <v>0</v>
          </cell>
        </row>
        <row r="1867">
          <cell r="O1867">
            <v>0</v>
          </cell>
        </row>
        <row r="1868">
          <cell r="O1868">
            <v>0</v>
          </cell>
        </row>
        <row r="1869">
          <cell r="O1869">
            <v>0</v>
          </cell>
        </row>
        <row r="1870">
          <cell r="O1870">
            <v>0</v>
          </cell>
        </row>
        <row r="1871">
          <cell r="O1871">
            <v>0</v>
          </cell>
        </row>
        <row r="1872">
          <cell r="O1872">
            <v>0</v>
          </cell>
        </row>
        <row r="1873">
          <cell r="O1873">
            <v>0</v>
          </cell>
        </row>
        <row r="1874">
          <cell r="O1874">
            <v>0</v>
          </cell>
        </row>
        <row r="1875">
          <cell r="O1875">
            <v>0</v>
          </cell>
        </row>
        <row r="1876">
          <cell r="O1876">
            <v>0</v>
          </cell>
        </row>
        <row r="1877">
          <cell r="O1877">
            <v>0</v>
          </cell>
        </row>
        <row r="1878">
          <cell r="O1878">
            <v>0</v>
          </cell>
        </row>
        <row r="1879">
          <cell r="O1879">
            <v>0</v>
          </cell>
        </row>
        <row r="1880">
          <cell r="O1880">
            <v>0</v>
          </cell>
        </row>
        <row r="1881">
          <cell r="O1881">
            <v>0</v>
          </cell>
        </row>
        <row r="1882">
          <cell r="O1882">
            <v>0</v>
          </cell>
        </row>
        <row r="1883">
          <cell r="O1883">
            <v>0</v>
          </cell>
        </row>
        <row r="1884">
          <cell r="O1884">
            <v>0</v>
          </cell>
        </row>
        <row r="1885">
          <cell r="O1885">
            <v>0</v>
          </cell>
        </row>
        <row r="1886">
          <cell r="O1886">
            <v>0</v>
          </cell>
        </row>
        <row r="1887">
          <cell r="O1887">
            <v>0</v>
          </cell>
        </row>
        <row r="1888">
          <cell r="O1888">
            <v>0</v>
          </cell>
        </row>
        <row r="1889">
          <cell r="O1889">
            <v>0</v>
          </cell>
        </row>
        <row r="1890">
          <cell r="O1890">
            <v>0</v>
          </cell>
        </row>
        <row r="1891">
          <cell r="O1891">
            <v>0</v>
          </cell>
        </row>
        <row r="1892">
          <cell r="O1892">
            <v>0</v>
          </cell>
        </row>
        <row r="1893">
          <cell r="O1893">
            <v>0</v>
          </cell>
        </row>
        <row r="1894">
          <cell r="O1894">
            <v>0</v>
          </cell>
        </row>
        <row r="1895">
          <cell r="O1895">
            <v>0</v>
          </cell>
        </row>
        <row r="1896">
          <cell r="O1896">
            <v>0</v>
          </cell>
        </row>
        <row r="1897">
          <cell r="O1897">
            <v>0</v>
          </cell>
        </row>
        <row r="1898">
          <cell r="O1898">
            <v>0</v>
          </cell>
        </row>
        <row r="1899">
          <cell r="O1899">
            <v>0</v>
          </cell>
        </row>
        <row r="1900">
          <cell r="O1900">
            <v>0</v>
          </cell>
        </row>
        <row r="1901">
          <cell r="O1901">
            <v>0</v>
          </cell>
        </row>
        <row r="1902">
          <cell r="O1902">
            <v>0</v>
          </cell>
        </row>
        <row r="1903">
          <cell r="O1903">
            <v>0</v>
          </cell>
        </row>
        <row r="1904">
          <cell r="O1904">
            <v>0</v>
          </cell>
        </row>
        <row r="1905">
          <cell r="O1905">
            <v>0</v>
          </cell>
        </row>
        <row r="1906">
          <cell r="O1906">
            <v>0</v>
          </cell>
        </row>
        <row r="1907">
          <cell r="O1907">
            <v>0</v>
          </cell>
        </row>
        <row r="1908">
          <cell r="O1908">
            <v>0</v>
          </cell>
        </row>
        <row r="1909">
          <cell r="O1909">
            <v>0</v>
          </cell>
        </row>
        <row r="1910">
          <cell r="O1910">
            <v>0</v>
          </cell>
        </row>
        <row r="1911">
          <cell r="O1911">
            <v>0</v>
          </cell>
        </row>
        <row r="1912">
          <cell r="O1912">
            <v>0</v>
          </cell>
        </row>
        <row r="1913">
          <cell r="O1913">
            <v>0</v>
          </cell>
        </row>
        <row r="1914">
          <cell r="O1914">
            <v>0</v>
          </cell>
        </row>
        <row r="1915">
          <cell r="O1915">
            <v>0</v>
          </cell>
        </row>
        <row r="1916">
          <cell r="O1916">
            <v>0</v>
          </cell>
        </row>
        <row r="1917">
          <cell r="O1917">
            <v>0</v>
          </cell>
        </row>
        <row r="1918">
          <cell r="O1918">
            <v>0</v>
          </cell>
        </row>
        <row r="1919">
          <cell r="O1919">
            <v>0</v>
          </cell>
        </row>
        <row r="1920">
          <cell r="O1920">
            <v>0</v>
          </cell>
        </row>
        <row r="1921">
          <cell r="O1921">
            <v>0</v>
          </cell>
        </row>
        <row r="1922">
          <cell r="O1922">
            <v>0</v>
          </cell>
        </row>
        <row r="1923">
          <cell r="O1923">
            <v>0</v>
          </cell>
        </row>
        <row r="1924">
          <cell r="O1924">
            <v>0</v>
          </cell>
        </row>
        <row r="1925">
          <cell r="O1925">
            <v>0</v>
          </cell>
        </row>
        <row r="1926">
          <cell r="O1926">
            <v>0</v>
          </cell>
        </row>
        <row r="1927">
          <cell r="O1927">
            <v>0</v>
          </cell>
        </row>
        <row r="1928">
          <cell r="O1928">
            <v>0</v>
          </cell>
        </row>
        <row r="1929">
          <cell r="O1929">
            <v>0</v>
          </cell>
        </row>
        <row r="1930">
          <cell r="O1930">
            <v>0</v>
          </cell>
        </row>
        <row r="1931">
          <cell r="O1931">
            <v>0</v>
          </cell>
        </row>
        <row r="1932">
          <cell r="O1932">
            <v>0</v>
          </cell>
        </row>
        <row r="1933">
          <cell r="O1933">
            <v>0</v>
          </cell>
        </row>
        <row r="1934">
          <cell r="O1934">
            <v>0</v>
          </cell>
        </row>
        <row r="1935">
          <cell r="O1935">
            <v>0</v>
          </cell>
        </row>
        <row r="1936">
          <cell r="O1936">
            <v>0</v>
          </cell>
        </row>
        <row r="1937">
          <cell r="O1937">
            <v>0</v>
          </cell>
        </row>
        <row r="1938">
          <cell r="O1938">
            <v>0</v>
          </cell>
        </row>
        <row r="1939">
          <cell r="O1939">
            <v>0</v>
          </cell>
        </row>
        <row r="1940">
          <cell r="O1940">
            <v>0</v>
          </cell>
        </row>
        <row r="1941">
          <cell r="O1941">
            <v>0</v>
          </cell>
        </row>
        <row r="1942">
          <cell r="O1942">
            <v>0</v>
          </cell>
        </row>
        <row r="1943">
          <cell r="O1943">
            <v>0</v>
          </cell>
        </row>
        <row r="1944">
          <cell r="O1944">
            <v>0</v>
          </cell>
        </row>
        <row r="1945">
          <cell r="O1945">
            <v>0</v>
          </cell>
        </row>
        <row r="1946">
          <cell r="O1946">
            <v>0</v>
          </cell>
        </row>
        <row r="1947">
          <cell r="O1947">
            <v>0</v>
          </cell>
        </row>
        <row r="1948">
          <cell r="O1948">
            <v>0</v>
          </cell>
        </row>
        <row r="1949">
          <cell r="O1949">
            <v>0</v>
          </cell>
        </row>
        <row r="1950">
          <cell r="O1950">
            <v>0</v>
          </cell>
        </row>
        <row r="1951">
          <cell r="O1951">
            <v>0</v>
          </cell>
        </row>
        <row r="1952">
          <cell r="O1952">
            <v>0</v>
          </cell>
        </row>
        <row r="1953">
          <cell r="O1953">
            <v>0</v>
          </cell>
        </row>
        <row r="1954">
          <cell r="O1954">
            <v>0</v>
          </cell>
        </row>
        <row r="1955">
          <cell r="O1955">
            <v>0</v>
          </cell>
        </row>
        <row r="1956">
          <cell r="O1956">
            <v>0</v>
          </cell>
        </row>
        <row r="1957">
          <cell r="O1957">
            <v>0</v>
          </cell>
        </row>
        <row r="1958">
          <cell r="O1958">
            <v>0</v>
          </cell>
        </row>
        <row r="1959">
          <cell r="O1959">
            <v>0</v>
          </cell>
        </row>
        <row r="1960">
          <cell r="O1960">
            <v>0</v>
          </cell>
        </row>
        <row r="1961">
          <cell r="O1961">
            <v>0</v>
          </cell>
        </row>
        <row r="1962">
          <cell r="O1962">
            <v>0</v>
          </cell>
        </row>
        <row r="1963">
          <cell r="O1963">
            <v>0</v>
          </cell>
        </row>
        <row r="1964">
          <cell r="O1964">
            <v>0</v>
          </cell>
        </row>
        <row r="1965">
          <cell r="O1965">
            <v>0</v>
          </cell>
        </row>
        <row r="1966">
          <cell r="O1966">
            <v>0</v>
          </cell>
        </row>
        <row r="1967">
          <cell r="O1967">
            <v>0</v>
          </cell>
        </row>
        <row r="1968">
          <cell r="O1968">
            <v>0</v>
          </cell>
        </row>
        <row r="1969">
          <cell r="O1969">
            <v>0</v>
          </cell>
        </row>
        <row r="1970">
          <cell r="O1970">
            <v>0</v>
          </cell>
        </row>
        <row r="1971">
          <cell r="O1971">
            <v>0</v>
          </cell>
        </row>
        <row r="1972">
          <cell r="O1972">
            <v>0</v>
          </cell>
        </row>
        <row r="1973">
          <cell r="O1973">
            <v>0</v>
          </cell>
        </row>
        <row r="1974">
          <cell r="O1974">
            <v>0</v>
          </cell>
        </row>
        <row r="1975">
          <cell r="O1975">
            <v>0</v>
          </cell>
        </row>
        <row r="1976">
          <cell r="O1976">
            <v>0</v>
          </cell>
        </row>
        <row r="1977">
          <cell r="O1977">
            <v>0</v>
          </cell>
        </row>
        <row r="1978">
          <cell r="O1978">
            <v>0</v>
          </cell>
        </row>
        <row r="1979">
          <cell r="O1979">
            <v>0</v>
          </cell>
        </row>
        <row r="1980">
          <cell r="O1980">
            <v>0</v>
          </cell>
        </row>
        <row r="1981">
          <cell r="O1981">
            <v>0</v>
          </cell>
        </row>
        <row r="1982">
          <cell r="O1982">
            <v>0</v>
          </cell>
        </row>
        <row r="1983">
          <cell r="O1983">
            <v>0</v>
          </cell>
        </row>
        <row r="1984">
          <cell r="O1984">
            <v>0</v>
          </cell>
        </row>
        <row r="1985">
          <cell r="O1985">
            <v>0</v>
          </cell>
        </row>
        <row r="1986">
          <cell r="O1986">
            <v>0</v>
          </cell>
        </row>
        <row r="1987">
          <cell r="O1987">
            <v>0</v>
          </cell>
        </row>
        <row r="1988">
          <cell r="O1988">
            <v>0</v>
          </cell>
        </row>
        <row r="1989">
          <cell r="O1989">
            <v>0</v>
          </cell>
        </row>
        <row r="1990">
          <cell r="O1990">
            <v>0</v>
          </cell>
        </row>
        <row r="1991">
          <cell r="O1991">
            <v>0</v>
          </cell>
        </row>
        <row r="1992">
          <cell r="O1992">
            <v>0</v>
          </cell>
        </row>
        <row r="1993">
          <cell r="O1993">
            <v>0</v>
          </cell>
        </row>
        <row r="1994">
          <cell r="O1994">
            <v>0</v>
          </cell>
        </row>
        <row r="1995">
          <cell r="O1995">
            <v>0</v>
          </cell>
        </row>
        <row r="1996">
          <cell r="O1996">
            <v>0</v>
          </cell>
        </row>
        <row r="1997">
          <cell r="O1997">
            <v>0</v>
          </cell>
        </row>
        <row r="1998">
          <cell r="O1998">
            <v>0</v>
          </cell>
        </row>
        <row r="1999">
          <cell r="O1999">
            <v>0</v>
          </cell>
        </row>
        <row r="2000">
          <cell r="O2000">
            <v>0</v>
          </cell>
        </row>
        <row r="2001">
          <cell r="O2001">
            <v>0</v>
          </cell>
        </row>
        <row r="2002">
          <cell r="O2002">
            <v>0</v>
          </cell>
        </row>
        <row r="2003">
          <cell r="O2003">
            <v>0</v>
          </cell>
        </row>
        <row r="2004">
          <cell r="O2004">
            <v>0</v>
          </cell>
        </row>
        <row r="2005">
          <cell r="O2005">
            <v>0</v>
          </cell>
        </row>
        <row r="2006">
          <cell r="O2006">
            <v>0</v>
          </cell>
        </row>
        <row r="2007">
          <cell r="O2007">
            <v>0</v>
          </cell>
        </row>
        <row r="2008">
          <cell r="O2008">
            <v>0</v>
          </cell>
        </row>
        <row r="2009">
          <cell r="O2009">
            <v>0</v>
          </cell>
        </row>
        <row r="2010">
          <cell r="O2010">
            <v>0</v>
          </cell>
        </row>
        <row r="2011">
          <cell r="O2011">
            <v>0</v>
          </cell>
        </row>
        <row r="2012">
          <cell r="O2012">
            <v>0</v>
          </cell>
        </row>
        <row r="2013">
          <cell r="O2013">
            <v>0</v>
          </cell>
        </row>
        <row r="2014">
          <cell r="O2014">
            <v>0</v>
          </cell>
        </row>
        <row r="2015">
          <cell r="O2015">
            <v>0</v>
          </cell>
        </row>
        <row r="2016">
          <cell r="O2016">
            <v>0</v>
          </cell>
        </row>
        <row r="2017">
          <cell r="O2017">
            <v>0</v>
          </cell>
        </row>
        <row r="2018">
          <cell r="O2018">
            <v>0</v>
          </cell>
        </row>
        <row r="2019">
          <cell r="O2019">
            <v>0</v>
          </cell>
        </row>
        <row r="2020">
          <cell r="O2020">
            <v>0</v>
          </cell>
        </row>
        <row r="2021">
          <cell r="O2021">
            <v>0</v>
          </cell>
        </row>
        <row r="2022">
          <cell r="O2022">
            <v>0</v>
          </cell>
        </row>
        <row r="2023">
          <cell r="O2023">
            <v>0</v>
          </cell>
        </row>
        <row r="2024">
          <cell r="O2024">
            <v>0</v>
          </cell>
        </row>
        <row r="2025">
          <cell r="O2025">
            <v>0</v>
          </cell>
        </row>
        <row r="2026">
          <cell r="O2026">
            <v>0</v>
          </cell>
        </row>
        <row r="2027">
          <cell r="O2027">
            <v>0</v>
          </cell>
        </row>
        <row r="2028">
          <cell r="O2028">
            <v>0</v>
          </cell>
        </row>
        <row r="2029">
          <cell r="O2029">
            <v>0</v>
          </cell>
        </row>
        <row r="2030">
          <cell r="O2030">
            <v>0</v>
          </cell>
        </row>
        <row r="2031">
          <cell r="O2031">
            <v>0</v>
          </cell>
        </row>
        <row r="2032">
          <cell r="O2032">
            <v>0</v>
          </cell>
        </row>
        <row r="2033">
          <cell r="O2033">
            <v>0</v>
          </cell>
        </row>
        <row r="2034">
          <cell r="O2034">
            <v>0</v>
          </cell>
        </row>
        <row r="2035">
          <cell r="O2035">
            <v>0</v>
          </cell>
        </row>
        <row r="2036">
          <cell r="O2036">
            <v>0</v>
          </cell>
        </row>
        <row r="2037">
          <cell r="O2037">
            <v>0</v>
          </cell>
        </row>
        <row r="2038">
          <cell r="O2038">
            <v>0</v>
          </cell>
        </row>
        <row r="2039">
          <cell r="O2039">
            <v>0</v>
          </cell>
        </row>
        <row r="2040">
          <cell r="O2040">
            <v>0</v>
          </cell>
        </row>
        <row r="2041">
          <cell r="O2041">
            <v>0</v>
          </cell>
        </row>
        <row r="2042">
          <cell r="O2042">
            <v>0</v>
          </cell>
        </row>
        <row r="2043">
          <cell r="O2043">
            <v>0</v>
          </cell>
        </row>
        <row r="2044">
          <cell r="O2044">
            <v>0</v>
          </cell>
        </row>
        <row r="2045">
          <cell r="O2045">
            <v>0</v>
          </cell>
        </row>
        <row r="2046">
          <cell r="O2046">
            <v>0</v>
          </cell>
        </row>
        <row r="2047">
          <cell r="O2047">
            <v>0</v>
          </cell>
        </row>
        <row r="2048">
          <cell r="O2048">
            <v>0</v>
          </cell>
        </row>
        <row r="2049">
          <cell r="O2049">
            <v>0</v>
          </cell>
        </row>
        <row r="2050">
          <cell r="O2050">
            <v>0</v>
          </cell>
        </row>
        <row r="2051">
          <cell r="O2051">
            <v>0</v>
          </cell>
        </row>
        <row r="2052">
          <cell r="O2052">
            <v>0</v>
          </cell>
        </row>
        <row r="2053">
          <cell r="O2053">
            <v>0</v>
          </cell>
        </row>
        <row r="2054">
          <cell r="O2054">
            <v>0</v>
          </cell>
        </row>
        <row r="2055">
          <cell r="O2055">
            <v>0</v>
          </cell>
        </row>
        <row r="2056">
          <cell r="O2056">
            <v>0</v>
          </cell>
        </row>
        <row r="2057">
          <cell r="O2057">
            <v>0</v>
          </cell>
        </row>
        <row r="2058">
          <cell r="O2058">
            <v>0</v>
          </cell>
        </row>
        <row r="2059">
          <cell r="O2059">
            <v>0</v>
          </cell>
        </row>
        <row r="2060">
          <cell r="O2060">
            <v>0</v>
          </cell>
        </row>
        <row r="2061">
          <cell r="O2061">
            <v>0</v>
          </cell>
        </row>
        <row r="2062">
          <cell r="O2062">
            <v>0</v>
          </cell>
        </row>
        <row r="2063">
          <cell r="O2063">
            <v>0</v>
          </cell>
        </row>
        <row r="2064">
          <cell r="O2064">
            <v>0</v>
          </cell>
        </row>
        <row r="2065">
          <cell r="O2065">
            <v>0</v>
          </cell>
        </row>
        <row r="2066">
          <cell r="O2066">
            <v>0</v>
          </cell>
        </row>
        <row r="2067">
          <cell r="O2067">
            <v>0</v>
          </cell>
        </row>
        <row r="2068">
          <cell r="O2068">
            <v>0</v>
          </cell>
        </row>
        <row r="2069">
          <cell r="O2069">
            <v>0</v>
          </cell>
        </row>
        <row r="2070">
          <cell r="O2070">
            <v>0</v>
          </cell>
        </row>
        <row r="2071">
          <cell r="O2071">
            <v>0</v>
          </cell>
        </row>
        <row r="2072">
          <cell r="O2072">
            <v>0</v>
          </cell>
        </row>
        <row r="2073">
          <cell r="O2073">
            <v>0</v>
          </cell>
        </row>
        <row r="2074">
          <cell r="O2074">
            <v>0</v>
          </cell>
        </row>
        <row r="2075">
          <cell r="O2075">
            <v>0</v>
          </cell>
        </row>
        <row r="2076">
          <cell r="O2076">
            <v>0</v>
          </cell>
        </row>
        <row r="2077">
          <cell r="O2077">
            <v>0</v>
          </cell>
        </row>
        <row r="2078">
          <cell r="O2078">
            <v>0</v>
          </cell>
        </row>
        <row r="2079">
          <cell r="O2079">
            <v>0</v>
          </cell>
        </row>
        <row r="2080">
          <cell r="O2080">
            <v>0</v>
          </cell>
        </row>
        <row r="2081">
          <cell r="O2081">
            <v>0</v>
          </cell>
        </row>
        <row r="2082">
          <cell r="O2082">
            <v>0</v>
          </cell>
        </row>
        <row r="2083">
          <cell r="O2083">
            <v>0</v>
          </cell>
        </row>
        <row r="2084">
          <cell r="O2084">
            <v>0</v>
          </cell>
        </row>
        <row r="2085">
          <cell r="O2085">
            <v>0</v>
          </cell>
        </row>
        <row r="2086">
          <cell r="O2086">
            <v>0</v>
          </cell>
        </row>
        <row r="2087">
          <cell r="O2087">
            <v>0</v>
          </cell>
        </row>
        <row r="2088">
          <cell r="O2088">
            <v>0</v>
          </cell>
        </row>
        <row r="2089">
          <cell r="O2089">
            <v>0</v>
          </cell>
        </row>
        <row r="2090">
          <cell r="O2090">
            <v>0</v>
          </cell>
        </row>
        <row r="2091">
          <cell r="O2091">
            <v>0</v>
          </cell>
        </row>
        <row r="2092">
          <cell r="O2092">
            <v>0</v>
          </cell>
        </row>
        <row r="2093">
          <cell r="O2093">
            <v>0</v>
          </cell>
        </row>
        <row r="2094">
          <cell r="O2094">
            <v>0</v>
          </cell>
        </row>
        <row r="2095">
          <cell r="O2095">
            <v>0</v>
          </cell>
        </row>
        <row r="2096">
          <cell r="O2096">
            <v>0</v>
          </cell>
        </row>
        <row r="2097">
          <cell r="O2097">
            <v>0</v>
          </cell>
        </row>
        <row r="2098">
          <cell r="O2098">
            <v>0</v>
          </cell>
        </row>
        <row r="2099">
          <cell r="O2099">
            <v>0</v>
          </cell>
        </row>
        <row r="2100">
          <cell r="O2100">
            <v>0</v>
          </cell>
        </row>
        <row r="2101">
          <cell r="O2101">
            <v>0</v>
          </cell>
        </row>
        <row r="2102">
          <cell r="O2102">
            <v>0</v>
          </cell>
        </row>
        <row r="2103">
          <cell r="O2103">
            <v>0</v>
          </cell>
        </row>
        <row r="2104">
          <cell r="O2104">
            <v>0</v>
          </cell>
        </row>
        <row r="2105">
          <cell r="O2105">
            <v>0</v>
          </cell>
        </row>
        <row r="2106">
          <cell r="O2106">
            <v>0</v>
          </cell>
        </row>
        <row r="2107">
          <cell r="O2107">
            <v>0</v>
          </cell>
        </row>
        <row r="2108">
          <cell r="O2108">
            <v>0</v>
          </cell>
        </row>
        <row r="2109">
          <cell r="O2109">
            <v>0</v>
          </cell>
        </row>
        <row r="2110">
          <cell r="O2110">
            <v>0</v>
          </cell>
        </row>
        <row r="2111">
          <cell r="O2111">
            <v>0</v>
          </cell>
        </row>
        <row r="2112">
          <cell r="O2112">
            <v>0</v>
          </cell>
        </row>
        <row r="2113">
          <cell r="O2113">
            <v>0</v>
          </cell>
        </row>
        <row r="2114">
          <cell r="O2114">
            <v>0</v>
          </cell>
        </row>
        <row r="2115">
          <cell r="O2115">
            <v>0</v>
          </cell>
        </row>
        <row r="2116">
          <cell r="O2116">
            <v>0</v>
          </cell>
        </row>
        <row r="2117">
          <cell r="O2117">
            <v>0</v>
          </cell>
        </row>
        <row r="2118">
          <cell r="O2118">
            <v>0</v>
          </cell>
        </row>
        <row r="2119">
          <cell r="O2119">
            <v>0</v>
          </cell>
        </row>
        <row r="2120">
          <cell r="O2120">
            <v>0</v>
          </cell>
        </row>
        <row r="2121">
          <cell r="O2121">
            <v>0</v>
          </cell>
        </row>
        <row r="2122">
          <cell r="O2122">
            <v>0</v>
          </cell>
        </row>
        <row r="2123">
          <cell r="O2123">
            <v>0</v>
          </cell>
        </row>
        <row r="2124">
          <cell r="O2124">
            <v>0</v>
          </cell>
        </row>
        <row r="2125">
          <cell r="O2125">
            <v>0</v>
          </cell>
        </row>
        <row r="2126">
          <cell r="O2126">
            <v>0</v>
          </cell>
        </row>
        <row r="2127">
          <cell r="O2127">
            <v>0</v>
          </cell>
        </row>
        <row r="2128">
          <cell r="O2128">
            <v>0</v>
          </cell>
        </row>
        <row r="2129">
          <cell r="O2129">
            <v>0</v>
          </cell>
        </row>
        <row r="2130">
          <cell r="O2130">
            <v>0</v>
          </cell>
        </row>
        <row r="2131">
          <cell r="O2131">
            <v>0</v>
          </cell>
        </row>
        <row r="2132">
          <cell r="O2132">
            <v>0</v>
          </cell>
        </row>
        <row r="2133">
          <cell r="O2133">
            <v>0</v>
          </cell>
        </row>
        <row r="2134">
          <cell r="O2134">
            <v>0</v>
          </cell>
        </row>
        <row r="2135">
          <cell r="O2135">
            <v>0</v>
          </cell>
        </row>
        <row r="2136">
          <cell r="O2136">
            <v>0</v>
          </cell>
        </row>
        <row r="2137">
          <cell r="O2137">
            <v>0</v>
          </cell>
        </row>
        <row r="2138">
          <cell r="O2138">
            <v>0</v>
          </cell>
        </row>
        <row r="2139">
          <cell r="O2139">
            <v>0</v>
          </cell>
        </row>
        <row r="2140">
          <cell r="O2140">
            <v>0</v>
          </cell>
        </row>
        <row r="2141">
          <cell r="O2141">
            <v>0</v>
          </cell>
        </row>
        <row r="2142">
          <cell r="O2142">
            <v>0</v>
          </cell>
        </row>
        <row r="2143">
          <cell r="O2143">
            <v>0</v>
          </cell>
        </row>
        <row r="2144">
          <cell r="O2144">
            <v>0</v>
          </cell>
        </row>
        <row r="2145">
          <cell r="O2145">
            <v>0</v>
          </cell>
        </row>
        <row r="2146">
          <cell r="O2146">
            <v>0</v>
          </cell>
        </row>
        <row r="2147">
          <cell r="O2147">
            <v>0</v>
          </cell>
        </row>
        <row r="2148">
          <cell r="O2148">
            <v>0</v>
          </cell>
        </row>
        <row r="2149">
          <cell r="O2149">
            <v>0</v>
          </cell>
        </row>
        <row r="2150">
          <cell r="O2150">
            <v>0</v>
          </cell>
        </row>
        <row r="2151">
          <cell r="O2151">
            <v>0</v>
          </cell>
        </row>
        <row r="2152">
          <cell r="O2152">
            <v>0</v>
          </cell>
        </row>
        <row r="2153">
          <cell r="O2153">
            <v>0</v>
          </cell>
        </row>
        <row r="2154">
          <cell r="O2154">
            <v>0</v>
          </cell>
        </row>
        <row r="2155">
          <cell r="O2155">
            <v>0</v>
          </cell>
        </row>
        <row r="2156">
          <cell r="O2156">
            <v>0</v>
          </cell>
        </row>
        <row r="2157">
          <cell r="O2157">
            <v>0</v>
          </cell>
        </row>
        <row r="2158">
          <cell r="O2158">
            <v>0</v>
          </cell>
        </row>
        <row r="2159">
          <cell r="O2159">
            <v>0</v>
          </cell>
        </row>
        <row r="2160">
          <cell r="O2160">
            <v>0</v>
          </cell>
        </row>
        <row r="2161">
          <cell r="O2161">
            <v>0</v>
          </cell>
        </row>
        <row r="2162">
          <cell r="O2162">
            <v>0</v>
          </cell>
        </row>
        <row r="2163">
          <cell r="O2163">
            <v>0</v>
          </cell>
        </row>
        <row r="2164">
          <cell r="O2164">
            <v>0</v>
          </cell>
        </row>
        <row r="2165">
          <cell r="O2165">
            <v>0</v>
          </cell>
        </row>
        <row r="2166">
          <cell r="O2166">
            <v>0</v>
          </cell>
        </row>
        <row r="2167">
          <cell r="O2167">
            <v>0</v>
          </cell>
        </row>
        <row r="2168">
          <cell r="O2168">
            <v>0</v>
          </cell>
        </row>
        <row r="2169">
          <cell r="O2169">
            <v>0</v>
          </cell>
        </row>
        <row r="2170">
          <cell r="O2170">
            <v>0</v>
          </cell>
        </row>
        <row r="2171">
          <cell r="O2171">
            <v>0</v>
          </cell>
        </row>
        <row r="2172">
          <cell r="O2172">
            <v>0</v>
          </cell>
        </row>
        <row r="2173">
          <cell r="O2173">
            <v>0</v>
          </cell>
        </row>
        <row r="2174">
          <cell r="O2174">
            <v>0</v>
          </cell>
        </row>
        <row r="2175">
          <cell r="O2175">
            <v>0</v>
          </cell>
        </row>
        <row r="2176">
          <cell r="O2176">
            <v>0</v>
          </cell>
        </row>
        <row r="2177">
          <cell r="O2177">
            <v>0</v>
          </cell>
        </row>
        <row r="2178">
          <cell r="O2178">
            <v>0</v>
          </cell>
        </row>
        <row r="2179">
          <cell r="O2179">
            <v>0</v>
          </cell>
        </row>
        <row r="2180">
          <cell r="O2180">
            <v>0</v>
          </cell>
        </row>
        <row r="2181">
          <cell r="O2181">
            <v>0</v>
          </cell>
        </row>
        <row r="2182">
          <cell r="O2182">
            <v>0</v>
          </cell>
        </row>
        <row r="2183">
          <cell r="O2183">
            <v>0</v>
          </cell>
        </row>
        <row r="2184">
          <cell r="O2184">
            <v>0</v>
          </cell>
        </row>
        <row r="2185">
          <cell r="O2185">
            <v>0</v>
          </cell>
        </row>
        <row r="2186">
          <cell r="O2186">
            <v>0</v>
          </cell>
        </row>
        <row r="2187">
          <cell r="O2187">
            <v>0</v>
          </cell>
        </row>
        <row r="2188">
          <cell r="O2188">
            <v>0</v>
          </cell>
        </row>
        <row r="2189">
          <cell r="O2189">
            <v>0</v>
          </cell>
        </row>
        <row r="2190">
          <cell r="O2190">
            <v>0</v>
          </cell>
        </row>
        <row r="2191">
          <cell r="O2191">
            <v>0</v>
          </cell>
        </row>
        <row r="2192">
          <cell r="O2192">
            <v>0</v>
          </cell>
        </row>
        <row r="2193">
          <cell r="O2193">
            <v>0</v>
          </cell>
        </row>
        <row r="2194">
          <cell r="O2194">
            <v>0</v>
          </cell>
        </row>
        <row r="2195">
          <cell r="O2195">
            <v>0</v>
          </cell>
        </row>
        <row r="2196">
          <cell r="O2196">
            <v>0</v>
          </cell>
        </row>
        <row r="2197">
          <cell r="O2197">
            <v>0</v>
          </cell>
        </row>
        <row r="2198">
          <cell r="O2198">
            <v>0</v>
          </cell>
        </row>
        <row r="2199">
          <cell r="O2199">
            <v>0</v>
          </cell>
        </row>
        <row r="2200">
          <cell r="O2200">
            <v>0</v>
          </cell>
        </row>
        <row r="2201">
          <cell r="O2201">
            <v>0</v>
          </cell>
        </row>
        <row r="2202">
          <cell r="O2202">
            <v>0</v>
          </cell>
        </row>
        <row r="2203">
          <cell r="O2203">
            <v>0</v>
          </cell>
        </row>
        <row r="2204">
          <cell r="O2204">
            <v>0</v>
          </cell>
        </row>
        <row r="2205">
          <cell r="O2205">
            <v>0</v>
          </cell>
        </row>
        <row r="2206">
          <cell r="O2206">
            <v>0</v>
          </cell>
        </row>
        <row r="2207">
          <cell r="O2207">
            <v>0</v>
          </cell>
        </row>
        <row r="2208">
          <cell r="O2208">
            <v>0</v>
          </cell>
        </row>
        <row r="2209">
          <cell r="O2209">
            <v>0</v>
          </cell>
        </row>
        <row r="2210">
          <cell r="O2210">
            <v>0</v>
          </cell>
        </row>
        <row r="2211">
          <cell r="O2211">
            <v>0</v>
          </cell>
        </row>
        <row r="2212">
          <cell r="O2212">
            <v>0</v>
          </cell>
        </row>
        <row r="2213">
          <cell r="O2213">
            <v>0</v>
          </cell>
        </row>
        <row r="2214">
          <cell r="O2214">
            <v>0</v>
          </cell>
        </row>
        <row r="2215">
          <cell r="O2215">
            <v>0</v>
          </cell>
        </row>
        <row r="2216">
          <cell r="O2216">
            <v>0</v>
          </cell>
        </row>
        <row r="2217">
          <cell r="O2217">
            <v>0</v>
          </cell>
        </row>
        <row r="2218">
          <cell r="O2218">
            <v>0</v>
          </cell>
        </row>
        <row r="2219">
          <cell r="O2219">
            <v>0</v>
          </cell>
        </row>
        <row r="2220">
          <cell r="O2220">
            <v>0</v>
          </cell>
        </row>
        <row r="2221">
          <cell r="O2221">
            <v>0</v>
          </cell>
        </row>
        <row r="2222">
          <cell r="O2222">
            <v>0</v>
          </cell>
        </row>
        <row r="2223">
          <cell r="O2223">
            <v>0</v>
          </cell>
        </row>
        <row r="2224">
          <cell r="O2224">
            <v>0</v>
          </cell>
        </row>
        <row r="2225">
          <cell r="O2225">
            <v>0</v>
          </cell>
        </row>
        <row r="2226">
          <cell r="O2226">
            <v>0</v>
          </cell>
        </row>
        <row r="2227">
          <cell r="O2227">
            <v>0</v>
          </cell>
        </row>
        <row r="2228">
          <cell r="O2228">
            <v>0</v>
          </cell>
        </row>
        <row r="2229">
          <cell r="O2229">
            <v>0</v>
          </cell>
        </row>
        <row r="2230">
          <cell r="O2230">
            <v>0</v>
          </cell>
        </row>
        <row r="2231">
          <cell r="O2231">
            <v>0</v>
          </cell>
        </row>
        <row r="2232">
          <cell r="O2232">
            <v>0</v>
          </cell>
        </row>
        <row r="2233">
          <cell r="O2233">
            <v>0</v>
          </cell>
        </row>
        <row r="2234">
          <cell r="O2234">
            <v>0</v>
          </cell>
        </row>
        <row r="2235">
          <cell r="O2235">
            <v>0</v>
          </cell>
        </row>
        <row r="2236">
          <cell r="O2236">
            <v>0</v>
          </cell>
        </row>
        <row r="2237">
          <cell r="O2237">
            <v>0</v>
          </cell>
        </row>
        <row r="2238">
          <cell r="O2238">
            <v>0</v>
          </cell>
        </row>
        <row r="2239">
          <cell r="O2239">
            <v>0</v>
          </cell>
        </row>
        <row r="2240">
          <cell r="O2240">
            <v>0</v>
          </cell>
        </row>
        <row r="2241">
          <cell r="O2241">
            <v>0</v>
          </cell>
        </row>
        <row r="2242">
          <cell r="O2242">
            <v>0</v>
          </cell>
        </row>
        <row r="2243">
          <cell r="O2243">
            <v>0</v>
          </cell>
        </row>
        <row r="2244">
          <cell r="O2244">
            <v>0</v>
          </cell>
        </row>
        <row r="2245">
          <cell r="O2245">
            <v>0</v>
          </cell>
        </row>
        <row r="2246">
          <cell r="O2246">
            <v>0</v>
          </cell>
        </row>
        <row r="2247">
          <cell r="O2247">
            <v>0</v>
          </cell>
        </row>
        <row r="2248">
          <cell r="O2248">
            <v>0</v>
          </cell>
        </row>
        <row r="2249">
          <cell r="O2249">
            <v>0</v>
          </cell>
        </row>
        <row r="2250">
          <cell r="O2250">
            <v>0</v>
          </cell>
        </row>
        <row r="2251">
          <cell r="O2251">
            <v>0</v>
          </cell>
        </row>
        <row r="2252">
          <cell r="O2252">
            <v>0</v>
          </cell>
        </row>
        <row r="2253">
          <cell r="O2253">
            <v>0</v>
          </cell>
        </row>
        <row r="2254">
          <cell r="O2254">
            <v>0</v>
          </cell>
        </row>
        <row r="2255">
          <cell r="O2255">
            <v>0</v>
          </cell>
        </row>
        <row r="2256">
          <cell r="O2256">
            <v>0</v>
          </cell>
        </row>
        <row r="2257">
          <cell r="O2257">
            <v>0</v>
          </cell>
        </row>
        <row r="2258">
          <cell r="O2258">
            <v>0</v>
          </cell>
        </row>
        <row r="2259">
          <cell r="O2259">
            <v>0</v>
          </cell>
        </row>
        <row r="2260">
          <cell r="O2260">
            <v>0</v>
          </cell>
        </row>
        <row r="2261">
          <cell r="O2261">
            <v>0</v>
          </cell>
        </row>
        <row r="2262">
          <cell r="O2262">
            <v>0</v>
          </cell>
        </row>
        <row r="2263">
          <cell r="O2263">
            <v>0</v>
          </cell>
        </row>
        <row r="2264">
          <cell r="O2264">
            <v>0</v>
          </cell>
        </row>
        <row r="2265">
          <cell r="O2265">
            <v>0</v>
          </cell>
        </row>
        <row r="2266">
          <cell r="O2266">
            <v>0</v>
          </cell>
        </row>
        <row r="2267">
          <cell r="O2267">
            <v>0</v>
          </cell>
        </row>
        <row r="2268">
          <cell r="O2268">
            <v>0</v>
          </cell>
        </row>
        <row r="2269">
          <cell r="O2269">
            <v>0</v>
          </cell>
        </row>
        <row r="2270">
          <cell r="O2270">
            <v>0</v>
          </cell>
        </row>
        <row r="2271">
          <cell r="O2271">
            <v>0</v>
          </cell>
        </row>
        <row r="2272">
          <cell r="O2272">
            <v>0</v>
          </cell>
        </row>
        <row r="2273">
          <cell r="O2273">
            <v>0</v>
          </cell>
        </row>
        <row r="2274">
          <cell r="O2274">
            <v>0</v>
          </cell>
        </row>
        <row r="2275">
          <cell r="O2275">
            <v>0</v>
          </cell>
        </row>
        <row r="2276">
          <cell r="O2276">
            <v>0</v>
          </cell>
        </row>
        <row r="2277">
          <cell r="O2277">
            <v>0</v>
          </cell>
        </row>
        <row r="2278">
          <cell r="O2278">
            <v>0</v>
          </cell>
        </row>
        <row r="2279">
          <cell r="O2279">
            <v>0</v>
          </cell>
        </row>
        <row r="2280">
          <cell r="O2280">
            <v>0</v>
          </cell>
        </row>
        <row r="2281">
          <cell r="O2281">
            <v>0</v>
          </cell>
        </row>
        <row r="2282">
          <cell r="O2282">
            <v>0</v>
          </cell>
        </row>
        <row r="2283">
          <cell r="O2283">
            <v>0</v>
          </cell>
        </row>
        <row r="2284">
          <cell r="O2284">
            <v>0</v>
          </cell>
        </row>
        <row r="2285">
          <cell r="O2285">
            <v>0</v>
          </cell>
        </row>
        <row r="2286">
          <cell r="O2286">
            <v>0</v>
          </cell>
        </row>
        <row r="2287">
          <cell r="O2287">
            <v>0</v>
          </cell>
        </row>
        <row r="2288">
          <cell r="O2288">
            <v>0</v>
          </cell>
        </row>
        <row r="2289">
          <cell r="O2289">
            <v>0</v>
          </cell>
        </row>
        <row r="2290">
          <cell r="O2290">
            <v>0</v>
          </cell>
        </row>
        <row r="2291">
          <cell r="O2291">
            <v>0</v>
          </cell>
        </row>
        <row r="2292">
          <cell r="O2292">
            <v>0</v>
          </cell>
        </row>
        <row r="2293">
          <cell r="O2293">
            <v>0</v>
          </cell>
        </row>
        <row r="2294">
          <cell r="O2294">
            <v>0</v>
          </cell>
        </row>
        <row r="2295">
          <cell r="O2295">
            <v>0</v>
          </cell>
        </row>
        <row r="2296">
          <cell r="O2296">
            <v>0</v>
          </cell>
        </row>
        <row r="2297">
          <cell r="O2297">
            <v>0</v>
          </cell>
        </row>
        <row r="2298">
          <cell r="O2298">
            <v>0</v>
          </cell>
        </row>
        <row r="2299">
          <cell r="O2299">
            <v>0</v>
          </cell>
        </row>
        <row r="2300">
          <cell r="O2300">
            <v>0</v>
          </cell>
        </row>
        <row r="2301">
          <cell r="O2301">
            <v>0</v>
          </cell>
        </row>
        <row r="2302">
          <cell r="O2302">
            <v>0</v>
          </cell>
        </row>
        <row r="2303">
          <cell r="O2303">
            <v>0</v>
          </cell>
        </row>
        <row r="2304">
          <cell r="O2304">
            <v>0</v>
          </cell>
        </row>
        <row r="2305">
          <cell r="O2305">
            <v>0</v>
          </cell>
        </row>
        <row r="2306">
          <cell r="O2306">
            <v>0</v>
          </cell>
        </row>
        <row r="2307">
          <cell r="O2307">
            <v>0</v>
          </cell>
        </row>
        <row r="2308">
          <cell r="O2308">
            <v>0</v>
          </cell>
        </row>
        <row r="2309">
          <cell r="O2309">
            <v>0</v>
          </cell>
        </row>
        <row r="2310">
          <cell r="O2310">
            <v>0</v>
          </cell>
        </row>
        <row r="2311">
          <cell r="O2311">
            <v>0</v>
          </cell>
        </row>
        <row r="2312">
          <cell r="O2312">
            <v>0</v>
          </cell>
        </row>
        <row r="2313">
          <cell r="O2313">
            <v>0</v>
          </cell>
        </row>
        <row r="2314">
          <cell r="O2314">
            <v>0</v>
          </cell>
        </row>
        <row r="2315">
          <cell r="O2315">
            <v>0</v>
          </cell>
        </row>
        <row r="2316">
          <cell r="O2316">
            <v>0</v>
          </cell>
        </row>
        <row r="2317">
          <cell r="O2317">
            <v>0</v>
          </cell>
        </row>
        <row r="2318">
          <cell r="O2318">
            <v>0</v>
          </cell>
        </row>
        <row r="2319">
          <cell r="O2319">
            <v>0</v>
          </cell>
        </row>
        <row r="2320">
          <cell r="O2320">
            <v>0</v>
          </cell>
        </row>
        <row r="2321">
          <cell r="O2321">
            <v>0</v>
          </cell>
        </row>
        <row r="2322">
          <cell r="O2322">
            <v>0</v>
          </cell>
        </row>
        <row r="2323">
          <cell r="O2323">
            <v>0</v>
          </cell>
        </row>
        <row r="2324">
          <cell r="O2324">
            <v>0</v>
          </cell>
        </row>
        <row r="2325">
          <cell r="O2325">
            <v>0</v>
          </cell>
        </row>
        <row r="2326">
          <cell r="O2326">
            <v>0</v>
          </cell>
        </row>
        <row r="2327">
          <cell r="O2327">
            <v>0</v>
          </cell>
        </row>
        <row r="2328">
          <cell r="O2328">
            <v>0</v>
          </cell>
        </row>
        <row r="2329">
          <cell r="O2329">
            <v>0</v>
          </cell>
        </row>
        <row r="2330">
          <cell r="O2330">
            <v>0</v>
          </cell>
        </row>
        <row r="2331">
          <cell r="O2331">
            <v>0</v>
          </cell>
        </row>
        <row r="2332">
          <cell r="O2332">
            <v>0</v>
          </cell>
        </row>
        <row r="2333">
          <cell r="O2333">
            <v>0</v>
          </cell>
        </row>
        <row r="2334">
          <cell r="O2334">
            <v>0</v>
          </cell>
        </row>
        <row r="2335">
          <cell r="O2335">
            <v>0</v>
          </cell>
        </row>
        <row r="2336">
          <cell r="O2336">
            <v>0</v>
          </cell>
        </row>
        <row r="2337">
          <cell r="O2337">
            <v>0</v>
          </cell>
        </row>
        <row r="2338">
          <cell r="O2338">
            <v>0</v>
          </cell>
        </row>
        <row r="2339">
          <cell r="O2339">
            <v>0</v>
          </cell>
        </row>
        <row r="2340">
          <cell r="O2340">
            <v>0</v>
          </cell>
        </row>
        <row r="2341">
          <cell r="O2341">
            <v>0</v>
          </cell>
        </row>
        <row r="2342">
          <cell r="O2342">
            <v>0</v>
          </cell>
        </row>
        <row r="2343">
          <cell r="O2343">
            <v>0</v>
          </cell>
        </row>
        <row r="2344">
          <cell r="O2344">
            <v>0</v>
          </cell>
        </row>
        <row r="2345">
          <cell r="O2345">
            <v>0</v>
          </cell>
        </row>
        <row r="2346">
          <cell r="O2346">
            <v>0</v>
          </cell>
        </row>
        <row r="2347">
          <cell r="O2347">
            <v>0</v>
          </cell>
        </row>
        <row r="2348">
          <cell r="O2348">
            <v>0</v>
          </cell>
        </row>
        <row r="2349">
          <cell r="O2349">
            <v>0</v>
          </cell>
        </row>
        <row r="2350">
          <cell r="O2350">
            <v>0</v>
          </cell>
        </row>
        <row r="2351">
          <cell r="O2351">
            <v>0</v>
          </cell>
        </row>
        <row r="2352">
          <cell r="O2352">
            <v>0</v>
          </cell>
        </row>
        <row r="2353">
          <cell r="O2353">
            <v>0</v>
          </cell>
        </row>
        <row r="2354">
          <cell r="O2354">
            <v>0</v>
          </cell>
        </row>
        <row r="2355">
          <cell r="O2355">
            <v>0</v>
          </cell>
        </row>
        <row r="2356">
          <cell r="O2356">
            <v>0</v>
          </cell>
        </row>
        <row r="2357">
          <cell r="O2357">
            <v>0</v>
          </cell>
        </row>
        <row r="2358">
          <cell r="O2358">
            <v>0</v>
          </cell>
        </row>
        <row r="2359">
          <cell r="O2359">
            <v>0</v>
          </cell>
        </row>
        <row r="2360">
          <cell r="O2360">
            <v>0</v>
          </cell>
        </row>
        <row r="2361">
          <cell r="O2361">
            <v>0</v>
          </cell>
        </row>
        <row r="2362">
          <cell r="O2362">
            <v>0</v>
          </cell>
        </row>
        <row r="2363">
          <cell r="O2363">
            <v>0</v>
          </cell>
        </row>
        <row r="2364">
          <cell r="O2364">
            <v>0</v>
          </cell>
        </row>
        <row r="2365">
          <cell r="O2365">
            <v>0</v>
          </cell>
        </row>
        <row r="2366">
          <cell r="O2366">
            <v>0</v>
          </cell>
        </row>
        <row r="2367">
          <cell r="O2367">
            <v>0</v>
          </cell>
        </row>
        <row r="2368">
          <cell r="O2368">
            <v>0</v>
          </cell>
        </row>
        <row r="2369">
          <cell r="O2369">
            <v>0</v>
          </cell>
        </row>
        <row r="2370">
          <cell r="O2370">
            <v>0</v>
          </cell>
        </row>
        <row r="2371">
          <cell r="O2371">
            <v>0</v>
          </cell>
        </row>
        <row r="2372">
          <cell r="O2372">
            <v>0</v>
          </cell>
        </row>
        <row r="2373">
          <cell r="O2373">
            <v>0</v>
          </cell>
        </row>
        <row r="2374">
          <cell r="O2374">
            <v>0</v>
          </cell>
        </row>
        <row r="2375">
          <cell r="O2375">
            <v>0</v>
          </cell>
        </row>
        <row r="2376">
          <cell r="O2376">
            <v>0</v>
          </cell>
        </row>
        <row r="2377">
          <cell r="O2377">
            <v>0</v>
          </cell>
        </row>
        <row r="2378">
          <cell r="O2378">
            <v>0</v>
          </cell>
        </row>
        <row r="2379">
          <cell r="O2379">
            <v>0</v>
          </cell>
        </row>
        <row r="2380">
          <cell r="O2380">
            <v>0</v>
          </cell>
        </row>
        <row r="2381">
          <cell r="O2381">
            <v>0</v>
          </cell>
        </row>
        <row r="2382">
          <cell r="O2382">
            <v>0</v>
          </cell>
        </row>
        <row r="2383">
          <cell r="O2383">
            <v>0</v>
          </cell>
        </row>
        <row r="2384">
          <cell r="O2384">
            <v>0</v>
          </cell>
        </row>
        <row r="2385">
          <cell r="O2385">
            <v>0</v>
          </cell>
        </row>
        <row r="2386">
          <cell r="O2386">
            <v>0</v>
          </cell>
        </row>
        <row r="2387">
          <cell r="O2387">
            <v>0</v>
          </cell>
        </row>
        <row r="2388">
          <cell r="O2388">
            <v>0</v>
          </cell>
        </row>
        <row r="2389">
          <cell r="O2389">
            <v>0</v>
          </cell>
        </row>
        <row r="2390">
          <cell r="O2390">
            <v>0</v>
          </cell>
        </row>
        <row r="2391">
          <cell r="O2391">
            <v>0</v>
          </cell>
        </row>
        <row r="2392">
          <cell r="O2392">
            <v>0</v>
          </cell>
        </row>
        <row r="2393">
          <cell r="O2393">
            <v>0</v>
          </cell>
        </row>
        <row r="2394">
          <cell r="O2394">
            <v>0</v>
          </cell>
        </row>
        <row r="2395">
          <cell r="O2395">
            <v>0</v>
          </cell>
        </row>
        <row r="2396">
          <cell r="O2396">
            <v>0</v>
          </cell>
        </row>
        <row r="2397">
          <cell r="O2397">
            <v>0</v>
          </cell>
        </row>
        <row r="2398">
          <cell r="O2398">
            <v>0</v>
          </cell>
        </row>
        <row r="2399">
          <cell r="O2399">
            <v>0</v>
          </cell>
        </row>
        <row r="2400">
          <cell r="O2400">
            <v>0</v>
          </cell>
        </row>
        <row r="2401">
          <cell r="O2401">
            <v>0</v>
          </cell>
        </row>
        <row r="2402">
          <cell r="O2402">
            <v>0</v>
          </cell>
        </row>
        <row r="2403">
          <cell r="O2403">
            <v>0</v>
          </cell>
        </row>
        <row r="2404">
          <cell r="O2404">
            <v>0</v>
          </cell>
        </row>
        <row r="2405">
          <cell r="O2405">
            <v>0</v>
          </cell>
        </row>
        <row r="2406">
          <cell r="O2406">
            <v>0</v>
          </cell>
        </row>
        <row r="2407">
          <cell r="O2407">
            <v>0</v>
          </cell>
        </row>
        <row r="2408">
          <cell r="O2408">
            <v>0</v>
          </cell>
        </row>
        <row r="2409">
          <cell r="O2409">
            <v>0</v>
          </cell>
        </row>
        <row r="2410">
          <cell r="O2410">
            <v>0</v>
          </cell>
        </row>
        <row r="2411">
          <cell r="O2411">
            <v>0</v>
          </cell>
        </row>
        <row r="2412">
          <cell r="O2412">
            <v>0</v>
          </cell>
        </row>
        <row r="2413">
          <cell r="O2413">
            <v>0</v>
          </cell>
        </row>
        <row r="2414">
          <cell r="O2414">
            <v>0</v>
          </cell>
        </row>
        <row r="2415">
          <cell r="O2415">
            <v>0</v>
          </cell>
        </row>
        <row r="2416">
          <cell r="O2416">
            <v>0</v>
          </cell>
        </row>
        <row r="2417">
          <cell r="O2417">
            <v>0</v>
          </cell>
        </row>
        <row r="2418">
          <cell r="O2418">
            <v>0</v>
          </cell>
        </row>
        <row r="2419">
          <cell r="O2419">
            <v>0</v>
          </cell>
        </row>
        <row r="2420">
          <cell r="O2420">
            <v>0</v>
          </cell>
        </row>
        <row r="2421">
          <cell r="O2421">
            <v>0</v>
          </cell>
        </row>
        <row r="2422">
          <cell r="O2422">
            <v>0</v>
          </cell>
        </row>
        <row r="2423">
          <cell r="O2423">
            <v>0</v>
          </cell>
        </row>
        <row r="2424">
          <cell r="O2424">
            <v>0</v>
          </cell>
        </row>
        <row r="2425">
          <cell r="O2425">
            <v>0</v>
          </cell>
        </row>
        <row r="2426">
          <cell r="O2426">
            <v>0</v>
          </cell>
        </row>
        <row r="2427">
          <cell r="O2427">
            <v>0</v>
          </cell>
        </row>
        <row r="2428">
          <cell r="O2428">
            <v>0</v>
          </cell>
        </row>
        <row r="2429">
          <cell r="O2429">
            <v>0</v>
          </cell>
        </row>
        <row r="2430">
          <cell r="O2430">
            <v>0</v>
          </cell>
        </row>
        <row r="2431">
          <cell r="O2431">
            <v>0</v>
          </cell>
        </row>
        <row r="2432">
          <cell r="O2432">
            <v>0</v>
          </cell>
        </row>
        <row r="2433">
          <cell r="O2433">
            <v>0</v>
          </cell>
        </row>
        <row r="2434">
          <cell r="O2434">
            <v>0</v>
          </cell>
        </row>
        <row r="2435">
          <cell r="O2435">
            <v>0</v>
          </cell>
        </row>
        <row r="2436">
          <cell r="O2436">
            <v>0</v>
          </cell>
        </row>
        <row r="2437">
          <cell r="O2437">
            <v>0</v>
          </cell>
        </row>
        <row r="2438">
          <cell r="O2438">
            <v>0</v>
          </cell>
        </row>
        <row r="2439">
          <cell r="O2439">
            <v>0</v>
          </cell>
        </row>
        <row r="2440">
          <cell r="O2440">
            <v>0</v>
          </cell>
        </row>
        <row r="2441">
          <cell r="O2441">
            <v>0</v>
          </cell>
        </row>
        <row r="2442">
          <cell r="O2442">
            <v>0</v>
          </cell>
        </row>
        <row r="2443">
          <cell r="O2443">
            <v>0</v>
          </cell>
        </row>
        <row r="2444">
          <cell r="O2444">
            <v>0</v>
          </cell>
        </row>
        <row r="2445">
          <cell r="O2445">
            <v>0</v>
          </cell>
        </row>
        <row r="2446">
          <cell r="O2446">
            <v>0</v>
          </cell>
        </row>
        <row r="2447">
          <cell r="O2447">
            <v>0</v>
          </cell>
        </row>
        <row r="2448">
          <cell r="O2448">
            <v>0</v>
          </cell>
        </row>
        <row r="2449">
          <cell r="O2449">
            <v>0</v>
          </cell>
        </row>
        <row r="2450">
          <cell r="O2450">
            <v>0</v>
          </cell>
        </row>
        <row r="2451">
          <cell r="O2451">
            <v>0</v>
          </cell>
        </row>
        <row r="2452">
          <cell r="O2452">
            <v>0</v>
          </cell>
        </row>
        <row r="2453">
          <cell r="O2453">
            <v>0</v>
          </cell>
        </row>
        <row r="2454">
          <cell r="O2454">
            <v>0</v>
          </cell>
        </row>
        <row r="2455">
          <cell r="O2455">
            <v>0</v>
          </cell>
        </row>
        <row r="2456">
          <cell r="O2456">
            <v>0</v>
          </cell>
        </row>
        <row r="2457">
          <cell r="O2457">
            <v>0</v>
          </cell>
        </row>
        <row r="2458">
          <cell r="O2458">
            <v>0</v>
          </cell>
        </row>
        <row r="2459">
          <cell r="O2459">
            <v>0</v>
          </cell>
        </row>
        <row r="2460">
          <cell r="O2460">
            <v>0</v>
          </cell>
        </row>
        <row r="2461">
          <cell r="O2461">
            <v>0</v>
          </cell>
        </row>
        <row r="2462">
          <cell r="O2462">
            <v>0</v>
          </cell>
        </row>
        <row r="2463">
          <cell r="O2463">
            <v>0</v>
          </cell>
        </row>
        <row r="2464">
          <cell r="O2464">
            <v>0</v>
          </cell>
        </row>
        <row r="2465">
          <cell r="O2465">
            <v>0</v>
          </cell>
        </row>
        <row r="2466">
          <cell r="O2466">
            <v>0</v>
          </cell>
        </row>
        <row r="2467">
          <cell r="O2467">
            <v>0</v>
          </cell>
        </row>
        <row r="2468">
          <cell r="O2468">
            <v>0</v>
          </cell>
        </row>
        <row r="2469">
          <cell r="O2469">
            <v>0</v>
          </cell>
        </row>
        <row r="2470">
          <cell r="O2470">
            <v>0</v>
          </cell>
        </row>
        <row r="2471">
          <cell r="O2471">
            <v>0</v>
          </cell>
        </row>
        <row r="2472">
          <cell r="O2472">
            <v>0</v>
          </cell>
        </row>
        <row r="2473">
          <cell r="O2473">
            <v>0</v>
          </cell>
        </row>
        <row r="2474">
          <cell r="O2474">
            <v>0</v>
          </cell>
        </row>
        <row r="2475">
          <cell r="O2475">
            <v>0</v>
          </cell>
        </row>
        <row r="2476">
          <cell r="O2476">
            <v>0</v>
          </cell>
        </row>
        <row r="2477">
          <cell r="O2477">
            <v>0</v>
          </cell>
        </row>
        <row r="2478">
          <cell r="O2478">
            <v>0</v>
          </cell>
        </row>
        <row r="2479">
          <cell r="O2479">
            <v>0</v>
          </cell>
        </row>
        <row r="2480">
          <cell r="O2480">
            <v>0</v>
          </cell>
        </row>
        <row r="2481">
          <cell r="O2481">
            <v>0</v>
          </cell>
        </row>
        <row r="2482">
          <cell r="O2482">
            <v>0</v>
          </cell>
        </row>
        <row r="2483">
          <cell r="O2483">
            <v>0</v>
          </cell>
        </row>
        <row r="2484">
          <cell r="O2484">
            <v>0</v>
          </cell>
        </row>
        <row r="2485">
          <cell r="O2485">
            <v>0</v>
          </cell>
        </row>
        <row r="2486">
          <cell r="O2486">
            <v>0</v>
          </cell>
        </row>
        <row r="2487">
          <cell r="O2487">
            <v>0</v>
          </cell>
        </row>
        <row r="2488">
          <cell r="O2488">
            <v>0</v>
          </cell>
        </row>
        <row r="2489">
          <cell r="O2489">
            <v>0</v>
          </cell>
        </row>
        <row r="2490">
          <cell r="O2490">
            <v>0</v>
          </cell>
        </row>
        <row r="2491">
          <cell r="O2491">
            <v>0</v>
          </cell>
        </row>
        <row r="2492">
          <cell r="O2492">
            <v>0</v>
          </cell>
        </row>
        <row r="2493">
          <cell r="O2493">
            <v>0</v>
          </cell>
        </row>
        <row r="2494">
          <cell r="O2494">
            <v>0</v>
          </cell>
        </row>
        <row r="2495">
          <cell r="O2495">
            <v>0</v>
          </cell>
        </row>
        <row r="2496">
          <cell r="O2496">
            <v>0</v>
          </cell>
        </row>
        <row r="2497">
          <cell r="O2497">
            <v>0</v>
          </cell>
        </row>
        <row r="2498">
          <cell r="O2498">
            <v>0</v>
          </cell>
        </row>
        <row r="2499">
          <cell r="O2499">
            <v>0</v>
          </cell>
        </row>
        <row r="2500">
          <cell r="O2500">
            <v>0</v>
          </cell>
        </row>
        <row r="2501">
          <cell r="O2501">
            <v>0</v>
          </cell>
        </row>
        <row r="2502">
          <cell r="O2502">
            <v>0</v>
          </cell>
        </row>
        <row r="2503">
          <cell r="O2503">
            <v>0</v>
          </cell>
        </row>
        <row r="2504">
          <cell r="O2504">
            <v>0</v>
          </cell>
        </row>
        <row r="2505">
          <cell r="O2505">
            <v>0</v>
          </cell>
        </row>
        <row r="2506">
          <cell r="O2506">
            <v>0</v>
          </cell>
        </row>
        <row r="2507">
          <cell r="O2507">
            <v>0</v>
          </cell>
        </row>
        <row r="2508">
          <cell r="O2508">
            <v>0</v>
          </cell>
        </row>
        <row r="2509">
          <cell r="O2509">
            <v>0</v>
          </cell>
        </row>
        <row r="2510">
          <cell r="O2510">
            <v>0</v>
          </cell>
        </row>
        <row r="2511">
          <cell r="O2511">
            <v>0</v>
          </cell>
        </row>
        <row r="2512">
          <cell r="O2512">
            <v>0</v>
          </cell>
        </row>
        <row r="2513">
          <cell r="O2513">
            <v>0</v>
          </cell>
        </row>
        <row r="2514">
          <cell r="O2514">
            <v>0</v>
          </cell>
        </row>
        <row r="2515">
          <cell r="O2515">
            <v>0</v>
          </cell>
        </row>
        <row r="2516">
          <cell r="O2516">
            <v>0</v>
          </cell>
        </row>
        <row r="2517">
          <cell r="O2517">
            <v>0</v>
          </cell>
        </row>
        <row r="2518">
          <cell r="O2518">
            <v>0</v>
          </cell>
        </row>
        <row r="2519">
          <cell r="O2519">
            <v>0</v>
          </cell>
        </row>
        <row r="2520">
          <cell r="O2520">
            <v>0</v>
          </cell>
        </row>
        <row r="2521">
          <cell r="O2521">
            <v>0</v>
          </cell>
        </row>
        <row r="2522">
          <cell r="O2522">
            <v>0</v>
          </cell>
        </row>
        <row r="2523">
          <cell r="O2523">
            <v>0</v>
          </cell>
        </row>
        <row r="2524">
          <cell r="O2524">
            <v>0</v>
          </cell>
        </row>
        <row r="2525">
          <cell r="O2525">
            <v>0</v>
          </cell>
        </row>
        <row r="2526">
          <cell r="O2526">
            <v>0</v>
          </cell>
        </row>
        <row r="2527">
          <cell r="O2527">
            <v>0</v>
          </cell>
        </row>
        <row r="2528">
          <cell r="O2528">
            <v>0</v>
          </cell>
        </row>
        <row r="2529">
          <cell r="O2529">
            <v>0</v>
          </cell>
        </row>
        <row r="2530">
          <cell r="O2530">
            <v>0</v>
          </cell>
        </row>
        <row r="2531">
          <cell r="O2531">
            <v>0</v>
          </cell>
        </row>
        <row r="2532">
          <cell r="O2532">
            <v>0</v>
          </cell>
        </row>
        <row r="2533">
          <cell r="O2533">
            <v>0</v>
          </cell>
        </row>
        <row r="2534">
          <cell r="O2534">
            <v>0</v>
          </cell>
        </row>
        <row r="2535">
          <cell r="O2535">
            <v>0</v>
          </cell>
        </row>
        <row r="2536">
          <cell r="O2536">
            <v>0</v>
          </cell>
        </row>
        <row r="2537">
          <cell r="O2537">
            <v>0</v>
          </cell>
        </row>
        <row r="2538">
          <cell r="O2538">
            <v>0</v>
          </cell>
        </row>
        <row r="2539">
          <cell r="O2539">
            <v>0</v>
          </cell>
        </row>
        <row r="2540">
          <cell r="O2540">
            <v>0</v>
          </cell>
        </row>
        <row r="2541">
          <cell r="O2541">
            <v>0</v>
          </cell>
        </row>
        <row r="2542">
          <cell r="O2542">
            <v>0</v>
          </cell>
        </row>
        <row r="2543">
          <cell r="O2543">
            <v>0</v>
          </cell>
        </row>
        <row r="2544">
          <cell r="O2544">
            <v>0</v>
          </cell>
        </row>
        <row r="2545">
          <cell r="O2545">
            <v>0</v>
          </cell>
        </row>
        <row r="2546">
          <cell r="O2546">
            <v>0</v>
          </cell>
        </row>
        <row r="2547">
          <cell r="O2547">
            <v>0</v>
          </cell>
        </row>
        <row r="2548">
          <cell r="O2548">
            <v>0</v>
          </cell>
        </row>
        <row r="2549">
          <cell r="O2549">
            <v>0</v>
          </cell>
        </row>
        <row r="2550">
          <cell r="O2550">
            <v>0</v>
          </cell>
        </row>
        <row r="2551">
          <cell r="O2551">
            <v>0</v>
          </cell>
        </row>
        <row r="2552">
          <cell r="O2552">
            <v>0</v>
          </cell>
        </row>
        <row r="2553">
          <cell r="O2553">
            <v>0</v>
          </cell>
        </row>
        <row r="2554">
          <cell r="O2554">
            <v>0</v>
          </cell>
        </row>
        <row r="2555">
          <cell r="O2555">
            <v>0</v>
          </cell>
        </row>
        <row r="2556">
          <cell r="O2556">
            <v>0</v>
          </cell>
        </row>
        <row r="2557">
          <cell r="O2557">
            <v>0</v>
          </cell>
        </row>
        <row r="2558">
          <cell r="O2558">
            <v>0</v>
          </cell>
        </row>
        <row r="2559">
          <cell r="O2559">
            <v>0</v>
          </cell>
        </row>
        <row r="2560">
          <cell r="O2560">
            <v>0</v>
          </cell>
        </row>
        <row r="2561">
          <cell r="O2561">
            <v>0</v>
          </cell>
        </row>
        <row r="2562">
          <cell r="O2562">
            <v>0</v>
          </cell>
        </row>
        <row r="2563">
          <cell r="O2563">
            <v>0</v>
          </cell>
        </row>
        <row r="2564">
          <cell r="O2564">
            <v>0</v>
          </cell>
        </row>
        <row r="2565">
          <cell r="O2565">
            <v>0</v>
          </cell>
        </row>
        <row r="2566">
          <cell r="O2566">
            <v>0</v>
          </cell>
        </row>
        <row r="2567">
          <cell r="O2567">
            <v>0</v>
          </cell>
        </row>
        <row r="2568">
          <cell r="O2568">
            <v>0</v>
          </cell>
        </row>
        <row r="2569">
          <cell r="O2569">
            <v>0</v>
          </cell>
        </row>
        <row r="2570">
          <cell r="O2570">
            <v>0</v>
          </cell>
        </row>
        <row r="2571">
          <cell r="O2571">
            <v>0</v>
          </cell>
        </row>
        <row r="2572">
          <cell r="O2572">
            <v>0</v>
          </cell>
        </row>
        <row r="2573">
          <cell r="O2573">
            <v>0</v>
          </cell>
        </row>
        <row r="2574">
          <cell r="O2574">
            <v>0</v>
          </cell>
        </row>
        <row r="2575">
          <cell r="O2575">
            <v>0</v>
          </cell>
        </row>
        <row r="2576">
          <cell r="O2576">
            <v>0</v>
          </cell>
        </row>
        <row r="2577">
          <cell r="O2577">
            <v>0</v>
          </cell>
        </row>
        <row r="2578">
          <cell r="O2578">
            <v>0</v>
          </cell>
        </row>
        <row r="2579">
          <cell r="O2579">
            <v>0</v>
          </cell>
        </row>
        <row r="2580">
          <cell r="O2580">
            <v>0</v>
          </cell>
        </row>
        <row r="2581">
          <cell r="O2581">
            <v>0</v>
          </cell>
        </row>
        <row r="2582">
          <cell r="O2582">
            <v>0</v>
          </cell>
        </row>
        <row r="2583">
          <cell r="O2583">
            <v>0</v>
          </cell>
        </row>
        <row r="2584">
          <cell r="O2584">
            <v>0</v>
          </cell>
        </row>
        <row r="2585">
          <cell r="O2585">
            <v>0</v>
          </cell>
        </row>
        <row r="2586">
          <cell r="O2586">
            <v>0</v>
          </cell>
        </row>
        <row r="2587">
          <cell r="O2587">
            <v>0</v>
          </cell>
        </row>
        <row r="2588">
          <cell r="O2588">
            <v>0</v>
          </cell>
        </row>
        <row r="2589">
          <cell r="O2589">
            <v>0</v>
          </cell>
        </row>
        <row r="2590">
          <cell r="O2590">
            <v>0</v>
          </cell>
        </row>
        <row r="2591">
          <cell r="O2591">
            <v>0</v>
          </cell>
        </row>
        <row r="2592">
          <cell r="O2592">
            <v>0</v>
          </cell>
        </row>
        <row r="2593">
          <cell r="O2593">
            <v>0</v>
          </cell>
        </row>
        <row r="2594">
          <cell r="O2594">
            <v>0</v>
          </cell>
        </row>
        <row r="2595">
          <cell r="O2595">
            <v>0</v>
          </cell>
        </row>
        <row r="2596">
          <cell r="O2596">
            <v>0</v>
          </cell>
        </row>
        <row r="2597">
          <cell r="O2597">
            <v>0</v>
          </cell>
        </row>
        <row r="2598">
          <cell r="O2598">
            <v>0</v>
          </cell>
        </row>
        <row r="2599">
          <cell r="O2599">
            <v>0</v>
          </cell>
        </row>
        <row r="2600">
          <cell r="O2600">
            <v>0</v>
          </cell>
        </row>
        <row r="2601">
          <cell r="O2601">
            <v>0</v>
          </cell>
        </row>
        <row r="2602">
          <cell r="O2602">
            <v>0</v>
          </cell>
        </row>
        <row r="2603">
          <cell r="O2603">
            <v>0</v>
          </cell>
        </row>
        <row r="2604">
          <cell r="O2604">
            <v>0</v>
          </cell>
        </row>
        <row r="2605">
          <cell r="O2605">
            <v>0</v>
          </cell>
        </row>
        <row r="2606">
          <cell r="O2606">
            <v>0</v>
          </cell>
        </row>
        <row r="2607">
          <cell r="O2607">
            <v>0</v>
          </cell>
        </row>
        <row r="2608">
          <cell r="O2608">
            <v>0</v>
          </cell>
        </row>
        <row r="2609">
          <cell r="O2609">
            <v>0</v>
          </cell>
        </row>
        <row r="2610">
          <cell r="O2610">
            <v>0</v>
          </cell>
        </row>
        <row r="2611">
          <cell r="O2611">
            <v>0</v>
          </cell>
        </row>
        <row r="2612">
          <cell r="O2612">
            <v>0</v>
          </cell>
        </row>
        <row r="2613">
          <cell r="O2613">
            <v>0</v>
          </cell>
        </row>
        <row r="2614">
          <cell r="O2614">
            <v>0</v>
          </cell>
        </row>
        <row r="2615">
          <cell r="O2615">
            <v>0</v>
          </cell>
        </row>
        <row r="2616">
          <cell r="O2616">
            <v>0</v>
          </cell>
        </row>
        <row r="2617">
          <cell r="O2617">
            <v>0</v>
          </cell>
        </row>
        <row r="2618">
          <cell r="O2618">
            <v>0</v>
          </cell>
        </row>
        <row r="2619">
          <cell r="O2619">
            <v>0</v>
          </cell>
        </row>
        <row r="2620">
          <cell r="O2620">
            <v>0</v>
          </cell>
        </row>
        <row r="2621">
          <cell r="O2621">
            <v>0</v>
          </cell>
        </row>
        <row r="2622">
          <cell r="O2622">
            <v>0</v>
          </cell>
        </row>
        <row r="2623">
          <cell r="O2623">
            <v>0</v>
          </cell>
        </row>
        <row r="2624">
          <cell r="O2624">
            <v>0</v>
          </cell>
        </row>
        <row r="2625">
          <cell r="O2625">
            <v>0</v>
          </cell>
        </row>
        <row r="2626">
          <cell r="O2626">
            <v>0</v>
          </cell>
        </row>
        <row r="2627">
          <cell r="O2627">
            <v>0</v>
          </cell>
        </row>
        <row r="2628">
          <cell r="O2628">
            <v>0</v>
          </cell>
        </row>
        <row r="2629">
          <cell r="O2629">
            <v>0</v>
          </cell>
        </row>
        <row r="2630">
          <cell r="O2630">
            <v>0</v>
          </cell>
        </row>
        <row r="2631">
          <cell r="O2631">
            <v>0</v>
          </cell>
        </row>
        <row r="2632">
          <cell r="O2632">
            <v>0</v>
          </cell>
        </row>
        <row r="2633">
          <cell r="O2633">
            <v>0</v>
          </cell>
        </row>
        <row r="2634">
          <cell r="O2634">
            <v>0</v>
          </cell>
        </row>
        <row r="2635">
          <cell r="O2635">
            <v>0</v>
          </cell>
        </row>
        <row r="2636">
          <cell r="O2636">
            <v>0</v>
          </cell>
        </row>
        <row r="2637">
          <cell r="O2637">
            <v>0</v>
          </cell>
        </row>
        <row r="2638">
          <cell r="O2638">
            <v>0</v>
          </cell>
        </row>
        <row r="2639">
          <cell r="O2639">
            <v>0</v>
          </cell>
        </row>
        <row r="2640">
          <cell r="O2640">
            <v>0</v>
          </cell>
        </row>
        <row r="2641">
          <cell r="O2641">
            <v>0</v>
          </cell>
        </row>
        <row r="2642">
          <cell r="O2642">
            <v>0</v>
          </cell>
        </row>
        <row r="2643">
          <cell r="O2643">
            <v>0</v>
          </cell>
        </row>
        <row r="2644">
          <cell r="O2644">
            <v>0</v>
          </cell>
        </row>
        <row r="2645">
          <cell r="O2645">
            <v>0</v>
          </cell>
        </row>
        <row r="2646">
          <cell r="O2646">
            <v>0</v>
          </cell>
        </row>
        <row r="2647">
          <cell r="O2647">
            <v>0</v>
          </cell>
        </row>
        <row r="2648">
          <cell r="O2648">
            <v>0</v>
          </cell>
        </row>
        <row r="2649">
          <cell r="O2649">
            <v>0</v>
          </cell>
        </row>
        <row r="2650">
          <cell r="O2650">
            <v>0</v>
          </cell>
        </row>
        <row r="2651">
          <cell r="O2651">
            <v>0</v>
          </cell>
        </row>
        <row r="2652">
          <cell r="O2652">
            <v>0</v>
          </cell>
        </row>
        <row r="2653">
          <cell r="O2653">
            <v>0</v>
          </cell>
        </row>
        <row r="2654">
          <cell r="O2654">
            <v>0</v>
          </cell>
        </row>
        <row r="2655">
          <cell r="O2655">
            <v>0</v>
          </cell>
        </row>
        <row r="2656">
          <cell r="O2656">
            <v>0</v>
          </cell>
        </row>
        <row r="2657">
          <cell r="O2657">
            <v>0</v>
          </cell>
        </row>
        <row r="2658">
          <cell r="O2658">
            <v>0</v>
          </cell>
        </row>
        <row r="2659">
          <cell r="O2659">
            <v>0</v>
          </cell>
        </row>
        <row r="2660">
          <cell r="O2660">
            <v>0</v>
          </cell>
        </row>
        <row r="2661">
          <cell r="O2661">
            <v>0</v>
          </cell>
        </row>
        <row r="2662">
          <cell r="O2662">
            <v>0</v>
          </cell>
        </row>
        <row r="2663">
          <cell r="O2663">
            <v>0</v>
          </cell>
        </row>
        <row r="2664">
          <cell r="O2664">
            <v>0</v>
          </cell>
        </row>
        <row r="2665">
          <cell r="O2665">
            <v>0</v>
          </cell>
        </row>
        <row r="2666">
          <cell r="O2666">
            <v>0</v>
          </cell>
        </row>
        <row r="2667">
          <cell r="O2667">
            <v>0</v>
          </cell>
        </row>
        <row r="2668">
          <cell r="O2668">
            <v>0</v>
          </cell>
        </row>
        <row r="2669">
          <cell r="O2669">
            <v>0</v>
          </cell>
        </row>
        <row r="2670">
          <cell r="O2670">
            <v>0</v>
          </cell>
        </row>
        <row r="2671">
          <cell r="O2671">
            <v>0</v>
          </cell>
        </row>
        <row r="2672">
          <cell r="O2672">
            <v>0</v>
          </cell>
        </row>
        <row r="2673">
          <cell r="O2673">
            <v>0</v>
          </cell>
        </row>
        <row r="2674">
          <cell r="O2674">
            <v>0</v>
          </cell>
        </row>
        <row r="2675">
          <cell r="O2675">
            <v>0</v>
          </cell>
        </row>
        <row r="2676">
          <cell r="O2676">
            <v>0</v>
          </cell>
        </row>
        <row r="2677">
          <cell r="O2677">
            <v>0</v>
          </cell>
        </row>
        <row r="2678">
          <cell r="O2678">
            <v>0</v>
          </cell>
        </row>
        <row r="2679">
          <cell r="O2679">
            <v>0</v>
          </cell>
        </row>
        <row r="2680">
          <cell r="O2680">
            <v>0</v>
          </cell>
        </row>
        <row r="2681">
          <cell r="O2681">
            <v>0</v>
          </cell>
        </row>
        <row r="2682">
          <cell r="O2682">
            <v>0</v>
          </cell>
        </row>
        <row r="2683">
          <cell r="O2683">
            <v>0</v>
          </cell>
        </row>
        <row r="2684">
          <cell r="O2684">
            <v>0</v>
          </cell>
        </row>
        <row r="2685">
          <cell r="O2685">
            <v>0</v>
          </cell>
        </row>
        <row r="2686">
          <cell r="O2686">
            <v>0</v>
          </cell>
        </row>
        <row r="2687">
          <cell r="O2687">
            <v>0</v>
          </cell>
        </row>
        <row r="2688">
          <cell r="O2688">
            <v>0</v>
          </cell>
        </row>
        <row r="2689">
          <cell r="O2689">
            <v>0</v>
          </cell>
        </row>
        <row r="2690">
          <cell r="O2690">
            <v>0</v>
          </cell>
        </row>
        <row r="2691">
          <cell r="O2691">
            <v>0</v>
          </cell>
        </row>
        <row r="2692">
          <cell r="O2692">
            <v>0</v>
          </cell>
        </row>
        <row r="2693">
          <cell r="O2693">
            <v>0</v>
          </cell>
        </row>
        <row r="2694">
          <cell r="O2694">
            <v>0</v>
          </cell>
        </row>
        <row r="2695">
          <cell r="O2695">
            <v>0</v>
          </cell>
        </row>
        <row r="2696">
          <cell r="O2696">
            <v>0</v>
          </cell>
        </row>
        <row r="2697">
          <cell r="O2697">
            <v>0</v>
          </cell>
        </row>
        <row r="2698">
          <cell r="O2698">
            <v>0</v>
          </cell>
        </row>
        <row r="2699">
          <cell r="O2699">
            <v>0</v>
          </cell>
        </row>
        <row r="2700">
          <cell r="O2700">
            <v>0</v>
          </cell>
        </row>
        <row r="2701">
          <cell r="O2701">
            <v>0</v>
          </cell>
        </row>
        <row r="2702">
          <cell r="O2702">
            <v>0</v>
          </cell>
        </row>
        <row r="2703">
          <cell r="O2703">
            <v>0</v>
          </cell>
        </row>
        <row r="2704">
          <cell r="O2704">
            <v>0</v>
          </cell>
        </row>
        <row r="2705">
          <cell r="O2705">
            <v>0</v>
          </cell>
        </row>
        <row r="2706">
          <cell r="O2706">
            <v>0</v>
          </cell>
        </row>
        <row r="2707">
          <cell r="O2707">
            <v>0</v>
          </cell>
        </row>
        <row r="2708">
          <cell r="O2708">
            <v>0</v>
          </cell>
        </row>
        <row r="2709">
          <cell r="O2709">
            <v>0</v>
          </cell>
        </row>
        <row r="2710">
          <cell r="O2710">
            <v>0</v>
          </cell>
        </row>
        <row r="2711">
          <cell r="O2711">
            <v>0</v>
          </cell>
        </row>
        <row r="2712">
          <cell r="O2712">
            <v>0</v>
          </cell>
        </row>
        <row r="2713">
          <cell r="O2713">
            <v>0</v>
          </cell>
        </row>
        <row r="2714">
          <cell r="O2714">
            <v>0</v>
          </cell>
        </row>
        <row r="2715">
          <cell r="O2715">
            <v>0</v>
          </cell>
        </row>
        <row r="2716">
          <cell r="O2716">
            <v>0</v>
          </cell>
        </row>
        <row r="2717">
          <cell r="O2717">
            <v>0</v>
          </cell>
        </row>
        <row r="2718">
          <cell r="O2718">
            <v>0</v>
          </cell>
        </row>
        <row r="2719">
          <cell r="O2719">
            <v>0</v>
          </cell>
        </row>
        <row r="2720">
          <cell r="O2720">
            <v>0</v>
          </cell>
        </row>
        <row r="2721">
          <cell r="O2721">
            <v>0</v>
          </cell>
        </row>
        <row r="2722">
          <cell r="O2722">
            <v>0</v>
          </cell>
        </row>
        <row r="2723">
          <cell r="O2723">
            <v>0</v>
          </cell>
        </row>
        <row r="2724">
          <cell r="O2724">
            <v>0</v>
          </cell>
        </row>
        <row r="2725">
          <cell r="O2725">
            <v>0</v>
          </cell>
        </row>
        <row r="2726">
          <cell r="O2726">
            <v>0</v>
          </cell>
        </row>
        <row r="2727">
          <cell r="O2727">
            <v>0</v>
          </cell>
        </row>
        <row r="2728">
          <cell r="O2728">
            <v>0</v>
          </cell>
        </row>
        <row r="2729">
          <cell r="O2729">
            <v>0</v>
          </cell>
        </row>
        <row r="2730">
          <cell r="O2730">
            <v>0</v>
          </cell>
        </row>
        <row r="2731">
          <cell r="O2731">
            <v>0</v>
          </cell>
        </row>
        <row r="2732">
          <cell r="O2732">
            <v>0</v>
          </cell>
        </row>
        <row r="2733">
          <cell r="O2733">
            <v>0</v>
          </cell>
        </row>
        <row r="2734">
          <cell r="O2734">
            <v>0</v>
          </cell>
        </row>
        <row r="2735">
          <cell r="O2735">
            <v>0</v>
          </cell>
        </row>
        <row r="2736">
          <cell r="O2736">
            <v>0</v>
          </cell>
        </row>
        <row r="2737">
          <cell r="O2737">
            <v>0</v>
          </cell>
        </row>
        <row r="2738">
          <cell r="O2738">
            <v>0</v>
          </cell>
        </row>
        <row r="2739">
          <cell r="O2739">
            <v>0</v>
          </cell>
        </row>
        <row r="2740">
          <cell r="O2740">
            <v>0</v>
          </cell>
        </row>
        <row r="2741">
          <cell r="O2741">
            <v>0</v>
          </cell>
        </row>
        <row r="2742">
          <cell r="O2742">
            <v>0</v>
          </cell>
        </row>
        <row r="2743">
          <cell r="O2743">
            <v>0</v>
          </cell>
        </row>
        <row r="2744">
          <cell r="O2744">
            <v>0</v>
          </cell>
        </row>
        <row r="2745">
          <cell r="O2745">
            <v>0</v>
          </cell>
        </row>
        <row r="2746">
          <cell r="O2746">
            <v>0</v>
          </cell>
        </row>
        <row r="2747">
          <cell r="O2747">
            <v>0</v>
          </cell>
        </row>
        <row r="2748">
          <cell r="O2748">
            <v>0</v>
          </cell>
        </row>
        <row r="2749">
          <cell r="O2749">
            <v>0</v>
          </cell>
        </row>
        <row r="2750">
          <cell r="O2750">
            <v>0</v>
          </cell>
        </row>
        <row r="2751">
          <cell r="O2751">
            <v>0</v>
          </cell>
        </row>
        <row r="2752">
          <cell r="O2752">
            <v>0</v>
          </cell>
        </row>
        <row r="2753">
          <cell r="O2753">
            <v>0</v>
          </cell>
        </row>
        <row r="2754">
          <cell r="O2754">
            <v>0</v>
          </cell>
        </row>
        <row r="2755">
          <cell r="O2755">
            <v>0</v>
          </cell>
        </row>
        <row r="2756">
          <cell r="O2756">
            <v>0</v>
          </cell>
        </row>
        <row r="2757">
          <cell r="O2757">
            <v>0</v>
          </cell>
        </row>
        <row r="2758">
          <cell r="O2758">
            <v>0</v>
          </cell>
        </row>
        <row r="2759">
          <cell r="O2759">
            <v>0</v>
          </cell>
        </row>
        <row r="2760">
          <cell r="O2760">
            <v>0</v>
          </cell>
        </row>
        <row r="2761">
          <cell r="O2761">
            <v>0</v>
          </cell>
        </row>
        <row r="2762">
          <cell r="O2762">
            <v>0</v>
          </cell>
        </row>
        <row r="2763">
          <cell r="O2763">
            <v>0</v>
          </cell>
        </row>
        <row r="2764">
          <cell r="O2764">
            <v>0</v>
          </cell>
        </row>
        <row r="2765">
          <cell r="O2765">
            <v>0</v>
          </cell>
        </row>
        <row r="2766">
          <cell r="O2766">
            <v>0</v>
          </cell>
        </row>
        <row r="2767">
          <cell r="O2767">
            <v>0</v>
          </cell>
        </row>
        <row r="2768">
          <cell r="O2768">
            <v>0</v>
          </cell>
        </row>
        <row r="2769">
          <cell r="O2769">
            <v>0</v>
          </cell>
        </row>
        <row r="2770">
          <cell r="O2770">
            <v>0</v>
          </cell>
        </row>
        <row r="2771">
          <cell r="O2771">
            <v>0</v>
          </cell>
        </row>
        <row r="2772">
          <cell r="O2772">
            <v>0</v>
          </cell>
        </row>
        <row r="2773">
          <cell r="O2773">
            <v>0</v>
          </cell>
        </row>
        <row r="2774">
          <cell r="O2774">
            <v>0</v>
          </cell>
        </row>
        <row r="2775">
          <cell r="O2775">
            <v>0</v>
          </cell>
        </row>
        <row r="2776">
          <cell r="O2776">
            <v>0</v>
          </cell>
        </row>
        <row r="2777">
          <cell r="O2777">
            <v>0</v>
          </cell>
        </row>
        <row r="2778">
          <cell r="O2778">
            <v>0</v>
          </cell>
        </row>
        <row r="2779">
          <cell r="O2779">
            <v>0</v>
          </cell>
        </row>
        <row r="2780">
          <cell r="O2780">
            <v>0</v>
          </cell>
        </row>
        <row r="2781">
          <cell r="O2781">
            <v>0</v>
          </cell>
        </row>
        <row r="2782">
          <cell r="O2782">
            <v>0</v>
          </cell>
        </row>
        <row r="2783">
          <cell r="O2783">
            <v>0</v>
          </cell>
        </row>
        <row r="2784">
          <cell r="O2784">
            <v>0</v>
          </cell>
        </row>
        <row r="2785">
          <cell r="O2785">
            <v>0</v>
          </cell>
        </row>
        <row r="2786">
          <cell r="O2786">
            <v>0</v>
          </cell>
        </row>
        <row r="2787">
          <cell r="O2787">
            <v>0</v>
          </cell>
        </row>
        <row r="2788">
          <cell r="O2788">
            <v>0</v>
          </cell>
        </row>
        <row r="2789">
          <cell r="O2789">
            <v>0</v>
          </cell>
        </row>
        <row r="2790">
          <cell r="O2790">
            <v>0</v>
          </cell>
        </row>
        <row r="2791">
          <cell r="O2791">
            <v>0</v>
          </cell>
        </row>
        <row r="2792">
          <cell r="O2792">
            <v>0</v>
          </cell>
        </row>
        <row r="2793">
          <cell r="O2793">
            <v>0</v>
          </cell>
        </row>
        <row r="2794">
          <cell r="O2794">
            <v>0</v>
          </cell>
        </row>
        <row r="2795">
          <cell r="O2795">
            <v>0</v>
          </cell>
        </row>
        <row r="2796">
          <cell r="O2796">
            <v>0</v>
          </cell>
        </row>
        <row r="2797">
          <cell r="O2797">
            <v>0</v>
          </cell>
        </row>
        <row r="2798">
          <cell r="O2798">
            <v>0</v>
          </cell>
        </row>
        <row r="2799">
          <cell r="O2799">
            <v>0</v>
          </cell>
        </row>
        <row r="2800">
          <cell r="O2800">
            <v>0</v>
          </cell>
        </row>
        <row r="2801">
          <cell r="O2801">
            <v>0</v>
          </cell>
        </row>
        <row r="2802">
          <cell r="O2802">
            <v>0</v>
          </cell>
        </row>
        <row r="2803">
          <cell r="O2803">
            <v>0</v>
          </cell>
        </row>
        <row r="2804">
          <cell r="O2804">
            <v>0</v>
          </cell>
        </row>
        <row r="2805">
          <cell r="O2805">
            <v>0</v>
          </cell>
        </row>
        <row r="2806">
          <cell r="O2806">
            <v>0</v>
          </cell>
        </row>
        <row r="2807">
          <cell r="O2807">
            <v>0</v>
          </cell>
        </row>
        <row r="2808">
          <cell r="O2808">
            <v>0</v>
          </cell>
        </row>
        <row r="2809">
          <cell r="O2809">
            <v>0</v>
          </cell>
        </row>
        <row r="2810">
          <cell r="O2810">
            <v>0</v>
          </cell>
        </row>
        <row r="2811">
          <cell r="O2811">
            <v>0</v>
          </cell>
        </row>
        <row r="2812">
          <cell r="O2812">
            <v>0</v>
          </cell>
        </row>
        <row r="2813">
          <cell r="O2813">
            <v>0</v>
          </cell>
        </row>
        <row r="2814">
          <cell r="O2814">
            <v>0</v>
          </cell>
        </row>
        <row r="2815">
          <cell r="O2815">
            <v>0</v>
          </cell>
        </row>
        <row r="2816">
          <cell r="O2816">
            <v>0</v>
          </cell>
        </row>
        <row r="2817">
          <cell r="O2817">
            <v>0</v>
          </cell>
        </row>
        <row r="2818">
          <cell r="O2818">
            <v>0</v>
          </cell>
        </row>
        <row r="2819">
          <cell r="O2819">
            <v>0</v>
          </cell>
        </row>
        <row r="2820">
          <cell r="O2820">
            <v>0</v>
          </cell>
        </row>
        <row r="2821">
          <cell r="O2821">
            <v>0</v>
          </cell>
        </row>
        <row r="2822">
          <cell r="O2822">
            <v>0</v>
          </cell>
        </row>
        <row r="2823">
          <cell r="O2823">
            <v>0</v>
          </cell>
        </row>
        <row r="2824">
          <cell r="O2824">
            <v>0</v>
          </cell>
        </row>
        <row r="2825">
          <cell r="O2825">
            <v>0</v>
          </cell>
        </row>
        <row r="2826">
          <cell r="O2826">
            <v>0</v>
          </cell>
        </row>
        <row r="2827">
          <cell r="O2827">
            <v>0</v>
          </cell>
        </row>
        <row r="2828">
          <cell r="O2828">
            <v>0</v>
          </cell>
        </row>
        <row r="2829">
          <cell r="O2829">
            <v>0</v>
          </cell>
        </row>
        <row r="2830">
          <cell r="O2830">
            <v>0</v>
          </cell>
        </row>
        <row r="2831">
          <cell r="O2831">
            <v>0</v>
          </cell>
        </row>
        <row r="2832">
          <cell r="O2832">
            <v>0</v>
          </cell>
        </row>
        <row r="2833">
          <cell r="O2833">
            <v>0</v>
          </cell>
        </row>
        <row r="2834">
          <cell r="O2834">
            <v>0</v>
          </cell>
        </row>
        <row r="2835">
          <cell r="O2835">
            <v>0</v>
          </cell>
        </row>
        <row r="2836">
          <cell r="O2836">
            <v>0</v>
          </cell>
        </row>
        <row r="2837">
          <cell r="O2837">
            <v>0</v>
          </cell>
        </row>
        <row r="2838">
          <cell r="O2838">
            <v>0</v>
          </cell>
        </row>
        <row r="2839">
          <cell r="O2839">
            <v>0</v>
          </cell>
        </row>
        <row r="2840">
          <cell r="O2840">
            <v>0</v>
          </cell>
        </row>
        <row r="2841">
          <cell r="O2841">
            <v>0</v>
          </cell>
        </row>
        <row r="2842">
          <cell r="O2842">
            <v>0</v>
          </cell>
        </row>
        <row r="2843">
          <cell r="O2843">
            <v>0</v>
          </cell>
        </row>
        <row r="2844">
          <cell r="O2844">
            <v>0</v>
          </cell>
        </row>
        <row r="2845">
          <cell r="O2845">
            <v>0</v>
          </cell>
        </row>
        <row r="2846">
          <cell r="O2846">
            <v>0</v>
          </cell>
        </row>
        <row r="2847">
          <cell r="O2847">
            <v>0</v>
          </cell>
        </row>
        <row r="2848">
          <cell r="O2848">
            <v>0</v>
          </cell>
        </row>
        <row r="2849">
          <cell r="O2849">
            <v>0</v>
          </cell>
        </row>
        <row r="2850">
          <cell r="O2850">
            <v>0</v>
          </cell>
        </row>
        <row r="2851">
          <cell r="O2851">
            <v>0</v>
          </cell>
        </row>
        <row r="2852">
          <cell r="O2852">
            <v>0</v>
          </cell>
        </row>
        <row r="2853">
          <cell r="O2853">
            <v>0</v>
          </cell>
        </row>
        <row r="2854">
          <cell r="O2854">
            <v>0</v>
          </cell>
        </row>
        <row r="2855">
          <cell r="O2855">
            <v>0</v>
          </cell>
        </row>
        <row r="2856">
          <cell r="O2856">
            <v>0</v>
          </cell>
        </row>
        <row r="2857">
          <cell r="O2857">
            <v>0</v>
          </cell>
        </row>
        <row r="2858">
          <cell r="O2858">
            <v>0</v>
          </cell>
        </row>
        <row r="2859">
          <cell r="O2859">
            <v>0</v>
          </cell>
        </row>
        <row r="2860">
          <cell r="O2860">
            <v>0</v>
          </cell>
        </row>
        <row r="2861">
          <cell r="O2861">
            <v>0</v>
          </cell>
        </row>
        <row r="2862">
          <cell r="O2862">
            <v>0</v>
          </cell>
        </row>
        <row r="2863">
          <cell r="O2863">
            <v>0</v>
          </cell>
        </row>
        <row r="2864">
          <cell r="O2864">
            <v>0</v>
          </cell>
        </row>
        <row r="2865">
          <cell r="O2865">
            <v>0</v>
          </cell>
        </row>
        <row r="2866">
          <cell r="O2866">
            <v>0</v>
          </cell>
        </row>
        <row r="2867">
          <cell r="O2867">
            <v>0</v>
          </cell>
        </row>
        <row r="2868">
          <cell r="O2868">
            <v>0</v>
          </cell>
        </row>
        <row r="2869">
          <cell r="O2869">
            <v>0</v>
          </cell>
        </row>
        <row r="2870">
          <cell r="O2870">
            <v>0</v>
          </cell>
        </row>
        <row r="2871">
          <cell r="O2871">
            <v>0</v>
          </cell>
        </row>
        <row r="2872">
          <cell r="O2872">
            <v>0</v>
          </cell>
        </row>
        <row r="2873">
          <cell r="O2873">
            <v>0</v>
          </cell>
        </row>
        <row r="2874">
          <cell r="O2874">
            <v>0</v>
          </cell>
        </row>
        <row r="2875">
          <cell r="O2875">
            <v>0</v>
          </cell>
        </row>
        <row r="2876">
          <cell r="O2876">
            <v>0</v>
          </cell>
        </row>
        <row r="2877">
          <cell r="O2877">
            <v>0</v>
          </cell>
        </row>
        <row r="2878">
          <cell r="O2878">
            <v>0</v>
          </cell>
        </row>
        <row r="2879">
          <cell r="O2879">
            <v>0</v>
          </cell>
        </row>
        <row r="2880">
          <cell r="O2880">
            <v>0</v>
          </cell>
        </row>
        <row r="2881">
          <cell r="O2881">
            <v>0</v>
          </cell>
        </row>
        <row r="2882">
          <cell r="O2882">
            <v>0</v>
          </cell>
        </row>
        <row r="2883">
          <cell r="O2883">
            <v>0</v>
          </cell>
        </row>
        <row r="2884">
          <cell r="O2884">
            <v>0</v>
          </cell>
        </row>
        <row r="2885">
          <cell r="O2885">
            <v>0</v>
          </cell>
        </row>
        <row r="2886">
          <cell r="O2886">
            <v>0</v>
          </cell>
        </row>
        <row r="2887">
          <cell r="O2887">
            <v>0</v>
          </cell>
        </row>
        <row r="2888">
          <cell r="O2888">
            <v>0</v>
          </cell>
        </row>
        <row r="2889">
          <cell r="O2889">
            <v>0</v>
          </cell>
        </row>
        <row r="2890">
          <cell r="O2890">
            <v>0</v>
          </cell>
        </row>
        <row r="2891">
          <cell r="O2891">
            <v>0</v>
          </cell>
        </row>
        <row r="2892">
          <cell r="O2892">
            <v>0</v>
          </cell>
        </row>
        <row r="2893">
          <cell r="O2893">
            <v>0</v>
          </cell>
        </row>
        <row r="2894">
          <cell r="O2894">
            <v>0</v>
          </cell>
        </row>
        <row r="2895">
          <cell r="O2895">
            <v>0</v>
          </cell>
        </row>
        <row r="2896">
          <cell r="O2896">
            <v>0</v>
          </cell>
        </row>
        <row r="2897">
          <cell r="O2897">
            <v>0</v>
          </cell>
        </row>
        <row r="2898">
          <cell r="O2898">
            <v>0</v>
          </cell>
        </row>
        <row r="2899">
          <cell r="O2899">
            <v>0</v>
          </cell>
        </row>
        <row r="2900">
          <cell r="O2900">
            <v>0</v>
          </cell>
        </row>
        <row r="2901">
          <cell r="O2901">
            <v>0</v>
          </cell>
        </row>
        <row r="2902">
          <cell r="O2902">
            <v>0</v>
          </cell>
        </row>
        <row r="2903">
          <cell r="O2903">
            <v>0</v>
          </cell>
        </row>
        <row r="2904">
          <cell r="O2904">
            <v>0</v>
          </cell>
        </row>
        <row r="2905">
          <cell r="O2905">
            <v>0</v>
          </cell>
        </row>
        <row r="2906">
          <cell r="O2906">
            <v>0</v>
          </cell>
        </row>
        <row r="2907">
          <cell r="O2907">
            <v>0</v>
          </cell>
        </row>
        <row r="2908">
          <cell r="O2908">
            <v>0</v>
          </cell>
        </row>
        <row r="2909">
          <cell r="O2909">
            <v>0</v>
          </cell>
        </row>
        <row r="2910">
          <cell r="O2910">
            <v>0</v>
          </cell>
        </row>
        <row r="2911">
          <cell r="O2911">
            <v>0</v>
          </cell>
        </row>
        <row r="2912">
          <cell r="O2912">
            <v>0</v>
          </cell>
        </row>
        <row r="2913">
          <cell r="O2913">
            <v>0</v>
          </cell>
        </row>
        <row r="2914">
          <cell r="O2914">
            <v>0</v>
          </cell>
        </row>
        <row r="2915">
          <cell r="O2915">
            <v>0</v>
          </cell>
        </row>
        <row r="2916">
          <cell r="O2916">
            <v>0</v>
          </cell>
        </row>
        <row r="2917">
          <cell r="O2917">
            <v>0</v>
          </cell>
        </row>
        <row r="2918">
          <cell r="O2918">
            <v>0</v>
          </cell>
        </row>
        <row r="2919">
          <cell r="O2919">
            <v>0</v>
          </cell>
        </row>
        <row r="2920">
          <cell r="O2920">
            <v>0</v>
          </cell>
        </row>
        <row r="2921">
          <cell r="O2921">
            <v>0</v>
          </cell>
        </row>
        <row r="2922">
          <cell r="O2922">
            <v>0</v>
          </cell>
        </row>
        <row r="2923">
          <cell r="O2923">
            <v>0</v>
          </cell>
        </row>
        <row r="2924">
          <cell r="O2924">
            <v>0</v>
          </cell>
        </row>
        <row r="2925">
          <cell r="O2925">
            <v>0</v>
          </cell>
        </row>
        <row r="2926">
          <cell r="O2926">
            <v>0</v>
          </cell>
        </row>
        <row r="2927">
          <cell r="O2927">
            <v>0</v>
          </cell>
        </row>
        <row r="2928">
          <cell r="O2928">
            <v>0</v>
          </cell>
        </row>
        <row r="2929">
          <cell r="O2929">
            <v>0</v>
          </cell>
        </row>
        <row r="2930">
          <cell r="O2930">
            <v>0</v>
          </cell>
        </row>
        <row r="2931">
          <cell r="O2931">
            <v>0</v>
          </cell>
        </row>
        <row r="2932">
          <cell r="O2932">
            <v>0</v>
          </cell>
        </row>
        <row r="2933">
          <cell r="O2933">
            <v>0</v>
          </cell>
        </row>
        <row r="2934">
          <cell r="O2934">
            <v>0</v>
          </cell>
        </row>
        <row r="2935">
          <cell r="O2935">
            <v>0</v>
          </cell>
        </row>
        <row r="2936">
          <cell r="O2936">
            <v>0</v>
          </cell>
        </row>
        <row r="2937">
          <cell r="O2937">
            <v>0</v>
          </cell>
        </row>
        <row r="2938">
          <cell r="O2938">
            <v>0</v>
          </cell>
        </row>
        <row r="2939">
          <cell r="O2939">
            <v>0</v>
          </cell>
        </row>
        <row r="2940">
          <cell r="O2940">
            <v>0</v>
          </cell>
        </row>
        <row r="2941">
          <cell r="O2941">
            <v>0</v>
          </cell>
        </row>
        <row r="2942">
          <cell r="O2942">
            <v>0</v>
          </cell>
        </row>
        <row r="2943">
          <cell r="O2943">
            <v>0</v>
          </cell>
        </row>
        <row r="2944">
          <cell r="O2944">
            <v>0</v>
          </cell>
        </row>
        <row r="2945">
          <cell r="O2945">
            <v>0</v>
          </cell>
        </row>
        <row r="2946">
          <cell r="O2946">
            <v>0</v>
          </cell>
        </row>
        <row r="2947">
          <cell r="O2947">
            <v>0</v>
          </cell>
        </row>
        <row r="2948">
          <cell r="O2948">
            <v>0</v>
          </cell>
        </row>
        <row r="2949">
          <cell r="O2949">
            <v>0</v>
          </cell>
        </row>
        <row r="2950">
          <cell r="O2950">
            <v>0</v>
          </cell>
        </row>
        <row r="2951">
          <cell r="O2951">
            <v>0</v>
          </cell>
        </row>
        <row r="2952">
          <cell r="O2952">
            <v>0</v>
          </cell>
        </row>
        <row r="2953">
          <cell r="O2953">
            <v>0</v>
          </cell>
        </row>
        <row r="2954">
          <cell r="O2954">
            <v>0</v>
          </cell>
        </row>
        <row r="2955">
          <cell r="O2955">
            <v>0</v>
          </cell>
        </row>
        <row r="2956">
          <cell r="O2956">
            <v>0</v>
          </cell>
        </row>
        <row r="2957">
          <cell r="O2957">
            <v>0</v>
          </cell>
        </row>
        <row r="2958">
          <cell r="O2958">
            <v>0</v>
          </cell>
        </row>
        <row r="2959">
          <cell r="O2959">
            <v>0</v>
          </cell>
        </row>
        <row r="2960">
          <cell r="O2960">
            <v>0</v>
          </cell>
        </row>
        <row r="2961">
          <cell r="O2961">
            <v>0</v>
          </cell>
        </row>
        <row r="2962">
          <cell r="O2962">
            <v>0</v>
          </cell>
        </row>
        <row r="2963">
          <cell r="O2963">
            <v>0</v>
          </cell>
        </row>
        <row r="2964">
          <cell r="O2964">
            <v>0</v>
          </cell>
        </row>
        <row r="2965">
          <cell r="O2965">
            <v>0</v>
          </cell>
        </row>
        <row r="2966">
          <cell r="O2966">
            <v>0</v>
          </cell>
        </row>
        <row r="2967">
          <cell r="O2967">
            <v>0</v>
          </cell>
        </row>
        <row r="2968">
          <cell r="O2968">
            <v>0</v>
          </cell>
        </row>
        <row r="2969">
          <cell r="O2969">
            <v>0</v>
          </cell>
        </row>
        <row r="2970">
          <cell r="O2970">
            <v>0</v>
          </cell>
        </row>
        <row r="2971">
          <cell r="O2971">
            <v>0</v>
          </cell>
        </row>
        <row r="2972">
          <cell r="O2972">
            <v>0</v>
          </cell>
        </row>
        <row r="2973">
          <cell r="O2973">
            <v>0</v>
          </cell>
        </row>
        <row r="2974">
          <cell r="O2974">
            <v>0</v>
          </cell>
        </row>
        <row r="2975">
          <cell r="O2975">
            <v>0</v>
          </cell>
        </row>
        <row r="2976">
          <cell r="O2976">
            <v>0</v>
          </cell>
        </row>
        <row r="2977">
          <cell r="O2977">
            <v>0</v>
          </cell>
        </row>
        <row r="2978">
          <cell r="O2978">
            <v>0</v>
          </cell>
        </row>
        <row r="2979">
          <cell r="O2979">
            <v>0</v>
          </cell>
        </row>
        <row r="2980">
          <cell r="O2980">
            <v>0</v>
          </cell>
        </row>
        <row r="2981">
          <cell r="O2981">
            <v>0</v>
          </cell>
        </row>
        <row r="2982">
          <cell r="O2982">
            <v>0</v>
          </cell>
        </row>
        <row r="2983">
          <cell r="O2983">
            <v>0</v>
          </cell>
        </row>
        <row r="2984">
          <cell r="O2984">
            <v>0</v>
          </cell>
        </row>
        <row r="2985">
          <cell r="O2985">
            <v>0</v>
          </cell>
        </row>
        <row r="2986">
          <cell r="O2986">
            <v>0</v>
          </cell>
        </row>
        <row r="2987">
          <cell r="O2987">
            <v>0</v>
          </cell>
        </row>
        <row r="2988">
          <cell r="O2988">
            <v>0</v>
          </cell>
        </row>
        <row r="2989">
          <cell r="O2989">
            <v>0</v>
          </cell>
        </row>
        <row r="2990">
          <cell r="O2990">
            <v>0</v>
          </cell>
        </row>
        <row r="2991">
          <cell r="O2991">
            <v>0</v>
          </cell>
        </row>
        <row r="2992">
          <cell r="O2992">
            <v>0</v>
          </cell>
        </row>
        <row r="2993">
          <cell r="O2993">
            <v>0</v>
          </cell>
        </row>
        <row r="2994">
          <cell r="O2994">
            <v>0</v>
          </cell>
        </row>
        <row r="2995">
          <cell r="O2995">
            <v>0</v>
          </cell>
        </row>
        <row r="2996">
          <cell r="O2996">
            <v>0</v>
          </cell>
        </row>
        <row r="2997">
          <cell r="O2997">
            <v>0</v>
          </cell>
        </row>
        <row r="2998">
          <cell r="O2998">
            <v>0</v>
          </cell>
        </row>
        <row r="2999">
          <cell r="O2999">
            <v>0</v>
          </cell>
        </row>
        <row r="3000">
          <cell r="O3000">
            <v>0</v>
          </cell>
        </row>
        <row r="3001">
          <cell r="O3001">
            <v>0</v>
          </cell>
        </row>
        <row r="3002">
          <cell r="O3002">
            <v>0</v>
          </cell>
        </row>
        <row r="3003">
          <cell r="O3003">
            <v>0</v>
          </cell>
        </row>
        <row r="3004">
          <cell r="O3004">
            <v>0</v>
          </cell>
        </row>
        <row r="3005">
          <cell r="O3005">
            <v>0</v>
          </cell>
        </row>
        <row r="3006">
          <cell r="O3006">
            <v>0</v>
          </cell>
        </row>
        <row r="3007">
          <cell r="O3007">
            <v>0</v>
          </cell>
        </row>
        <row r="3008">
          <cell r="O3008">
            <v>0</v>
          </cell>
        </row>
        <row r="3009">
          <cell r="O3009">
            <v>0</v>
          </cell>
        </row>
        <row r="3010">
          <cell r="O3010">
            <v>0</v>
          </cell>
        </row>
        <row r="3011">
          <cell r="O3011">
            <v>0</v>
          </cell>
        </row>
        <row r="3012">
          <cell r="O3012">
            <v>0</v>
          </cell>
        </row>
        <row r="3013">
          <cell r="O3013">
            <v>0</v>
          </cell>
        </row>
        <row r="3014">
          <cell r="O3014">
            <v>0</v>
          </cell>
        </row>
        <row r="3015">
          <cell r="O3015">
            <v>0</v>
          </cell>
        </row>
        <row r="3016">
          <cell r="O3016">
            <v>0</v>
          </cell>
        </row>
        <row r="3017">
          <cell r="O3017">
            <v>0</v>
          </cell>
        </row>
        <row r="3018">
          <cell r="O3018">
            <v>0</v>
          </cell>
        </row>
        <row r="3019">
          <cell r="O3019">
            <v>0</v>
          </cell>
        </row>
        <row r="3020">
          <cell r="O3020">
            <v>0</v>
          </cell>
        </row>
        <row r="3021">
          <cell r="O3021">
            <v>0</v>
          </cell>
        </row>
        <row r="3022">
          <cell r="O3022">
            <v>0</v>
          </cell>
        </row>
        <row r="3023">
          <cell r="O3023">
            <v>0</v>
          </cell>
        </row>
        <row r="3024">
          <cell r="O3024">
            <v>0</v>
          </cell>
        </row>
        <row r="3025">
          <cell r="O3025">
            <v>0</v>
          </cell>
        </row>
        <row r="3026">
          <cell r="O3026">
            <v>0</v>
          </cell>
        </row>
        <row r="3027">
          <cell r="O3027">
            <v>0</v>
          </cell>
        </row>
        <row r="3028">
          <cell r="O3028">
            <v>0</v>
          </cell>
        </row>
        <row r="3029">
          <cell r="O3029">
            <v>0</v>
          </cell>
        </row>
        <row r="3030">
          <cell r="O3030">
            <v>0</v>
          </cell>
        </row>
        <row r="3031">
          <cell r="O3031">
            <v>0</v>
          </cell>
        </row>
        <row r="3032">
          <cell r="O3032">
            <v>0</v>
          </cell>
        </row>
        <row r="3033">
          <cell r="O3033">
            <v>0</v>
          </cell>
        </row>
        <row r="3034">
          <cell r="O3034">
            <v>0</v>
          </cell>
        </row>
        <row r="3035">
          <cell r="O3035">
            <v>0</v>
          </cell>
        </row>
        <row r="3036">
          <cell r="O3036">
            <v>0</v>
          </cell>
        </row>
        <row r="3037">
          <cell r="O3037">
            <v>0</v>
          </cell>
        </row>
        <row r="3038">
          <cell r="O3038">
            <v>0</v>
          </cell>
        </row>
        <row r="3039">
          <cell r="O3039">
            <v>0</v>
          </cell>
        </row>
        <row r="3040">
          <cell r="O3040">
            <v>0</v>
          </cell>
        </row>
        <row r="3041">
          <cell r="O3041">
            <v>0</v>
          </cell>
        </row>
        <row r="3042">
          <cell r="O3042">
            <v>0</v>
          </cell>
        </row>
        <row r="3043">
          <cell r="O3043">
            <v>0</v>
          </cell>
        </row>
        <row r="3044">
          <cell r="O3044">
            <v>0</v>
          </cell>
        </row>
        <row r="3045">
          <cell r="O3045">
            <v>0</v>
          </cell>
        </row>
        <row r="3046">
          <cell r="O3046">
            <v>0</v>
          </cell>
        </row>
        <row r="3047">
          <cell r="O3047">
            <v>0</v>
          </cell>
        </row>
        <row r="3048">
          <cell r="O3048">
            <v>0</v>
          </cell>
        </row>
        <row r="3049">
          <cell r="O3049">
            <v>0</v>
          </cell>
        </row>
        <row r="3050">
          <cell r="O3050">
            <v>0</v>
          </cell>
        </row>
        <row r="3051">
          <cell r="O3051">
            <v>0</v>
          </cell>
        </row>
        <row r="3052">
          <cell r="O3052">
            <v>0</v>
          </cell>
        </row>
        <row r="3053">
          <cell r="O3053">
            <v>0</v>
          </cell>
        </row>
        <row r="3054">
          <cell r="O3054">
            <v>0</v>
          </cell>
        </row>
        <row r="3055">
          <cell r="O3055">
            <v>0</v>
          </cell>
        </row>
        <row r="3056">
          <cell r="O3056">
            <v>0</v>
          </cell>
        </row>
        <row r="3057">
          <cell r="O3057">
            <v>0</v>
          </cell>
        </row>
        <row r="3058">
          <cell r="O3058">
            <v>0</v>
          </cell>
        </row>
        <row r="3059">
          <cell r="O3059">
            <v>0</v>
          </cell>
        </row>
        <row r="3060">
          <cell r="O3060">
            <v>0</v>
          </cell>
        </row>
        <row r="3061">
          <cell r="O3061">
            <v>0</v>
          </cell>
        </row>
        <row r="3062">
          <cell r="O3062">
            <v>0</v>
          </cell>
        </row>
        <row r="3063">
          <cell r="O3063">
            <v>0</v>
          </cell>
        </row>
        <row r="3064">
          <cell r="O3064">
            <v>0</v>
          </cell>
        </row>
        <row r="3065">
          <cell r="O3065">
            <v>0</v>
          </cell>
        </row>
        <row r="3066">
          <cell r="O3066">
            <v>0</v>
          </cell>
        </row>
        <row r="3067">
          <cell r="O3067">
            <v>0</v>
          </cell>
        </row>
        <row r="3068">
          <cell r="O3068">
            <v>0</v>
          </cell>
        </row>
        <row r="3069">
          <cell r="O3069">
            <v>0</v>
          </cell>
        </row>
        <row r="3070">
          <cell r="O3070">
            <v>0</v>
          </cell>
        </row>
        <row r="3071">
          <cell r="O3071">
            <v>0</v>
          </cell>
        </row>
        <row r="3072">
          <cell r="O3072">
            <v>0</v>
          </cell>
        </row>
        <row r="3073">
          <cell r="O3073">
            <v>0</v>
          </cell>
        </row>
        <row r="3074">
          <cell r="O3074">
            <v>0</v>
          </cell>
        </row>
        <row r="3075">
          <cell r="O3075">
            <v>0</v>
          </cell>
        </row>
        <row r="3076">
          <cell r="O3076">
            <v>0</v>
          </cell>
        </row>
        <row r="3077">
          <cell r="O3077">
            <v>0</v>
          </cell>
        </row>
        <row r="3078">
          <cell r="O3078">
            <v>0</v>
          </cell>
        </row>
        <row r="3079">
          <cell r="O3079">
            <v>0</v>
          </cell>
        </row>
        <row r="3080">
          <cell r="O3080">
            <v>0</v>
          </cell>
        </row>
        <row r="3081">
          <cell r="O3081">
            <v>0</v>
          </cell>
        </row>
        <row r="3082">
          <cell r="O3082">
            <v>0</v>
          </cell>
        </row>
        <row r="3083">
          <cell r="O3083">
            <v>0</v>
          </cell>
        </row>
        <row r="3084">
          <cell r="O3084">
            <v>0</v>
          </cell>
        </row>
        <row r="3085">
          <cell r="O3085">
            <v>0</v>
          </cell>
        </row>
        <row r="3086">
          <cell r="O3086">
            <v>0</v>
          </cell>
        </row>
        <row r="3087">
          <cell r="O3087">
            <v>0</v>
          </cell>
        </row>
        <row r="3088">
          <cell r="O3088">
            <v>0</v>
          </cell>
        </row>
        <row r="3089">
          <cell r="O3089">
            <v>0</v>
          </cell>
        </row>
        <row r="3090">
          <cell r="O3090">
            <v>0</v>
          </cell>
        </row>
        <row r="3091">
          <cell r="O3091">
            <v>0</v>
          </cell>
        </row>
        <row r="3092">
          <cell r="O3092">
            <v>0</v>
          </cell>
        </row>
        <row r="3093">
          <cell r="O3093">
            <v>0</v>
          </cell>
        </row>
        <row r="3094">
          <cell r="O3094">
            <v>0</v>
          </cell>
        </row>
        <row r="3095">
          <cell r="O3095">
            <v>0</v>
          </cell>
        </row>
        <row r="3096">
          <cell r="O3096">
            <v>0</v>
          </cell>
        </row>
        <row r="3097">
          <cell r="O3097">
            <v>0</v>
          </cell>
        </row>
        <row r="3098">
          <cell r="O3098">
            <v>0</v>
          </cell>
        </row>
        <row r="3099">
          <cell r="O3099">
            <v>0</v>
          </cell>
        </row>
        <row r="3100">
          <cell r="O3100">
            <v>0</v>
          </cell>
        </row>
        <row r="3101">
          <cell r="O3101">
            <v>0</v>
          </cell>
        </row>
        <row r="3102">
          <cell r="O3102">
            <v>0</v>
          </cell>
        </row>
        <row r="3103">
          <cell r="O3103">
            <v>0</v>
          </cell>
        </row>
        <row r="3104">
          <cell r="O3104">
            <v>0</v>
          </cell>
        </row>
        <row r="3105">
          <cell r="O3105">
            <v>0</v>
          </cell>
        </row>
        <row r="3106">
          <cell r="O3106">
            <v>0</v>
          </cell>
        </row>
        <row r="3107">
          <cell r="O3107">
            <v>0</v>
          </cell>
        </row>
        <row r="3108">
          <cell r="O3108">
            <v>0</v>
          </cell>
        </row>
        <row r="3109">
          <cell r="O3109">
            <v>0</v>
          </cell>
        </row>
        <row r="3110">
          <cell r="O3110">
            <v>0</v>
          </cell>
        </row>
        <row r="3111">
          <cell r="O3111">
            <v>0</v>
          </cell>
        </row>
        <row r="3112">
          <cell r="O3112">
            <v>0</v>
          </cell>
        </row>
        <row r="3113">
          <cell r="O3113">
            <v>0</v>
          </cell>
        </row>
        <row r="3114">
          <cell r="O3114">
            <v>0</v>
          </cell>
        </row>
        <row r="3115">
          <cell r="O3115">
            <v>0</v>
          </cell>
        </row>
        <row r="3116">
          <cell r="O3116">
            <v>0</v>
          </cell>
        </row>
        <row r="3117">
          <cell r="O3117">
            <v>0</v>
          </cell>
        </row>
        <row r="3118">
          <cell r="O3118">
            <v>0</v>
          </cell>
        </row>
        <row r="3119">
          <cell r="O3119">
            <v>0</v>
          </cell>
        </row>
        <row r="3120">
          <cell r="O3120">
            <v>0</v>
          </cell>
        </row>
        <row r="3121">
          <cell r="O3121">
            <v>0</v>
          </cell>
        </row>
        <row r="3122">
          <cell r="O3122">
            <v>0</v>
          </cell>
        </row>
        <row r="3123">
          <cell r="O3123">
            <v>0</v>
          </cell>
        </row>
        <row r="3124">
          <cell r="O3124">
            <v>0</v>
          </cell>
        </row>
        <row r="3125">
          <cell r="O3125">
            <v>0</v>
          </cell>
        </row>
        <row r="3126">
          <cell r="O3126">
            <v>0</v>
          </cell>
        </row>
        <row r="3127">
          <cell r="O3127">
            <v>0</v>
          </cell>
        </row>
        <row r="3128">
          <cell r="O3128">
            <v>0</v>
          </cell>
        </row>
        <row r="3129">
          <cell r="O3129">
            <v>0</v>
          </cell>
        </row>
        <row r="3130">
          <cell r="O3130">
            <v>0</v>
          </cell>
        </row>
        <row r="3131">
          <cell r="O3131">
            <v>0</v>
          </cell>
        </row>
        <row r="3132">
          <cell r="O3132">
            <v>0</v>
          </cell>
        </row>
        <row r="3133">
          <cell r="O3133">
            <v>0</v>
          </cell>
        </row>
        <row r="3134">
          <cell r="O3134">
            <v>0</v>
          </cell>
        </row>
        <row r="3135">
          <cell r="O3135">
            <v>0</v>
          </cell>
        </row>
        <row r="3136">
          <cell r="O3136">
            <v>0</v>
          </cell>
        </row>
        <row r="3137">
          <cell r="O3137">
            <v>0</v>
          </cell>
        </row>
        <row r="3138">
          <cell r="O3138">
            <v>0</v>
          </cell>
        </row>
        <row r="3139">
          <cell r="O3139">
            <v>0</v>
          </cell>
        </row>
        <row r="3140">
          <cell r="O3140">
            <v>0</v>
          </cell>
        </row>
        <row r="3141">
          <cell r="O3141">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МОЭК"/>
      <sheetName val="Списки"/>
      <sheetName val="Настройка"/>
      <sheetName val="Управление"/>
      <sheetName val="Работы на объектах"/>
      <sheetName val="Произв. прогр."/>
      <sheetName val="Бюджеты"/>
      <sheetName val="Субподрядчики"/>
      <sheetName val="Контрагенты"/>
      <sheetName val="Реестр конкурсов"/>
      <sheetName val="Реестр смет"/>
      <sheetName val="Реестр договоров"/>
      <sheetName val="Сводная таблица ко КС2"/>
      <sheetName val="Реестр КС-2"/>
      <sheetName val="Реестр проч. док-в"/>
      <sheetName val="Реестр учета затр. в хозсп."/>
      <sheetName val="О программе"/>
      <sheetName val="Реестр КС-3"/>
      <sheetName val="Справка ДЭПР"/>
      <sheetName val="справочники"/>
      <sheetName val="ИСХДАННЫЕ"/>
      <sheetName val="НОРМЫ"/>
      <sheetName val="TEHSHEET"/>
      <sheetName val="1.1"/>
      <sheetName val="12"/>
      <sheetName val="18.1"/>
      <sheetName val="19.1.1"/>
      <sheetName val="2.1"/>
      <sheetName val="21.1"/>
      <sheetName val="21.2.1"/>
      <sheetName val="7"/>
      <sheetName val="данные"/>
      <sheetName val="28"/>
      <sheetName val="29"/>
      <sheetName val="20"/>
      <sheetName val="21"/>
      <sheetName val="23"/>
      <sheetName val="25"/>
      <sheetName val="26"/>
      <sheetName val="27"/>
      <sheetName val="19"/>
      <sheetName val="22"/>
      <sheetName val="24"/>
    </sheetNames>
    <sheetDataSet>
      <sheetData sheetId="0" refreshError="1"/>
      <sheetData sheetId="1" refreshError="1"/>
      <sheetData sheetId="2" refreshError="1"/>
      <sheetData sheetId="3" refreshError="1"/>
      <sheetData sheetId="4" refreshError="1">
        <row r="13">
          <cell r="I13" t="str">
            <v>1.1.1.1</v>
          </cell>
          <cell r="AF13" t="str">
            <v>Подряд</v>
          </cell>
          <cell r="AO13">
            <v>5.7</v>
          </cell>
          <cell r="AP13">
            <v>7.2</v>
          </cell>
          <cell r="AQ13">
            <v>7.2</v>
          </cell>
          <cell r="AR13">
            <v>6.048</v>
          </cell>
          <cell r="BB13">
            <v>18756</v>
          </cell>
          <cell r="BC13">
            <v>23500</v>
          </cell>
          <cell r="BD13">
            <v>23500</v>
          </cell>
          <cell r="BE13">
            <v>20000</v>
          </cell>
          <cell r="BS13" t="str">
            <v>Да</v>
          </cell>
        </row>
        <row r="14">
          <cell r="I14" t="str">
            <v>1.1.1.1</v>
          </cell>
          <cell r="AF14" t="str">
            <v>Подряд</v>
          </cell>
          <cell r="BS14" t="str">
            <v>Да</v>
          </cell>
        </row>
        <row r="15">
          <cell r="I15" t="str">
            <v>1.1.1.1</v>
          </cell>
          <cell r="AF15" t="str">
            <v>Подряд</v>
          </cell>
          <cell r="BS15" t="str">
            <v>Да</v>
          </cell>
        </row>
        <row r="16">
          <cell r="I16" t="str">
            <v>1.1.1.1</v>
          </cell>
          <cell r="AF16" t="str">
            <v>Подряд</v>
          </cell>
          <cell r="BS16" t="str">
            <v>Да</v>
          </cell>
        </row>
        <row r="17">
          <cell r="I17" t="str">
            <v>1.1.1.1</v>
          </cell>
          <cell r="AF17" t="str">
            <v>Подряд</v>
          </cell>
          <cell r="BS17" t="str">
            <v>Да</v>
          </cell>
        </row>
        <row r="18">
          <cell r="I18" t="str">
            <v>1.1.1.1</v>
          </cell>
          <cell r="AF18" t="str">
            <v>Подряд</v>
          </cell>
          <cell r="BS18" t="str">
            <v>Да</v>
          </cell>
        </row>
        <row r="19">
          <cell r="I19" t="str">
            <v>1.1.1.1</v>
          </cell>
          <cell r="AF19" t="str">
            <v>Подряд</v>
          </cell>
          <cell r="BS19" t="str">
            <v>Да</v>
          </cell>
        </row>
        <row r="20">
          <cell r="I20" t="str">
            <v>1.1.1.1</v>
          </cell>
          <cell r="AF20" t="str">
            <v>Подряд</v>
          </cell>
          <cell r="BS20" t="str">
            <v>Да</v>
          </cell>
        </row>
        <row r="21">
          <cell r="I21" t="str">
            <v>1.1.1.1</v>
          </cell>
          <cell r="AF21" t="str">
            <v>Подряд</v>
          </cell>
          <cell r="BS21" t="str">
            <v>Да</v>
          </cell>
        </row>
        <row r="22">
          <cell r="I22" t="str">
            <v>1.1.1.1</v>
          </cell>
          <cell r="AF22" t="str">
            <v>Подряд</v>
          </cell>
          <cell r="BS22" t="str">
            <v>Да</v>
          </cell>
        </row>
        <row r="23">
          <cell r="I23" t="str">
            <v>1.1.1.1</v>
          </cell>
          <cell r="AF23" t="str">
            <v>Подряд</v>
          </cell>
          <cell r="BS23" t="str">
            <v>Да</v>
          </cell>
        </row>
        <row r="24">
          <cell r="I24" t="str">
            <v>1.1.1.1</v>
          </cell>
          <cell r="AF24" t="str">
            <v>Подряд</v>
          </cell>
          <cell r="BS24" t="str">
            <v>Да</v>
          </cell>
        </row>
        <row r="25">
          <cell r="I25" t="str">
            <v>1.1.1.1</v>
          </cell>
          <cell r="AF25" t="str">
            <v>Подряд</v>
          </cell>
          <cell r="BS25" t="str">
            <v>Да</v>
          </cell>
        </row>
        <row r="26">
          <cell r="I26" t="str">
            <v>1.1.1.1</v>
          </cell>
          <cell r="AF26" t="str">
            <v>Подряд</v>
          </cell>
          <cell r="BS26" t="str">
            <v>Да</v>
          </cell>
        </row>
        <row r="27">
          <cell r="I27" t="str">
            <v>1.1.1.1</v>
          </cell>
          <cell r="AF27" t="str">
            <v>Подряд</v>
          </cell>
          <cell r="BS27" t="str">
            <v>Да</v>
          </cell>
        </row>
        <row r="28">
          <cell r="I28" t="str">
            <v>1.1.1.1</v>
          </cell>
          <cell r="AF28" t="str">
            <v>Подряд</v>
          </cell>
          <cell r="BS28" t="str">
            <v>Да</v>
          </cell>
        </row>
        <row r="29">
          <cell r="I29" t="str">
            <v>1.1.1.1</v>
          </cell>
          <cell r="AF29" t="str">
            <v>Подряд</v>
          </cell>
          <cell r="BS29" t="str">
            <v>Да</v>
          </cell>
        </row>
        <row r="30">
          <cell r="I30" t="str">
            <v>1.1.1.1</v>
          </cell>
          <cell r="AF30" t="str">
            <v>Подряд</v>
          </cell>
          <cell r="BS30" t="str">
            <v>Да</v>
          </cell>
        </row>
        <row r="31">
          <cell r="I31" t="str">
            <v>1.1.1.1</v>
          </cell>
          <cell r="AF31" t="str">
            <v>Подряд</v>
          </cell>
          <cell r="BS31" t="str">
            <v>Да</v>
          </cell>
        </row>
        <row r="32">
          <cell r="I32" t="str">
            <v>1.1.1.1</v>
          </cell>
          <cell r="AF32" t="str">
            <v>Подряд</v>
          </cell>
          <cell r="BS32" t="str">
            <v>Да</v>
          </cell>
        </row>
        <row r="33">
          <cell r="I33" t="str">
            <v>1.1.1.1</v>
          </cell>
          <cell r="AF33" t="str">
            <v>Подряд</v>
          </cell>
          <cell r="BS33" t="str">
            <v>Да</v>
          </cell>
        </row>
        <row r="34">
          <cell r="I34" t="str">
            <v>1.1.1.1</v>
          </cell>
          <cell r="AF34" t="str">
            <v>Подряд</v>
          </cell>
          <cell r="BS34" t="str">
            <v>Да</v>
          </cell>
        </row>
        <row r="35">
          <cell r="I35" t="str">
            <v>1.1.1.1</v>
          </cell>
          <cell r="AF35" t="str">
            <v>Подряд</v>
          </cell>
          <cell r="BS35" t="str">
            <v>Да</v>
          </cell>
        </row>
        <row r="36">
          <cell r="I36" t="str">
            <v>1.1.1.1</v>
          </cell>
          <cell r="AF36" t="str">
            <v>Подряд</v>
          </cell>
          <cell r="BS36" t="str">
            <v>Да</v>
          </cell>
        </row>
        <row r="37">
          <cell r="I37" t="str">
            <v>1.1.1.1</v>
          </cell>
          <cell r="AF37" t="str">
            <v>Подряд</v>
          </cell>
          <cell r="BS37" t="str">
            <v>Да</v>
          </cell>
        </row>
        <row r="38">
          <cell r="I38" t="str">
            <v>1.1.1.1</v>
          </cell>
          <cell r="AF38" t="str">
            <v>Подряд</v>
          </cell>
          <cell r="BS38" t="str">
            <v>Да</v>
          </cell>
        </row>
        <row r="39">
          <cell r="I39" t="str">
            <v>1.1.1.1</v>
          </cell>
          <cell r="AF39" t="str">
            <v>Подряд</v>
          </cell>
          <cell r="BS39" t="str">
            <v>Да</v>
          </cell>
        </row>
        <row r="40">
          <cell r="I40" t="str">
            <v>1.1.1.1</v>
          </cell>
          <cell r="AF40" t="str">
            <v>Подряд</v>
          </cell>
          <cell r="BS40" t="str">
            <v>Да</v>
          </cell>
        </row>
        <row r="41">
          <cell r="I41" t="str">
            <v>1.1.1.1</v>
          </cell>
          <cell r="AF41" t="str">
            <v>Подряд</v>
          </cell>
          <cell r="BS41" t="str">
            <v>Да</v>
          </cell>
        </row>
        <row r="42">
          <cell r="I42" t="str">
            <v>1.1.1.1</v>
          </cell>
          <cell r="AF42" t="str">
            <v>Подряд</v>
          </cell>
          <cell r="BS42" t="str">
            <v>Да</v>
          </cell>
        </row>
        <row r="43">
          <cell r="I43" t="str">
            <v>1.1.1.1</v>
          </cell>
          <cell r="AF43" t="str">
            <v>Подряд</v>
          </cell>
          <cell r="BS43" t="str">
            <v>Да</v>
          </cell>
        </row>
        <row r="44">
          <cell r="I44" t="str">
            <v>1.1.1.1</v>
          </cell>
          <cell r="AF44" t="str">
            <v>Подряд</v>
          </cell>
          <cell r="BS44" t="str">
            <v>Да</v>
          </cell>
        </row>
        <row r="45">
          <cell r="I45" t="str">
            <v>1.1.1.1</v>
          </cell>
          <cell r="AF45" t="str">
            <v>Подряд</v>
          </cell>
          <cell r="BS45" t="str">
            <v>Да</v>
          </cell>
        </row>
        <row r="46">
          <cell r="I46" t="str">
            <v>1.1.1.1</v>
          </cell>
          <cell r="AF46" t="str">
            <v>Подряд</v>
          </cell>
          <cell r="BS46" t="str">
            <v>Да</v>
          </cell>
        </row>
        <row r="47">
          <cell r="I47" t="str">
            <v>1.1.1.1</v>
          </cell>
          <cell r="AF47" t="str">
            <v>Подряд</v>
          </cell>
          <cell r="BS47" t="str">
            <v>Да</v>
          </cell>
        </row>
        <row r="48">
          <cell r="I48" t="str">
            <v>1.1.1.1</v>
          </cell>
          <cell r="AF48" t="str">
            <v>Подряд</v>
          </cell>
          <cell r="BS48" t="str">
            <v>Да</v>
          </cell>
        </row>
        <row r="49">
          <cell r="I49" t="str">
            <v>1.1.1.1</v>
          </cell>
          <cell r="AF49" t="str">
            <v>Подряд</v>
          </cell>
          <cell r="BS49" t="str">
            <v>Да</v>
          </cell>
        </row>
        <row r="50">
          <cell r="I50" t="str">
            <v>1.1.1.1</v>
          </cell>
          <cell r="AF50" t="str">
            <v>Подряд</v>
          </cell>
          <cell r="BS50" t="str">
            <v>Да</v>
          </cell>
        </row>
        <row r="51">
          <cell r="I51" t="str">
            <v>1.1.1.1</v>
          </cell>
          <cell r="AF51" t="str">
            <v>Подряд</v>
          </cell>
          <cell r="BS51" t="str">
            <v>Да</v>
          </cell>
        </row>
        <row r="52">
          <cell r="I52" t="str">
            <v>1.1.1.1</v>
          </cell>
          <cell r="AF52" t="str">
            <v>Подряд</v>
          </cell>
          <cell r="BS52" t="str">
            <v>Да</v>
          </cell>
        </row>
        <row r="53">
          <cell r="I53" t="str">
            <v>1.1.1.1</v>
          </cell>
          <cell r="AF53" t="str">
            <v>Подряд</v>
          </cell>
          <cell r="BS53" t="str">
            <v>Да</v>
          </cell>
        </row>
        <row r="54">
          <cell r="I54" t="str">
            <v>1.1.1.1</v>
          </cell>
          <cell r="AF54" t="str">
            <v>Подряд</v>
          </cell>
          <cell r="BS54" t="str">
            <v>Да</v>
          </cell>
        </row>
        <row r="55">
          <cell r="I55" t="str">
            <v>1.1.1.1</v>
          </cell>
          <cell r="AF55" t="str">
            <v>Подряд</v>
          </cell>
          <cell r="BS55" t="str">
            <v>Да</v>
          </cell>
        </row>
        <row r="56">
          <cell r="I56" t="str">
            <v>1.1.1.1</v>
          </cell>
          <cell r="AF56" t="str">
            <v>Подряд</v>
          </cell>
          <cell r="BS56" t="str">
            <v>Да</v>
          </cell>
        </row>
        <row r="57">
          <cell r="I57" t="str">
            <v>1.1.1.1</v>
          </cell>
          <cell r="AF57" t="str">
            <v>Подряд</v>
          </cell>
          <cell r="BS57" t="str">
            <v>Да</v>
          </cell>
        </row>
        <row r="58">
          <cell r="I58" t="str">
            <v>1.1.1.1</v>
          </cell>
          <cell r="AF58" t="str">
            <v>Подряд</v>
          </cell>
          <cell r="BS58" t="str">
            <v>Да</v>
          </cell>
        </row>
        <row r="59">
          <cell r="I59" t="str">
            <v>1.1.1.1</v>
          </cell>
          <cell r="AF59" t="str">
            <v>Подряд</v>
          </cell>
          <cell r="BS59" t="str">
            <v>Да</v>
          </cell>
        </row>
        <row r="60">
          <cell r="I60" t="str">
            <v>1.1.1.1</v>
          </cell>
          <cell r="AF60" t="str">
            <v>Подряд</v>
          </cell>
          <cell r="BS60" t="str">
            <v>Да</v>
          </cell>
        </row>
        <row r="61">
          <cell r="I61" t="str">
            <v>1.1.1.1</v>
          </cell>
          <cell r="AF61" t="str">
            <v>Подряд</v>
          </cell>
          <cell r="BS61" t="str">
            <v>Да</v>
          </cell>
        </row>
        <row r="62">
          <cell r="I62" t="str">
            <v>1.1.1.1</v>
          </cell>
          <cell r="AF62" t="str">
            <v>Подряд</v>
          </cell>
          <cell r="BS62" t="str">
            <v>Да</v>
          </cell>
        </row>
        <row r="63">
          <cell r="I63" t="str">
            <v>1.1.1.1</v>
          </cell>
          <cell r="AF63" t="str">
            <v>Подряд</v>
          </cell>
          <cell r="BS63" t="str">
            <v>Да</v>
          </cell>
        </row>
        <row r="64">
          <cell r="I64" t="str">
            <v>1.1.1.1</v>
          </cell>
          <cell r="AF64" t="str">
            <v>Подряд</v>
          </cell>
          <cell r="BS64" t="str">
            <v>Да</v>
          </cell>
        </row>
        <row r="65">
          <cell r="I65" t="str">
            <v>1.1.1.1</v>
          </cell>
          <cell r="AF65" t="str">
            <v>Подряд</v>
          </cell>
          <cell r="BS65" t="str">
            <v>Да</v>
          </cell>
        </row>
        <row r="66">
          <cell r="I66" t="str">
            <v>1.1.1.1</v>
          </cell>
          <cell r="AF66" t="str">
            <v>Подряд</v>
          </cell>
          <cell r="BS66" t="str">
            <v>Да</v>
          </cell>
        </row>
        <row r="67">
          <cell r="I67" t="str">
            <v>1.1.1.1</v>
          </cell>
          <cell r="AF67" t="str">
            <v>Подряд</v>
          </cell>
          <cell r="BS67" t="str">
            <v>Да</v>
          </cell>
        </row>
        <row r="68">
          <cell r="I68" t="str">
            <v>1.1.1.1</v>
          </cell>
          <cell r="AF68" t="str">
            <v>Подряд</v>
          </cell>
          <cell r="BS68" t="str">
            <v>Да</v>
          </cell>
        </row>
        <row r="69">
          <cell r="I69" t="str">
            <v>1.1.1.1</v>
          </cell>
          <cell r="AF69" t="str">
            <v>Подряд</v>
          </cell>
          <cell r="BS69" t="str">
            <v>Да</v>
          </cell>
        </row>
        <row r="70">
          <cell r="I70" t="str">
            <v>1.1.1.1</v>
          </cell>
          <cell r="AF70" t="str">
            <v>Подряд</v>
          </cell>
          <cell r="BS70" t="str">
            <v>Да</v>
          </cell>
        </row>
        <row r="71">
          <cell r="I71" t="str">
            <v>1.1.1.1</v>
          </cell>
          <cell r="AF71" t="str">
            <v>Подряд</v>
          </cell>
          <cell r="BS71" t="str">
            <v>Да</v>
          </cell>
        </row>
        <row r="72">
          <cell r="I72" t="str">
            <v>1.1.1.1</v>
          </cell>
          <cell r="AF72" t="str">
            <v>Подряд</v>
          </cell>
          <cell r="BS72" t="str">
            <v>Да</v>
          </cell>
        </row>
        <row r="73">
          <cell r="I73" t="str">
            <v>1.1.1.1</v>
          </cell>
          <cell r="AF73" t="str">
            <v>Подряд</v>
          </cell>
          <cell r="BS73" t="str">
            <v>Да</v>
          </cell>
        </row>
        <row r="74">
          <cell r="I74" t="str">
            <v>1.1.1.1</v>
          </cell>
          <cell r="AF74" t="str">
            <v>Подряд</v>
          </cell>
          <cell r="BS74" t="str">
            <v>Да</v>
          </cell>
        </row>
        <row r="75">
          <cell r="I75" t="str">
            <v>1.1.1.1</v>
          </cell>
          <cell r="AF75" t="str">
            <v>Подряд</v>
          </cell>
          <cell r="BS75" t="str">
            <v>Да</v>
          </cell>
        </row>
        <row r="76">
          <cell r="I76" t="str">
            <v>1.1.1.1</v>
          </cell>
          <cell r="AF76" t="str">
            <v>Подряд</v>
          </cell>
          <cell r="BS76" t="str">
            <v>Да</v>
          </cell>
        </row>
        <row r="77">
          <cell r="I77" t="str">
            <v>1.1.1.1</v>
          </cell>
          <cell r="AF77" t="str">
            <v>Подряд</v>
          </cell>
          <cell r="BS77" t="str">
            <v>Да</v>
          </cell>
        </row>
        <row r="78">
          <cell r="I78" t="str">
            <v>1.1.1.1</v>
          </cell>
          <cell r="AF78" t="str">
            <v>Подряд</v>
          </cell>
          <cell r="BS78" t="str">
            <v>Да</v>
          </cell>
        </row>
        <row r="79">
          <cell r="I79" t="str">
            <v>1.1.1.1</v>
          </cell>
          <cell r="AF79" t="str">
            <v>Подряд</v>
          </cell>
          <cell r="BS79" t="str">
            <v>Да</v>
          </cell>
        </row>
        <row r="80">
          <cell r="I80" t="str">
            <v>1.1.1.1</v>
          </cell>
          <cell r="AF80" t="str">
            <v>Подряд</v>
          </cell>
          <cell r="BS80" t="str">
            <v>Да</v>
          </cell>
        </row>
        <row r="81">
          <cell r="I81" t="str">
            <v>1.1.1.1</v>
          </cell>
          <cell r="AF81" t="str">
            <v>Подряд</v>
          </cell>
          <cell r="BS81" t="str">
            <v>Да</v>
          </cell>
        </row>
        <row r="82">
          <cell r="I82" t="str">
            <v>1.1.1.1</v>
          </cell>
          <cell r="AF82" t="str">
            <v>Подряд</v>
          </cell>
          <cell r="BS82" t="str">
            <v>Да</v>
          </cell>
        </row>
        <row r="83">
          <cell r="I83" t="str">
            <v>1.1.1.1</v>
          </cell>
          <cell r="AF83" t="str">
            <v>Подряд</v>
          </cell>
          <cell r="BS83" t="str">
            <v>Да</v>
          </cell>
        </row>
        <row r="84">
          <cell r="I84" t="str">
            <v>1.1.1.1</v>
          </cell>
          <cell r="AF84" t="str">
            <v>Подряд</v>
          </cell>
          <cell r="BS84" t="str">
            <v>Да</v>
          </cell>
        </row>
        <row r="85">
          <cell r="I85" t="str">
            <v>1.1.1.1</v>
          </cell>
          <cell r="AF85" t="str">
            <v>Подряд</v>
          </cell>
          <cell r="BS85" t="str">
            <v>Да</v>
          </cell>
        </row>
        <row r="86">
          <cell r="I86" t="str">
            <v>1.1.1.1</v>
          </cell>
          <cell r="AF86" t="str">
            <v>Подряд</v>
          </cell>
          <cell r="BS86" t="str">
            <v>Да</v>
          </cell>
        </row>
        <row r="87">
          <cell r="I87" t="str">
            <v>1.1.1.1</v>
          </cell>
          <cell r="AF87" t="str">
            <v>Подряд</v>
          </cell>
          <cell r="BS87" t="str">
            <v>Да</v>
          </cell>
        </row>
        <row r="88">
          <cell r="I88" t="str">
            <v>1.1.1.1</v>
          </cell>
          <cell r="AF88" t="str">
            <v>Подряд</v>
          </cell>
          <cell r="BS88" t="str">
            <v>Да</v>
          </cell>
        </row>
        <row r="89">
          <cell r="I89" t="str">
            <v>1.1.1.1</v>
          </cell>
          <cell r="AF89" t="str">
            <v>Подряд</v>
          </cell>
          <cell r="BS89" t="str">
            <v>Да</v>
          </cell>
        </row>
        <row r="90">
          <cell r="I90" t="str">
            <v>1.1.1.1</v>
          </cell>
          <cell r="AF90" t="str">
            <v>Подряд</v>
          </cell>
          <cell r="BS90" t="str">
            <v>Да</v>
          </cell>
        </row>
        <row r="91">
          <cell r="I91" t="str">
            <v>1.1.1.1</v>
          </cell>
          <cell r="AF91" t="str">
            <v>Подряд</v>
          </cell>
          <cell r="BS91" t="str">
            <v>Да</v>
          </cell>
        </row>
        <row r="92">
          <cell r="I92" t="str">
            <v>1.1.1.1</v>
          </cell>
          <cell r="AF92" t="str">
            <v>Подряд</v>
          </cell>
          <cell r="BS92" t="str">
            <v>Да</v>
          </cell>
        </row>
        <row r="93">
          <cell r="I93" t="str">
            <v>1.1.1.1</v>
          </cell>
          <cell r="AF93" t="str">
            <v>Подряд</v>
          </cell>
          <cell r="BS93" t="str">
            <v>Да</v>
          </cell>
        </row>
        <row r="94">
          <cell r="I94" t="str">
            <v>1.1.1.1</v>
          </cell>
          <cell r="AF94" t="str">
            <v>Подряд</v>
          </cell>
          <cell r="BS94" t="str">
            <v>Да</v>
          </cell>
        </row>
        <row r="95">
          <cell r="I95" t="str">
            <v>1.1.1.1</v>
          </cell>
          <cell r="AF95" t="str">
            <v>Подряд</v>
          </cell>
          <cell r="BS95" t="str">
            <v>Да</v>
          </cell>
        </row>
        <row r="96">
          <cell r="I96" t="str">
            <v>1.1.1.1</v>
          </cell>
          <cell r="AF96" t="str">
            <v>Подряд</v>
          </cell>
          <cell r="BS96" t="str">
            <v>Да</v>
          </cell>
        </row>
        <row r="97">
          <cell r="I97" t="str">
            <v>1.1.1.1</v>
          </cell>
          <cell r="AF97" t="str">
            <v>Подряд</v>
          </cell>
          <cell r="BS97" t="str">
            <v>Да</v>
          </cell>
        </row>
        <row r="98">
          <cell r="I98" t="str">
            <v>1.1.1.1</v>
          </cell>
          <cell r="AF98" t="str">
            <v>Подряд</v>
          </cell>
          <cell r="BS98" t="str">
            <v>Да</v>
          </cell>
        </row>
        <row r="99">
          <cell r="I99" t="str">
            <v>1.1.1.1</v>
          </cell>
          <cell r="AF99" t="str">
            <v>Подряд</v>
          </cell>
          <cell r="BS99" t="str">
            <v>Да</v>
          </cell>
        </row>
        <row r="100">
          <cell r="I100" t="str">
            <v>1.1.1.1</v>
          </cell>
          <cell r="AF100" t="str">
            <v>Подряд</v>
          </cell>
          <cell r="BS100" t="str">
            <v>Да</v>
          </cell>
        </row>
        <row r="101">
          <cell r="I101" t="str">
            <v>1.1.1.1</v>
          </cell>
          <cell r="AF101" t="str">
            <v>Подряд</v>
          </cell>
          <cell r="BS101" t="str">
            <v>Да</v>
          </cell>
        </row>
        <row r="102">
          <cell r="I102" t="str">
            <v>1.1.1.1</v>
          </cell>
          <cell r="AF102" t="str">
            <v>Подряд</v>
          </cell>
          <cell r="BS102" t="str">
            <v>Да</v>
          </cell>
        </row>
        <row r="103">
          <cell r="I103" t="str">
            <v>1.1.1.1</v>
          </cell>
          <cell r="AF103" t="str">
            <v>Подряд</v>
          </cell>
          <cell r="BS103" t="str">
            <v>Да</v>
          </cell>
        </row>
        <row r="104">
          <cell r="I104" t="str">
            <v>1.1.1.1</v>
          </cell>
          <cell r="AF104" t="str">
            <v>Подряд</v>
          </cell>
          <cell r="BS104" t="str">
            <v>Да</v>
          </cell>
        </row>
        <row r="105">
          <cell r="I105" t="str">
            <v>1.1.1.1</v>
          </cell>
          <cell r="AF105" t="str">
            <v>Подряд</v>
          </cell>
          <cell r="BS105" t="str">
            <v>Да</v>
          </cell>
        </row>
        <row r="106">
          <cell r="I106" t="str">
            <v>1.1.1.1</v>
          </cell>
          <cell r="AF106" t="str">
            <v>Подряд</v>
          </cell>
          <cell r="BS106" t="str">
            <v>Да</v>
          </cell>
        </row>
        <row r="107">
          <cell r="I107" t="str">
            <v>1.1.1.1</v>
          </cell>
          <cell r="AF107" t="str">
            <v>Подряд</v>
          </cell>
          <cell r="BS107" t="str">
            <v>Да</v>
          </cell>
        </row>
        <row r="108">
          <cell r="I108" t="str">
            <v>1.1.1.1</v>
          </cell>
          <cell r="AF108" t="str">
            <v>Подряд</v>
          </cell>
          <cell r="BS108" t="str">
            <v>Да</v>
          </cell>
        </row>
        <row r="109">
          <cell r="I109" t="str">
            <v>1.1.1.1</v>
          </cell>
          <cell r="AF109" t="str">
            <v>Подряд</v>
          </cell>
          <cell r="BS109" t="str">
            <v>Да</v>
          </cell>
        </row>
        <row r="110">
          <cell r="I110" t="str">
            <v>1.1.1.1</v>
          </cell>
          <cell r="AF110" t="str">
            <v>Подряд</v>
          </cell>
          <cell r="BS110" t="str">
            <v>Да</v>
          </cell>
        </row>
        <row r="111">
          <cell r="I111" t="str">
            <v>1.1.1.1</v>
          </cell>
          <cell r="AF111" t="str">
            <v>Подряд</v>
          </cell>
          <cell r="BS111" t="str">
            <v>Да</v>
          </cell>
        </row>
        <row r="112">
          <cell r="I112" t="str">
            <v>1.1.1.1</v>
          </cell>
          <cell r="AF112" t="str">
            <v>Подряд</v>
          </cell>
          <cell r="BS112" t="str">
            <v>Да</v>
          </cell>
        </row>
        <row r="113">
          <cell r="I113" t="str">
            <v>1.1.1.1</v>
          </cell>
          <cell r="AF113" t="str">
            <v>Подряд</v>
          </cell>
          <cell r="BS113" t="str">
            <v>Да</v>
          </cell>
        </row>
        <row r="114">
          <cell r="I114" t="str">
            <v>1.1.1.1</v>
          </cell>
          <cell r="AF114" t="str">
            <v>Подряд</v>
          </cell>
          <cell r="BS114" t="str">
            <v>Да</v>
          </cell>
        </row>
        <row r="115">
          <cell r="I115" t="str">
            <v>1.1.1.1</v>
          </cell>
          <cell r="AF115" t="str">
            <v>Подряд</v>
          </cell>
          <cell r="BS115" t="str">
            <v>Да</v>
          </cell>
        </row>
        <row r="116">
          <cell r="I116" t="str">
            <v>1.1.1.1</v>
          </cell>
          <cell r="AF116" t="str">
            <v>Подряд</v>
          </cell>
          <cell r="BS116" t="str">
            <v>Да</v>
          </cell>
        </row>
        <row r="117">
          <cell r="I117" t="str">
            <v>1.1.1.1</v>
          </cell>
          <cell r="AF117" t="str">
            <v>Подряд</v>
          </cell>
          <cell r="BS117" t="str">
            <v>Да</v>
          </cell>
        </row>
        <row r="118">
          <cell r="I118" t="str">
            <v>1.1.1.1</v>
          </cell>
          <cell r="AF118" t="str">
            <v>Подряд</v>
          </cell>
          <cell r="BS118" t="str">
            <v>Да</v>
          </cell>
        </row>
        <row r="119">
          <cell r="I119" t="str">
            <v>1.1.1.1</v>
          </cell>
          <cell r="AF119" t="str">
            <v>Подряд</v>
          </cell>
          <cell r="BS119" t="str">
            <v>Да</v>
          </cell>
        </row>
        <row r="120">
          <cell r="I120" t="str">
            <v>1.1.1.1</v>
          </cell>
          <cell r="AF120" t="str">
            <v>Подряд</v>
          </cell>
          <cell r="BS120" t="str">
            <v>Да</v>
          </cell>
        </row>
        <row r="121">
          <cell r="I121" t="str">
            <v>1.1.1.1</v>
          </cell>
          <cell r="AF121" t="str">
            <v>Подряд</v>
          </cell>
          <cell r="BS121" t="str">
            <v>Да</v>
          </cell>
        </row>
        <row r="122">
          <cell r="I122" t="str">
            <v>1.1.1.1</v>
          </cell>
          <cell r="AF122" t="str">
            <v>Подряд</v>
          </cell>
          <cell r="BS122" t="str">
            <v>Да</v>
          </cell>
        </row>
        <row r="123">
          <cell r="I123" t="str">
            <v>1.1.1.1</v>
          </cell>
          <cell r="AF123" t="str">
            <v>Подряд</v>
          </cell>
          <cell r="BS123" t="str">
            <v>Да</v>
          </cell>
        </row>
        <row r="124">
          <cell r="I124" t="str">
            <v>1.1.1.1</v>
          </cell>
          <cell r="AF124" t="str">
            <v>Подряд</v>
          </cell>
          <cell r="BS124" t="str">
            <v>Да</v>
          </cell>
        </row>
        <row r="125">
          <cell r="I125" t="str">
            <v>1.1.1.1</v>
          </cell>
          <cell r="AF125" t="str">
            <v>Подряд</v>
          </cell>
          <cell r="BS125" t="str">
            <v>Да</v>
          </cell>
        </row>
        <row r="126">
          <cell r="I126" t="str">
            <v>1.1.1.1</v>
          </cell>
          <cell r="AF126" t="str">
            <v>Подряд</v>
          </cell>
          <cell r="BS126" t="str">
            <v>Да</v>
          </cell>
        </row>
        <row r="127">
          <cell r="I127" t="str">
            <v>1.1.1.1</v>
          </cell>
          <cell r="AF127" t="str">
            <v>Подряд</v>
          </cell>
          <cell r="BS127" t="str">
            <v>Да</v>
          </cell>
        </row>
        <row r="128">
          <cell r="I128" t="str">
            <v>1.1.1.1</v>
          </cell>
          <cell r="AF128" t="str">
            <v>Подряд</v>
          </cell>
          <cell r="BS128" t="str">
            <v>Да</v>
          </cell>
        </row>
        <row r="129">
          <cell r="I129" t="str">
            <v>1.1.1.1</v>
          </cell>
          <cell r="AF129" t="str">
            <v>Подряд</v>
          </cell>
          <cell r="BS129" t="str">
            <v>Да</v>
          </cell>
        </row>
        <row r="130">
          <cell r="I130" t="str">
            <v>1.1.1.1</v>
          </cell>
          <cell r="AF130" t="str">
            <v>Подряд</v>
          </cell>
          <cell r="BS130" t="str">
            <v>Да</v>
          </cell>
        </row>
        <row r="131">
          <cell r="I131" t="str">
            <v>1.1.1.1</v>
          </cell>
          <cell r="AF131" t="str">
            <v>Подряд</v>
          </cell>
          <cell r="BS131" t="str">
            <v>Да</v>
          </cell>
        </row>
        <row r="132">
          <cell r="I132" t="str">
            <v>1.1.1.1</v>
          </cell>
          <cell r="AF132" t="str">
            <v>Подряд</v>
          </cell>
          <cell r="BS132" t="str">
            <v>Да</v>
          </cell>
        </row>
        <row r="133">
          <cell r="I133" t="str">
            <v>1.1.1.1</v>
          </cell>
          <cell r="AF133" t="str">
            <v>Подряд</v>
          </cell>
          <cell r="BS133" t="str">
            <v>Да</v>
          </cell>
        </row>
        <row r="134">
          <cell r="I134" t="str">
            <v>1.1.1.1</v>
          </cell>
          <cell r="AF134" t="str">
            <v>Подряд</v>
          </cell>
          <cell r="BS134" t="str">
            <v>Да</v>
          </cell>
        </row>
        <row r="135">
          <cell r="I135" t="str">
            <v>1.1.1.1</v>
          </cell>
          <cell r="AF135" t="str">
            <v>Подряд</v>
          </cell>
          <cell r="BS135" t="str">
            <v>Да</v>
          </cell>
        </row>
        <row r="136">
          <cell r="I136" t="str">
            <v>1.1.1.1</v>
          </cell>
          <cell r="AF136" t="str">
            <v>Подряд</v>
          </cell>
          <cell r="BS136" t="str">
            <v>Да</v>
          </cell>
        </row>
        <row r="137">
          <cell r="I137" t="str">
            <v>1.1.1.1</v>
          </cell>
          <cell r="AF137" t="str">
            <v>Подряд</v>
          </cell>
          <cell r="BS137" t="str">
            <v>Да</v>
          </cell>
        </row>
        <row r="138">
          <cell r="I138" t="str">
            <v>1.1.1.1</v>
          </cell>
          <cell r="AF138" t="str">
            <v>Подряд</v>
          </cell>
          <cell r="BS138" t="str">
            <v>Да</v>
          </cell>
        </row>
        <row r="139">
          <cell r="I139" t="str">
            <v>1.1.1.1</v>
          </cell>
          <cell r="AF139" t="str">
            <v>Подряд</v>
          </cell>
          <cell r="BS139" t="str">
            <v>Да</v>
          </cell>
        </row>
        <row r="140">
          <cell r="I140" t="str">
            <v>1.1.1.1</v>
          </cell>
          <cell r="AF140" t="str">
            <v>Подряд</v>
          </cell>
          <cell r="BS140" t="str">
            <v>Да</v>
          </cell>
        </row>
        <row r="141">
          <cell r="I141" t="str">
            <v>1.1.1.1</v>
          </cell>
          <cell r="AF141" t="str">
            <v>Подряд</v>
          </cell>
          <cell r="BS141" t="str">
            <v>Да</v>
          </cell>
        </row>
        <row r="142">
          <cell r="I142" t="str">
            <v>1.1.1.1</v>
          </cell>
          <cell r="AF142" t="str">
            <v>Подряд</v>
          </cell>
          <cell r="BS142" t="str">
            <v>Да</v>
          </cell>
        </row>
        <row r="143">
          <cell r="I143" t="str">
            <v>1.1.1.1</v>
          </cell>
          <cell r="AF143" t="str">
            <v>Подряд</v>
          </cell>
          <cell r="BS143" t="str">
            <v>Да</v>
          </cell>
        </row>
        <row r="144">
          <cell r="I144" t="str">
            <v>1.1.1.1</v>
          </cell>
          <cell r="AF144" t="str">
            <v>Подряд</v>
          </cell>
          <cell r="BS144" t="str">
            <v>Да</v>
          </cell>
        </row>
        <row r="145">
          <cell r="I145" t="str">
            <v>1.1.1.1</v>
          </cell>
          <cell r="AF145" t="str">
            <v>Подряд</v>
          </cell>
          <cell r="BS145" t="str">
            <v>Да</v>
          </cell>
        </row>
        <row r="146">
          <cell r="I146" t="str">
            <v>1.1.1.1</v>
          </cell>
          <cell r="AF146" t="str">
            <v>Подряд</v>
          </cell>
          <cell r="BS146" t="str">
            <v>Да</v>
          </cell>
        </row>
        <row r="147">
          <cell r="I147" t="str">
            <v>1.1.1.1</v>
          </cell>
          <cell r="AF147" t="str">
            <v>Подряд</v>
          </cell>
          <cell r="BS147" t="str">
            <v>Да</v>
          </cell>
        </row>
        <row r="148">
          <cell r="I148" t="str">
            <v>1.1.1.1</v>
          </cell>
          <cell r="AF148" t="str">
            <v>Подряд</v>
          </cell>
          <cell r="BS148" t="str">
            <v>Да</v>
          </cell>
        </row>
        <row r="149">
          <cell r="I149" t="str">
            <v>1.1.1.1</v>
          </cell>
          <cell r="AF149" t="str">
            <v>Подряд</v>
          </cell>
          <cell r="BS149" t="str">
            <v>Да</v>
          </cell>
        </row>
        <row r="150">
          <cell r="I150" t="str">
            <v>1.1.1.1</v>
          </cell>
          <cell r="AF150" t="str">
            <v>Подряд</v>
          </cell>
          <cell r="BS150" t="str">
            <v>Да</v>
          </cell>
        </row>
        <row r="151">
          <cell r="I151" t="str">
            <v>1.1.1.1</v>
          </cell>
          <cell r="AF151" t="str">
            <v>Подряд</v>
          </cell>
          <cell r="BS151" t="str">
            <v>Да</v>
          </cell>
        </row>
        <row r="152">
          <cell r="I152" t="str">
            <v>1.1.1.1</v>
          </cell>
          <cell r="AF152" t="str">
            <v>Подряд</v>
          </cell>
          <cell r="BS152" t="str">
            <v>Да</v>
          </cell>
        </row>
        <row r="153">
          <cell r="I153" t="str">
            <v>1.1.1.1</v>
          </cell>
          <cell r="AF153" t="str">
            <v>Подряд</v>
          </cell>
          <cell r="BS153" t="str">
            <v>Да</v>
          </cell>
        </row>
        <row r="154">
          <cell r="I154" t="str">
            <v>1.1.1.1</v>
          </cell>
          <cell r="AF154" t="str">
            <v>Подряд</v>
          </cell>
          <cell r="BS154" t="str">
            <v>Да</v>
          </cell>
        </row>
        <row r="155">
          <cell r="I155" t="str">
            <v>1.1.1.1</v>
          </cell>
          <cell r="AF155" t="str">
            <v>Подряд</v>
          </cell>
          <cell r="BS155" t="str">
            <v>Да</v>
          </cell>
        </row>
        <row r="156">
          <cell r="I156" t="str">
            <v>1.1.1.1</v>
          </cell>
          <cell r="AF156" t="str">
            <v>Подряд</v>
          </cell>
          <cell r="BS156" t="str">
            <v>Да</v>
          </cell>
        </row>
        <row r="157">
          <cell r="I157" t="str">
            <v>1.1.1.1</v>
          </cell>
          <cell r="AF157" t="str">
            <v>Подряд</v>
          </cell>
          <cell r="BS157" t="str">
            <v>Да</v>
          </cell>
        </row>
        <row r="158">
          <cell r="I158" t="str">
            <v>1.1.1.1</v>
          </cell>
          <cell r="AF158" t="str">
            <v>Подряд</v>
          </cell>
          <cell r="BS158" t="str">
            <v>Да</v>
          </cell>
        </row>
        <row r="159">
          <cell r="I159" t="str">
            <v>1.1.1.1</v>
          </cell>
          <cell r="AF159" t="str">
            <v>Подряд</v>
          </cell>
          <cell r="BS159" t="str">
            <v>Да</v>
          </cell>
        </row>
        <row r="160">
          <cell r="I160" t="str">
            <v>1.1.1.1</v>
          </cell>
          <cell r="AF160" t="str">
            <v>Подряд</v>
          </cell>
          <cell r="BS160" t="str">
            <v>Да</v>
          </cell>
        </row>
        <row r="161">
          <cell r="I161" t="str">
            <v>1.1.1.1</v>
          </cell>
          <cell r="AF161" t="str">
            <v>Подряд</v>
          </cell>
          <cell r="BS161" t="str">
            <v>Да</v>
          </cell>
        </row>
        <row r="162">
          <cell r="I162" t="str">
            <v>1.1.1.1</v>
          </cell>
          <cell r="AF162" t="str">
            <v>Подряд</v>
          </cell>
          <cell r="BS162" t="str">
            <v>Да</v>
          </cell>
        </row>
        <row r="163">
          <cell r="I163" t="str">
            <v>1.1.1.1</v>
          </cell>
          <cell r="AF163" t="str">
            <v>Подряд</v>
          </cell>
          <cell r="BS163" t="str">
            <v>Да</v>
          </cell>
        </row>
        <row r="164">
          <cell r="I164" t="str">
            <v>1.1.1.1</v>
          </cell>
          <cell r="AF164" t="str">
            <v>Подряд</v>
          </cell>
          <cell r="BS164" t="str">
            <v>Да</v>
          </cell>
        </row>
        <row r="165">
          <cell r="I165" t="str">
            <v>1.1.1.1</v>
          </cell>
          <cell r="AF165" t="str">
            <v>Подряд</v>
          </cell>
          <cell r="BS165" t="str">
            <v>Да</v>
          </cell>
        </row>
        <row r="166">
          <cell r="I166" t="str">
            <v>1.1.1.1</v>
          </cell>
          <cell r="AF166" t="str">
            <v>Подряд</v>
          </cell>
          <cell r="BS166" t="str">
            <v>Да</v>
          </cell>
        </row>
        <row r="167">
          <cell r="I167" t="str">
            <v>1.1.1.1</v>
          </cell>
          <cell r="AF167" t="str">
            <v>Подряд</v>
          </cell>
          <cell r="BS167" t="str">
            <v>Да</v>
          </cell>
        </row>
        <row r="168">
          <cell r="I168" t="str">
            <v>1.1.1.1</v>
          </cell>
          <cell r="AF168" t="str">
            <v>Подряд</v>
          </cell>
          <cell r="BS168" t="str">
            <v>Да</v>
          </cell>
        </row>
        <row r="169">
          <cell r="I169" t="str">
            <v>1.1.1.1</v>
          </cell>
          <cell r="AF169" t="str">
            <v>Подряд</v>
          </cell>
          <cell r="BS169" t="str">
            <v>Да</v>
          </cell>
        </row>
        <row r="170">
          <cell r="I170" t="str">
            <v>1.1.1.1</v>
          </cell>
          <cell r="AF170" t="str">
            <v>Подряд</v>
          </cell>
          <cell r="BS170" t="str">
            <v>Да</v>
          </cell>
        </row>
        <row r="171">
          <cell r="I171" t="str">
            <v>1.1.1.1</v>
          </cell>
          <cell r="AF171" t="str">
            <v>Подряд</v>
          </cell>
          <cell r="BS171" t="str">
            <v>Да</v>
          </cell>
        </row>
        <row r="172">
          <cell r="I172" t="str">
            <v>1.1.1.1</v>
          </cell>
          <cell r="AF172" t="str">
            <v>Подряд</v>
          </cell>
          <cell r="BS172" t="str">
            <v>Да</v>
          </cell>
        </row>
        <row r="173">
          <cell r="I173" t="str">
            <v>1.1.1.1</v>
          </cell>
          <cell r="AF173" t="str">
            <v>Подряд</v>
          </cell>
          <cell r="BS173" t="str">
            <v>Да</v>
          </cell>
        </row>
        <row r="174">
          <cell r="I174" t="str">
            <v>1.1.1.1</v>
          </cell>
          <cell r="AF174" t="str">
            <v>Подряд</v>
          </cell>
          <cell r="BS174" t="str">
            <v>Да</v>
          </cell>
        </row>
        <row r="175">
          <cell r="I175" t="str">
            <v>1.1.1.1</v>
          </cell>
          <cell r="AF175" t="str">
            <v>Подряд</v>
          </cell>
          <cell r="BS175" t="str">
            <v>Да</v>
          </cell>
        </row>
        <row r="176">
          <cell r="I176" t="str">
            <v>1.1.1.1</v>
          </cell>
          <cell r="AF176" t="str">
            <v>Подряд</v>
          </cell>
          <cell r="BS176" t="str">
            <v>Да</v>
          </cell>
        </row>
        <row r="177">
          <cell r="I177" t="str">
            <v>1.1.1.1</v>
          </cell>
          <cell r="AF177" t="str">
            <v>Подряд</v>
          </cell>
          <cell r="BS177" t="str">
            <v>Да</v>
          </cell>
        </row>
        <row r="178">
          <cell r="I178" t="str">
            <v>1.1.1.1</v>
          </cell>
          <cell r="AF178" t="str">
            <v>Подряд</v>
          </cell>
          <cell r="BS178" t="str">
            <v>Да</v>
          </cell>
        </row>
        <row r="179">
          <cell r="I179" t="str">
            <v>1.1.1.1</v>
          </cell>
          <cell r="AF179" t="str">
            <v>Подряд</v>
          </cell>
          <cell r="BS179" t="str">
            <v>Да</v>
          </cell>
        </row>
        <row r="180">
          <cell r="I180" t="str">
            <v>1.1.1.1</v>
          </cell>
          <cell r="AF180" t="str">
            <v>Подряд</v>
          </cell>
          <cell r="BS180" t="str">
            <v>Да</v>
          </cell>
        </row>
        <row r="181">
          <cell r="I181" t="str">
            <v>1.1.1.1</v>
          </cell>
          <cell r="AF181" t="str">
            <v>Подряд</v>
          </cell>
          <cell r="BS181" t="str">
            <v>Да</v>
          </cell>
        </row>
        <row r="182">
          <cell r="I182" t="str">
            <v>1.1.1.1</v>
          </cell>
          <cell r="AF182" t="str">
            <v>Подряд</v>
          </cell>
          <cell r="BS182" t="str">
            <v>Да</v>
          </cell>
        </row>
        <row r="183">
          <cell r="I183" t="str">
            <v>1.1.1.1</v>
          </cell>
          <cell r="AF183" t="str">
            <v>Подряд</v>
          </cell>
          <cell r="BS183" t="str">
            <v>Да</v>
          </cell>
        </row>
        <row r="184">
          <cell r="I184" t="str">
            <v>1.1.1.1</v>
          </cell>
          <cell r="AF184" t="str">
            <v>Подряд</v>
          </cell>
          <cell r="BS184" t="str">
            <v>Да</v>
          </cell>
        </row>
        <row r="185">
          <cell r="I185" t="str">
            <v>1.1.1.1</v>
          </cell>
          <cell r="AF185" t="str">
            <v>Подряд</v>
          </cell>
          <cell r="BS185" t="str">
            <v>Да</v>
          </cell>
        </row>
        <row r="186">
          <cell r="I186" t="str">
            <v>1.1.1.1</v>
          </cell>
          <cell r="AF186" t="str">
            <v>Подряд</v>
          </cell>
          <cell r="BS186" t="str">
            <v>Да</v>
          </cell>
        </row>
        <row r="187">
          <cell r="I187" t="str">
            <v>1.1.1.1</v>
          </cell>
          <cell r="AF187" t="str">
            <v>Подряд</v>
          </cell>
          <cell r="BS187" t="str">
            <v>Да</v>
          </cell>
        </row>
        <row r="188">
          <cell r="I188" t="str">
            <v>1.1.1.1</v>
          </cell>
          <cell r="AF188" t="str">
            <v>Подряд</v>
          </cell>
          <cell r="BS188" t="str">
            <v>Да</v>
          </cell>
        </row>
        <row r="189">
          <cell r="I189" t="str">
            <v>1.1.1.1</v>
          </cell>
          <cell r="AF189" t="str">
            <v>Подряд</v>
          </cell>
          <cell r="BS189" t="str">
            <v>Да</v>
          </cell>
        </row>
        <row r="190">
          <cell r="I190" t="str">
            <v>1.1.1.1</v>
          </cell>
          <cell r="AF190" t="str">
            <v>Подряд</v>
          </cell>
          <cell r="BS190" t="str">
            <v>Да</v>
          </cell>
        </row>
        <row r="191">
          <cell r="I191" t="str">
            <v>1.1.1.1</v>
          </cell>
          <cell r="AF191" t="str">
            <v>Подряд</v>
          </cell>
          <cell r="BS191" t="str">
            <v>Да</v>
          </cell>
        </row>
        <row r="192">
          <cell r="I192" t="str">
            <v>1.1.1.1</v>
          </cell>
          <cell r="AF192" t="str">
            <v>Подряд</v>
          </cell>
          <cell r="BS192" t="str">
            <v>Да</v>
          </cell>
        </row>
        <row r="193">
          <cell r="I193" t="str">
            <v>1.1.1.1</v>
          </cell>
          <cell r="AF193" t="str">
            <v>Подряд</v>
          </cell>
          <cell r="BS193" t="str">
            <v>Да</v>
          </cell>
        </row>
        <row r="194">
          <cell r="I194" t="str">
            <v>1.1.1.1</v>
          </cell>
          <cell r="AF194" t="str">
            <v>Подряд</v>
          </cell>
          <cell r="BS194" t="str">
            <v>Да</v>
          </cell>
        </row>
        <row r="195">
          <cell r="I195" t="str">
            <v>1.1.1.1</v>
          </cell>
          <cell r="AF195" t="str">
            <v>Подряд</v>
          </cell>
          <cell r="BS195" t="str">
            <v>Да</v>
          </cell>
        </row>
        <row r="196">
          <cell r="I196" t="str">
            <v>1.1.1.1</v>
          </cell>
          <cell r="AF196" t="str">
            <v>Подряд</v>
          </cell>
          <cell r="BS196" t="str">
            <v>Да</v>
          </cell>
        </row>
        <row r="197">
          <cell r="I197" t="str">
            <v>1.1.1.1</v>
          </cell>
          <cell r="AF197" t="str">
            <v>Подряд</v>
          </cell>
          <cell r="BS197" t="str">
            <v>Да</v>
          </cell>
        </row>
        <row r="198">
          <cell r="I198" t="str">
            <v>1.1.1.1</v>
          </cell>
          <cell r="AF198" t="str">
            <v>Подряд</v>
          </cell>
          <cell r="BS198" t="str">
            <v>Да</v>
          </cell>
        </row>
        <row r="199">
          <cell r="I199" t="str">
            <v>1.1.1.1</v>
          </cell>
          <cell r="AF199" t="str">
            <v>Подряд</v>
          </cell>
          <cell r="BS199" t="str">
            <v>Да</v>
          </cell>
        </row>
        <row r="200">
          <cell r="I200" t="str">
            <v>1.1.1.1</v>
          </cell>
          <cell r="AF200" t="str">
            <v>Подряд</v>
          </cell>
          <cell r="BS200" t="str">
            <v>Да</v>
          </cell>
        </row>
        <row r="201">
          <cell r="I201" t="str">
            <v>1.1.1.1</v>
          </cell>
          <cell r="AF201" t="str">
            <v>Подряд</v>
          </cell>
          <cell r="BS201" t="str">
            <v>Да</v>
          </cell>
        </row>
        <row r="202">
          <cell r="I202" t="str">
            <v>1.1.1.1</v>
          </cell>
          <cell r="AF202" t="str">
            <v>Подряд</v>
          </cell>
          <cell r="BS202" t="str">
            <v>Да</v>
          </cell>
        </row>
        <row r="203">
          <cell r="I203" t="str">
            <v>1.1.1.1</v>
          </cell>
          <cell r="AF203" t="str">
            <v>Подряд</v>
          </cell>
          <cell r="BS203" t="str">
            <v>Да</v>
          </cell>
        </row>
        <row r="204">
          <cell r="I204" t="str">
            <v>1.1.1.1</v>
          </cell>
          <cell r="AF204" t="str">
            <v>Подряд</v>
          </cell>
          <cell r="BS204" t="str">
            <v>Да</v>
          </cell>
        </row>
        <row r="205">
          <cell r="I205" t="str">
            <v>1.1.1.1</v>
          </cell>
          <cell r="AF205" t="str">
            <v>Подряд</v>
          </cell>
          <cell r="BS205" t="str">
            <v>Да</v>
          </cell>
        </row>
        <row r="206">
          <cell r="I206" t="str">
            <v>1.1.1.1</v>
          </cell>
          <cell r="AF206" t="str">
            <v>Подряд</v>
          </cell>
          <cell r="BS206" t="str">
            <v>Да</v>
          </cell>
        </row>
        <row r="207">
          <cell r="I207" t="str">
            <v>1.1.1.1</v>
          </cell>
          <cell r="AF207" t="str">
            <v>Подряд</v>
          </cell>
          <cell r="BS207" t="str">
            <v>Да</v>
          </cell>
        </row>
        <row r="208">
          <cell r="I208" t="str">
            <v>1.1.1.1</v>
          </cell>
          <cell r="AF208" t="str">
            <v>Подряд</v>
          </cell>
          <cell r="BS208" t="str">
            <v>Да</v>
          </cell>
        </row>
        <row r="209">
          <cell r="I209" t="str">
            <v>1.1.1.1</v>
          </cell>
          <cell r="AF209" t="str">
            <v>Подряд</v>
          </cell>
          <cell r="BS209" t="str">
            <v>Да</v>
          </cell>
        </row>
        <row r="210">
          <cell r="I210" t="str">
            <v>1.1.1.1</v>
          </cell>
          <cell r="AF210" t="str">
            <v>Подряд</v>
          </cell>
          <cell r="BS210" t="str">
            <v>Да</v>
          </cell>
        </row>
        <row r="211">
          <cell r="I211" t="str">
            <v>1.1.1.1</v>
          </cell>
          <cell r="AF211" t="str">
            <v>Подряд</v>
          </cell>
          <cell r="BS211" t="str">
            <v>Да</v>
          </cell>
        </row>
        <row r="212">
          <cell r="I212" t="str">
            <v>1.1.1.1</v>
          </cell>
          <cell r="AF212" t="str">
            <v>Подряд</v>
          </cell>
          <cell r="BS212" t="str">
            <v>Да</v>
          </cell>
        </row>
        <row r="213">
          <cell r="I213" t="str">
            <v>1.1.1.1</v>
          </cell>
          <cell r="AF213" t="str">
            <v>Подряд</v>
          </cell>
          <cell r="BS213" t="str">
            <v>Да</v>
          </cell>
        </row>
        <row r="214">
          <cell r="I214" t="str">
            <v>1.1.1.1</v>
          </cell>
          <cell r="AF214" t="str">
            <v>Подряд</v>
          </cell>
          <cell r="BS214" t="str">
            <v>Да</v>
          </cell>
        </row>
        <row r="215">
          <cell r="I215" t="str">
            <v>1.1.1.1</v>
          </cell>
          <cell r="AF215" t="str">
            <v>Подряд</v>
          </cell>
          <cell r="BS215" t="str">
            <v>Да</v>
          </cell>
        </row>
        <row r="216">
          <cell r="I216" t="str">
            <v>1.1.1.1</v>
          </cell>
          <cell r="AF216" t="str">
            <v>Подряд</v>
          </cell>
          <cell r="BS216" t="str">
            <v>Да</v>
          </cell>
        </row>
        <row r="217">
          <cell r="I217" t="str">
            <v>1.1.1.1</v>
          </cell>
          <cell r="AF217" t="str">
            <v>Подряд</v>
          </cell>
          <cell r="BS217" t="str">
            <v>Да</v>
          </cell>
        </row>
        <row r="218">
          <cell r="I218" t="str">
            <v>1.1.1.1</v>
          </cell>
          <cell r="AF218" t="str">
            <v>Подряд</v>
          </cell>
          <cell r="BS218" t="str">
            <v>Да</v>
          </cell>
        </row>
        <row r="219">
          <cell r="I219" t="str">
            <v>1.1.1.1</v>
          </cell>
          <cell r="AF219" t="str">
            <v>Подряд</v>
          </cell>
          <cell r="BS219" t="str">
            <v>Да</v>
          </cell>
        </row>
        <row r="220">
          <cell r="I220" t="str">
            <v>1.1.1.1</v>
          </cell>
          <cell r="AF220" t="str">
            <v>Подряд</v>
          </cell>
          <cell r="BS220" t="str">
            <v>Да</v>
          </cell>
        </row>
        <row r="221">
          <cell r="I221" t="str">
            <v>1.1.1.1</v>
          </cell>
          <cell r="AF221" t="str">
            <v>Подряд</v>
          </cell>
          <cell r="BS221" t="str">
            <v>Да</v>
          </cell>
        </row>
        <row r="222">
          <cell r="I222" t="str">
            <v>1.1.1.1</v>
          </cell>
          <cell r="AF222" t="str">
            <v>Подряд</v>
          </cell>
          <cell r="BS222" t="str">
            <v>Да</v>
          </cell>
        </row>
        <row r="223">
          <cell r="I223" t="str">
            <v>1.1.1.1</v>
          </cell>
          <cell r="AF223" t="str">
            <v>Подряд</v>
          </cell>
          <cell r="BS223" t="str">
            <v>Да</v>
          </cell>
        </row>
        <row r="224">
          <cell r="I224" t="str">
            <v>1.1.1.1</v>
          </cell>
          <cell r="AF224" t="str">
            <v>Подряд</v>
          </cell>
          <cell r="BS224" t="str">
            <v>Да</v>
          </cell>
        </row>
        <row r="225">
          <cell r="I225" t="str">
            <v>1.1.1.1</v>
          </cell>
          <cell r="AF225" t="str">
            <v>Подряд</v>
          </cell>
          <cell r="BS225" t="str">
            <v>Да</v>
          </cell>
        </row>
        <row r="226">
          <cell r="I226" t="str">
            <v>1.1.1.1</v>
          </cell>
          <cell r="AF226" t="str">
            <v>Подряд</v>
          </cell>
          <cell r="BS226" t="str">
            <v>Да</v>
          </cell>
        </row>
        <row r="227">
          <cell r="I227" t="str">
            <v>1.1.1.1</v>
          </cell>
          <cell r="AF227" t="str">
            <v>Подряд</v>
          </cell>
          <cell r="BS227" t="str">
            <v>Да</v>
          </cell>
        </row>
        <row r="228">
          <cell r="I228" t="str">
            <v>1.1.1.1</v>
          </cell>
          <cell r="AF228" t="str">
            <v>Подряд</v>
          </cell>
          <cell r="BS228" t="str">
            <v>Да</v>
          </cell>
        </row>
        <row r="229">
          <cell r="I229" t="str">
            <v>1.1.1.1</v>
          </cell>
          <cell r="AF229" t="str">
            <v>Подряд</v>
          </cell>
          <cell r="BS229" t="str">
            <v>Да</v>
          </cell>
        </row>
        <row r="230">
          <cell r="I230" t="str">
            <v>1.1.1.1</v>
          </cell>
          <cell r="AF230" t="str">
            <v>Подряд</v>
          </cell>
          <cell r="BS230" t="str">
            <v>Да</v>
          </cell>
        </row>
        <row r="231">
          <cell r="I231" t="str">
            <v>1.1.1.1</v>
          </cell>
          <cell r="AF231" t="str">
            <v>Подряд</v>
          </cell>
          <cell r="BS231" t="str">
            <v>Да</v>
          </cell>
        </row>
        <row r="232">
          <cell r="I232" t="str">
            <v>1.1.1.1</v>
          </cell>
          <cell r="AF232" t="str">
            <v>Подряд</v>
          </cell>
          <cell r="BS232" t="str">
            <v>Да</v>
          </cell>
        </row>
        <row r="233">
          <cell r="I233" t="str">
            <v>1.1.1.1</v>
          </cell>
          <cell r="AF233" t="str">
            <v>Подряд</v>
          </cell>
          <cell r="BS233" t="str">
            <v>Да</v>
          </cell>
        </row>
        <row r="234">
          <cell r="I234" t="str">
            <v>1.1.1.1</v>
          </cell>
          <cell r="AF234" t="str">
            <v>Подряд</v>
          </cell>
          <cell r="BS234" t="str">
            <v>Да</v>
          </cell>
        </row>
        <row r="235">
          <cell r="I235" t="str">
            <v>1.1.1.1</v>
          </cell>
          <cell r="AF235" t="str">
            <v>Подряд</v>
          </cell>
          <cell r="BS235" t="str">
            <v>Да</v>
          </cell>
        </row>
        <row r="236">
          <cell r="I236" t="str">
            <v>1.1.1.1</v>
          </cell>
          <cell r="AF236" t="str">
            <v>Подряд</v>
          </cell>
          <cell r="BS236" t="str">
            <v>Да</v>
          </cell>
        </row>
        <row r="237">
          <cell r="I237" t="str">
            <v>1.1.1.1</v>
          </cell>
          <cell r="AF237" t="str">
            <v>Подряд</v>
          </cell>
          <cell r="BS237" t="str">
            <v>Да</v>
          </cell>
        </row>
        <row r="238">
          <cell r="I238" t="str">
            <v>1.1.1.1</v>
          </cell>
          <cell r="AF238" t="str">
            <v>Подряд</v>
          </cell>
          <cell r="BS238" t="str">
            <v>Да</v>
          </cell>
        </row>
        <row r="239">
          <cell r="I239" t="str">
            <v>1.1.1.1</v>
          </cell>
          <cell r="AF239" t="str">
            <v>Подряд</v>
          </cell>
          <cell r="BS239" t="str">
            <v>Да</v>
          </cell>
        </row>
        <row r="240">
          <cell r="I240" t="str">
            <v>1.1.1.1</v>
          </cell>
          <cell r="AF240" t="str">
            <v>Подряд</v>
          </cell>
          <cell r="BS240" t="str">
            <v>Да</v>
          </cell>
        </row>
        <row r="241">
          <cell r="I241" t="str">
            <v>1.1.1.1</v>
          </cell>
          <cell r="AF241" t="str">
            <v>Подряд</v>
          </cell>
          <cell r="BS241" t="str">
            <v>Да</v>
          </cell>
        </row>
        <row r="242">
          <cell r="I242" t="str">
            <v>1.1.1.1</v>
          </cell>
          <cell r="AF242" t="str">
            <v>Подряд</v>
          </cell>
          <cell r="BS242" t="str">
            <v>Да</v>
          </cell>
        </row>
        <row r="243">
          <cell r="I243" t="str">
            <v>1.1.1.1</v>
          </cell>
          <cell r="AF243" t="str">
            <v>Подряд</v>
          </cell>
          <cell r="BS243" t="str">
            <v>Да</v>
          </cell>
        </row>
        <row r="244">
          <cell r="I244" t="str">
            <v>1.1.1.1</v>
          </cell>
          <cell r="AF244" t="str">
            <v>Подряд</v>
          </cell>
          <cell r="BS244" t="str">
            <v>Да</v>
          </cell>
        </row>
        <row r="245">
          <cell r="I245" t="str">
            <v>1.1.1.1</v>
          </cell>
          <cell r="AF245" t="str">
            <v>Подряд</v>
          </cell>
          <cell r="BS245" t="str">
            <v>Да</v>
          </cell>
        </row>
        <row r="246">
          <cell r="I246" t="str">
            <v>1.1.1.1</v>
          </cell>
          <cell r="AF246" t="str">
            <v>Подряд</v>
          </cell>
          <cell r="BS246" t="str">
            <v>Да</v>
          </cell>
        </row>
        <row r="247">
          <cell r="I247" t="str">
            <v>1.1.1.1</v>
          </cell>
          <cell r="AF247" t="str">
            <v>Подряд</v>
          </cell>
          <cell r="BS247" t="str">
            <v>Да</v>
          </cell>
        </row>
        <row r="248">
          <cell r="I248" t="str">
            <v>1.1.1.1</v>
          </cell>
          <cell r="AF248" t="str">
            <v>Подряд</v>
          </cell>
          <cell r="BS248" t="str">
            <v>Да</v>
          </cell>
        </row>
        <row r="249">
          <cell r="I249" t="str">
            <v>1.1.1.1</v>
          </cell>
          <cell r="AF249" t="str">
            <v>Подряд</v>
          </cell>
          <cell r="BS249" t="str">
            <v>Да</v>
          </cell>
        </row>
        <row r="250">
          <cell r="I250" t="str">
            <v>1.1.1.1</v>
          </cell>
          <cell r="AF250" t="str">
            <v>Подряд</v>
          </cell>
          <cell r="BS250" t="str">
            <v>Да</v>
          </cell>
        </row>
        <row r="251">
          <cell r="I251" t="str">
            <v>1.1.1.1</v>
          </cell>
          <cell r="AF251" t="str">
            <v>Подряд</v>
          </cell>
          <cell r="BS251" t="str">
            <v>Да</v>
          </cell>
        </row>
        <row r="252">
          <cell r="I252" t="str">
            <v>1.1.1.1</v>
          </cell>
          <cell r="AF252" t="str">
            <v>Подряд</v>
          </cell>
          <cell r="BS252" t="str">
            <v>Да</v>
          </cell>
        </row>
        <row r="253">
          <cell r="I253" t="str">
            <v>1.1.1.1</v>
          </cell>
          <cell r="AF253" t="str">
            <v>Подряд</v>
          </cell>
          <cell r="BS253" t="str">
            <v>Да</v>
          </cell>
        </row>
        <row r="254">
          <cell r="I254" t="str">
            <v>1.1.1.1</v>
          </cell>
          <cell r="AF254" t="str">
            <v>Подряд</v>
          </cell>
          <cell r="BS254" t="str">
            <v>Да</v>
          </cell>
        </row>
        <row r="255">
          <cell r="I255" t="str">
            <v>1.1.1.1</v>
          </cell>
          <cell r="AF255" t="str">
            <v>Подряд</v>
          </cell>
          <cell r="BS255" t="str">
            <v>Да</v>
          </cell>
        </row>
        <row r="256">
          <cell r="I256" t="str">
            <v>1.1.1.1</v>
          </cell>
          <cell r="AF256" t="str">
            <v>Подряд</v>
          </cell>
          <cell r="BS256" t="str">
            <v>Да</v>
          </cell>
        </row>
        <row r="257">
          <cell r="I257" t="str">
            <v>1.1.1.1</v>
          </cell>
          <cell r="AF257" t="str">
            <v>Подряд</v>
          </cell>
          <cell r="BS257" t="str">
            <v>Да</v>
          </cell>
        </row>
        <row r="258">
          <cell r="I258" t="str">
            <v>1.1.1.1</v>
          </cell>
          <cell r="AF258" t="str">
            <v>Подряд</v>
          </cell>
          <cell r="BS258" t="str">
            <v>Да</v>
          </cell>
        </row>
        <row r="259">
          <cell r="I259" t="str">
            <v>1.1.1.1</v>
          </cell>
          <cell r="AF259" t="str">
            <v>Подряд</v>
          </cell>
          <cell r="BS259" t="str">
            <v>Да</v>
          </cell>
        </row>
        <row r="260">
          <cell r="I260" t="str">
            <v>1.1.1.1</v>
          </cell>
          <cell r="AF260" t="str">
            <v>Подряд</v>
          </cell>
          <cell r="BS260" t="str">
            <v>Да</v>
          </cell>
        </row>
        <row r="261">
          <cell r="I261" t="str">
            <v>1.1.1.1</v>
          </cell>
          <cell r="AF261" t="str">
            <v>Подряд</v>
          </cell>
          <cell r="BS261" t="str">
            <v>Да</v>
          </cell>
        </row>
        <row r="262">
          <cell r="I262" t="str">
            <v>1.1.1.1</v>
          </cell>
          <cell r="AF262" t="str">
            <v>Подряд</v>
          </cell>
          <cell r="BS262" t="str">
            <v>Да</v>
          </cell>
        </row>
        <row r="263">
          <cell r="I263" t="str">
            <v>1.1.1.1</v>
          </cell>
          <cell r="AF263" t="str">
            <v>Подряд</v>
          </cell>
          <cell r="BS263" t="str">
            <v>Да</v>
          </cell>
        </row>
        <row r="264">
          <cell r="I264" t="str">
            <v>1.1.1.1</v>
          </cell>
          <cell r="AF264" t="str">
            <v>Подряд</v>
          </cell>
          <cell r="BS264" t="str">
            <v>Да</v>
          </cell>
        </row>
        <row r="265">
          <cell r="I265" t="str">
            <v>1.1.1.1</v>
          </cell>
          <cell r="AF265" t="str">
            <v>Подряд</v>
          </cell>
          <cell r="BS265" t="str">
            <v>Да</v>
          </cell>
        </row>
        <row r="266">
          <cell r="I266" t="str">
            <v>1.1.1.1</v>
          </cell>
          <cell r="AF266" t="str">
            <v>Подряд</v>
          </cell>
          <cell r="BS266" t="str">
            <v>Да</v>
          </cell>
        </row>
        <row r="267">
          <cell r="I267" t="str">
            <v>1.1.1.1</v>
          </cell>
          <cell r="AF267" t="str">
            <v>Подряд</v>
          </cell>
          <cell r="BS267" t="str">
            <v>Да</v>
          </cell>
        </row>
        <row r="268">
          <cell r="I268" t="str">
            <v>1.1.1.1</v>
          </cell>
          <cell r="AF268" t="str">
            <v>Подряд</v>
          </cell>
          <cell r="BS268" t="str">
            <v>Да</v>
          </cell>
        </row>
        <row r="269">
          <cell r="I269" t="str">
            <v>1.1.1.1</v>
          </cell>
          <cell r="AF269" t="str">
            <v>Подряд</v>
          </cell>
          <cell r="BS269" t="str">
            <v>Да</v>
          </cell>
        </row>
        <row r="270">
          <cell r="I270" t="str">
            <v>1.1.1.1</v>
          </cell>
          <cell r="AF270" t="str">
            <v>Подряд</v>
          </cell>
          <cell r="BS270" t="str">
            <v>Да</v>
          </cell>
        </row>
        <row r="271">
          <cell r="I271" t="str">
            <v>1.1.1.1</v>
          </cell>
          <cell r="AF271" t="str">
            <v>Подряд</v>
          </cell>
          <cell r="BS271" t="str">
            <v>Да</v>
          </cell>
        </row>
        <row r="272">
          <cell r="I272" t="str">
            <v>1.1.1.1</v>
          </cell>
          <cell r="AF272" t="str">
            <v>Подряд</v>
          </cell>
          <cell r="BS272" t="str">
            <v>Да</v>
          </cell>
        </row>
        <row r="273">
          <cell r="I273" t="str">
            <v>1.1.1.1</v>
          </cell>
          <cell r="AF273" t="str">
            <v>Подряд</v>
          </cell>
          <cell r="BS273" t="str">
            <v>Да</v>
          </cell>
        </row>
        <row r="274">
          <cell r="I274" t="str">
            <v>1.1.1.1</v>
          </cell>
          <cell r="AF274" t="str">
            <v>Подряд</v>
          </cell>
          <cell r="BS274" t="str">
            <v>Да</v>
          </cell>
        </row>
        <row r="275">
          <cell r="I275" t="str">
            <v>1.1.1.1</v>
          </cell>
          <cell r="AF275" t="str">
            <v>Подряд</v>
          </cell>
          <cell r="BS275" t="str">
            <v>Да</v>
          </cell>
        </row>
        <row r="276">
          <cell r="I276" t="str">
            <v>1.1.1.1</v>
          </cell>
          <cell r="AF276" t="str">
            <v>Подряд</v>
          </cell>
          <cell r="BS276" t="str">
            <v>Да</v>
          </cell>
        </row>
        <row r="277">
          <cell r="I277" t="str">
            <v>1.1.1.1</v>
          </cell>
          <cell r="AF277" t="str">
            <v>Подряд</v>
          </cell>
          <cell r="BS277" t="str">
            <v>Да</v>
          </cell>
        </row>
        <row r="278">
          <cell r="I278" t="str">
            <v>1.1.1.1</v>
          </cell>
          <cell r="AF278" t="str">
            <v>Подряд</v>
          </cell>
          <cell r="BS278" t="str">
            <v>Да</v>
          </cell>
        </row>
        <row r="279">
          <cell r="I279" t="str">
            <v>1.1.1.1</v>
          </cell>
          <cell r="AF279" t="str">
            <v>Подряд</v>
          </cell>
          <cell r="BS279" t="str">
            <v>Да</v>
          </cell>
        </row>
        <row r="280">
          <cell r="I280" t="str">
            <v>1.1.1.1</v>
          </cell>
          <cell r="AF280" t="str">
            <v>Подряд</v>
          </cell>
          <cell r="BS280" t="str">
            <v>Да</v>
          </cell>
        </row>
        <row r="281">
          <cell r="I281" t="str">
            <v>1.1.1.1</v>
          </cell>
          <cell r="AF281" t="str">
            <v>Подряд</v>
          </cell>
          <cell r="BS281" t="str">
            <v>Да</v>
          </cell>
        </row>
        <row r="282">
          <cell r="I282" t="str">
            <v>1.1.1.1</v>
          </cell>
          <cell r="AF282" t="str">
            <v>Подряд</v>
          </cell>
          <cell r="BS282" t="str">
            <v>Да</v>
          </cell>
        </row>
        <row r="283">
          <cell r="I283" t="str">
            <v>1.1.1.1</v>
          </cell>
          <cell r="AF283" t="str">
            <v>Подряд</v>
          </cell>
          <cell r="BS283" t="str">
            <v>Да</v>
          </cell>
        </row>
        <row r="284">
          <cell r="I284" t="str">
            <v>1.1.1.1</v>
          </cell>
          <cell r="AF284" t="str">
            <v>Подряд</v>
          </cell>
          <cell r="BS284" t="str">
            <v>Да</v>
          </cell>
        </row>
        <row r="285">
          <cell r="I285" t="str">
            <v>1.1.1.1</v>
          </cell>
          <cell r="AF285" t="str">
            <v>Подряд</v>
          </cell>
          <cell r="BS285" t="str">
            <v>Да</v>
          </cell>
        </row>
        <row r="286">
          <cell r="I286" t="str">
            <v>1.1.1.1</v>
          </cell>
          <cell r="AF286" t="str">
            <v>Подряд</v>
          </cell>
          <cell r="BS286" t="str">
            <v>Да</v>
          </cell>
        </row>
        <row r="287">
          <cell r="I287" t="str">
            <v>1.1.1.1</v>
          </cell>
          <cell r="AF287" t="str">
            <v>Подряд</v>
          </cell>
          <cell r="BS287" t="str">
            <v>Да</v>
          </cell>
        </row>
        <row r="288">
          <cell r="I288" t="str">
            <v>1.1.1.1</v>
          </cell>
          <cell r="AF288" t="str">
            <v>Подряд</v>
          </cell>
          <cell r="BS288" t="str">
            <v>Да</v>
          </cell>
        </row>
        <row r="289">
          <cell r="I289" t="str">
            <v>1.1.1.1</v>
          </cell>
          <cell r="AF289" t="str">
            <v>Подряд</v>
          </cell>
          <cell r="BS289" t="str">
            <v>Да</v>
          </cell>
        </row>
        <row r="290">
          <cell r="I290" t="str">
            <v>1.1.1.1</v>
          </cell>
          <cell r="AF290" t="str">
            <v>Подряд</v>
          </cell>
          <cell r="BS290" t="str">
            <v>Да</v>
          </cell>
        </row>
        <row r="291">
          <cell r="I291" t="str">
            <v>1.1.1.1</v>
          </cell>
          <cell r="AF291" t="str">
            <v>Подряд</v>
          </cell>
          <cell r="BS291" t="str">
            <v>Да</v>
          </cell>
        </row>
        <row r="292">
          <cell r="I292" t="str">
            <v>1.1.1.1</v>
          </cell>
          <cell r="AF292" t="str">
            <v>Подряд</v>
          </cell>
          <cell r="BS292" t="str">
            <v>Да</v>
          </cell>
        </row>
        <row r="293">
          <cell r="I293" t="str">
            <v>1.1.1.1</v>
          </cell>
          <cell r="AF293" t="str">
            <v>Подряд</v>
          </cell>
          <cell r="BS293" t="str">
            <v>Да</v>
          </cell>
        </row>
        <row r="294">
          <cell r="I294" t="str">
            <v>1.1.1.1</v>
          </cell>
          <cell r="AF294" t="str">
            <v>Подряд</v>
          </cell>
          <cell r="BS294" t="str">
            <v>Да</v>
          </cell>
        </row>
        <row r="295">
          <cell r="I295" t="str">
            <v>1.1.1.1</v>
          </cell>
          <cell r="AF295" t="str">
            <v>Подряд</v>
          </cell>
          <cell r="BS295" t="str">
            <v>Да</v>
          </cell>
        </row>
        <row r="296">
          <cell r="I296" t="str">
            <v>1.1.1.1</v>
          </cell>
          <cell r="AF296" t="str">
            <v>Подряд</v>
          </cell>
          <cell r="BS296" t="str">
            <v>Да</v>
          </cell>
        </row>
        <row r="297">
          <cell r="I297" t="str">
            <v>1.1.1.1</v>
          </cell>
          <cell r="AF297" t="str">
            <v>Подряд</v>
          </cell>
          <cell r="BS297" t="str">
            <v>Да</v>
          </cell>
        </row>
        <row r="298">
          <cell r="I298" t="str">
            <v>1.1.1.1</v>
          </cell>
          <cell r="AF298" t="str">
            <v>Подряд</v>
          </cell>
          <cell r="BS298" t="str">
            <v>Да</v>
          </cell>
        </row>
        <row r="299">
          <cell r="I299" t="str">
            <v>1.1.1.1</v>
          </cell>
          <cell r="AF299" t="str">
            <v>Подряд</v>
          </cell>
          <cell r="BS299" t="str">
            <v>Да</v>
          </cell>
        </row>
        <row r="300">
          <cell r="I300" t="str">
            <v>1.1.1.1</v>
          </cell>
          <cell r="AF300" t="str">
            <v>Подряд</v>
          </cell>
          <cell r="BS300" t="str">
            <v>Да</v>
          </cell>
        </row>
        <row r="301">
          <cell r="I301" t="str">
            <v>1.1.1.1</v>
          </cell>
          <cell r="AF301" t="str">
            <v>Подряд</v>
          </cell>
          <cell r="BS301" t="str">
            <v>Да</v>
          </cell>
        </row>
        <row r="302">
          <cell r="I302" t="str">
            <v>1.1.1.1</v>
          </cell>
          <cell r="AF302" t="str">
            <v>Подряд</v>
          </cell>
          <cell r="BS302" t="str">
            <v>Да</v>
          </cell>
        </row>
        <row r="303">
          <cell r="I303" t="str">
            <v>1.1.1.1</v>
          </cell>
          <cell r="AF303" t="str">
            <v>Подряд</v>
          </cell>
          <cell r="BS303" t="str">
            <v>Да</v>
          </cell>
        </row>
        <row r="304">
          <cell r="I304" t="str">
            <v>1.1.1.1</v>
          </cell>
          <cell r="AF304" t="str">
            <v>Подряд</v>
          </cell>
          <cell r="BS304" t="str">
            <v>Да</v>
          </cell>
        </row>
        <row r="305">
          <cell r="I305" t="str">
            <v>1.1.1.1</v>
          </cell>
          <cell r="AF305" t="str">
            <v>Подряд</v>
          </cell>
          <cell r="BS305" t="str">
            <v>Да</v>
          </cell>
        </row>
        <row r="306">
          <cell r="I306" t="str">
            <v>1.1.1.1</v>
          </cell>
          <cell r="AF306" t="str">
            <v>Подряд</v>
          </cell>
          <cell r="BS306" t="str">
            <v>Да</v>
          </cell>
        </row>
        <row r="307">
          <cell r="I307" t="str">
            <v>1.1.1.1</v>
          </cell>
          <cell r="AF307" t="str">
            <v>Подряд</v>
          </cell>
          <cell r="BS307" t="str">
            <v>Да</v>
          </cell>
        </row>
        <row r="308">
          <cell r="I308" t="str">
            <v>1.1.1.1</v>
          </cell>
          <cell r="AF308" t="str">
            <v>Подряд</v>
          </cell>
          <cell r="BS308" t="str">
            <v>Да</v>
          </cell>
        </row>
        <row r="309">
          <cell r="I309" t="str">
            <v>1.1.1.1</v>
          </cell>
          <cell r="AF309" t="str">
            <v>Подряд</v>
          </cell>
          <cell r="BS309" t="str">
            <v>Да</v>
          </cell>
        </row>
        <row r="310">
          <cell r="I310" t="str">
            <v>1.1.1.1</v>
          </cell>
          <cell r="AF310" t="str">
            <v>Подряд</v>
          </cell>
          <cell r="BS310" t="str">
            <v>Да</v>
          </cell>
        </row>
        <row r="311">
          <cell r="I311" t="str">
            <v>1.1.1.1</v>
          </cell>
          <cell r="AF311" t="str">
            <v>Подряд</v>
          </cell>
          <cell r="BS311" t="str">
            <v>Да</v>
          </cell>
        </row>
        <row r="312">
          <cell r="I312" t="str">
            <v>1.1.1.1</v>
          </cell>
          <cell r="AF312" t="str">
            <v>Подряд</v>
          </cell>
          <cell r="BS312" t="str">
            <v>Да</v>
          </cell>
        </row>
        <row r="313">
          <cell r="I313" t="str">
            <v>1.1.1.1</v>
          </cell>
          <cell r="AF313" t="str">
            <v>Подряд</v>
          </cell>
          <cell r="BS313" t="str">
            <v>Да</v>
          </cell>
        </row>
        <row r="314">
          <cell r="I314" t="str">
            <v>1.1.1.1</v>
          </cell>
          <cell r="AF314" t="str">
            <v>Подряд</v>
          </cell>
          <cell r="BS314" t="str">
            <v>Да</v>
          </cell>
        </row>
        <row r="315">
          <cell r="I315" t="str">
            <v>1.1.1.1</v>
          </cell>
          <cell r="AF315" t="str">
            <v>Подряд</v>
          </cell>
          <cell r="BS315" t="str">
            <v>Да</v>
          </cell>
        </row>
        <row r="316">
          <cell r="I316" t="str">
            <v>1.1.1.1</v>
          </cell>
          <cell r="AF316" t="str">
            <v>Подряд</v>
          </cell>
          <cell r="BS316" t="str">
            <v>Да</v>
          </cell>
        </row>
        <row r="317">
          <cell r="I317" t="str">
            <v>1.1.1.1</v>
          </cell>
          <cell r="AF317" t="str">
            <v>Подряд</v>
          </cell>
          <cell r="BS317" t="str">
            <v>Да</v>
          </cell>
        </row>
        <row r="318">
          <cell r="I318" t="str">
            <v>1.1.1.1</v>
          </cell>
          <cell r="AF318" t="str">
            <v>Подряд</v>
          </cell>
          <cell r="BS318" t="str">
            <v>Да</v>
          </cell>
        </row>
        <row r="319">
          <cell r="I319" t="str">
            <v>1.1.1.1</v>
          </cell>
          <cell r="AF319" t="str">
            <v>Подряд</v>
          </cell>
          <cell r="BS319" t="str">
            <v>Да</v>
          </cell>
        </row>
        <row r="320">
          <cell r="I320" t="str">
            <v>1.1.1.1</v>
          </cell>
          <cell r="AF320" t="str">
            <v>Подряд</v>
          </cell>
          <cell r="BS320" t="str">
            <v>Да</v>
          </cell>
        </row>
        <row r="321">
          <cell r="I321" t="str">
            <v>1.1.1.1</v>
          </cell>
          <cell r="AF321" t="str">
            <v>Подряд</v>
          </cell>
          <cell r="BS321" t="str">
            <v>Да</v>
          </cell>
        </row>
        <row r="322">
          <cell r="I322" t="str">
            <v>1.1.1.1</v>
          </cell>
          <cell r="AF322" t="str">
            <v>Подряд</v>
          </cell>
          <cell r="BS322" t="str">
            <v>Да</v>
          </cell>
        </row>
        <row r="323">
          <cell r="I323" t="str">
            <v>1.1.1.1</v>
          </cell>
          <cell r="AF323" t="str">
            <v>Подряд</v>
          </cell>
          <cell r="BS323" t="str">
            <v>Да</v>
          </cell>
        </row>
        <row r="324">
          <cell r="I324" t="str">
            <v>1.1.1.1</v>
          </cell>
          <cell r="AF324" t="str">
            <v>Подряд</v>
          </cell>
          <cell r="BS324" t="str">
            <v>Да</v>
          </cell>
        </row>
        <row r="325">
          <cell r="I325" t="str">
            <v>1.1.1.1</v>
          </cell>
          <cell r="AF325" t="str">
            <v>Подряд</v>
          </cell>
          <cell r="BS325" t="str">
            <v>Да</v>
          </cell>
        </row>
        <row r="326">
          <cell r="I326" t="str">
            <v>1.1.1.1</v>
          </cell>
          <cell r="AF326" t="str">
            <v>Подряд</v>
          </cell>
          <cell r="BS326" t="str">
            <v>Да</v>
          </cell>
        </row>
        <row r="327">
          <cell r="I327" t="str">
            <v>1.1.1.1</v>
          </cell>
          <cell r="AF327" t="str">
            <v>Подряд</v>
          </cell>
          <cell r="BS327" t="str">
            <v>Да</v>
          </cell>
        </row>
        <row r="328">
          <cell r="I328" t="str">
            <v>1.1.1.1</v>
          </cell>
          <cell r="AF328" t="str">
            <v>Подряд</v>
          </cell>
          <cell r="BS328" t="str">
            <v>Да</v>
          </cell>
        </row>
        <row r="329">
          <cell r="I329" t="str">
            <v>1.1.1.1</v>
          </cell>
          <cell r="AF329" t="str">
            <v>Подряд</v>
          </cell>
          <cell r="BS329" t="str">
            <v>Да</v>
          </cell>
        </row>
        <row r="330">
          <cell r="I330" t="str">
            <v>1.1.1.1</v>
          </cell>
          <cell r="AF330" t="str">
            <v>Подряд</v>
          </cell>
          <cell r="BS330" t="str">
            <v>Да</v>
          </cell>
        </row>
        <row r="331">
          <cell r="I331" t="str">
            <v>1.1.1.1</v>
          </cell>
          <cell r="AF331" t="str">
            <v>Подряд</v>
          </cell>
          <cell r="BS331" t="str">
            <v>Да</v>
          </cell>
        </row>
        <row r="332">
          <cell r="I332" t="str">
            <v>1.1.1.1</v>
          </cell>
          <cell r="AF332" t="str">
            <v>Подряд</v>
          </cell>
          <cell r="BS332" t="str">
            <v>Да</v>
          </cell>
        </row>
        <row r="333">
          <cell r="I333" t="str">
            <v>1.1.1.1</v>
          </cell>
          <cell r="AF333" t="str">
            <v>Подряд</v>
          </cell>
          <cell r="BS333" t="str">
            <v>Да</v>
          </cell>
        </row>
        <row r="334">
          <cell r="I334" t="str">
            <v>1.1.1.1</v>
          </cell>
          <cell r="AF334" t="str">
            <v>Подряд</v>
          </cell>
          <cell r="BS334" t="str">
            <v>Да</v>
          </cell>
        </row>
        <row r="335">
          <cell r="I335" t="str">
            <v>1.1.1.1</v>
          </cell>
          <cell r="AF335" t="str">
            <v>Подряд</v>
          </cell>
          <cell r="BS335" t="str">
            <v>Да</v>
          </cell>
        </row>
        <row r="336">
          <cell r="I336" t="str">
            <v>1.1.1.1</v>
          </cell>
          <cell r="AF336" t="str">
            <v>Подряд</v>
          </cell>
          <cell r="BS336" t="str">
            <v>Да</v>
          </cell>
        </row>
        <row r="337">
          <cell r="I337" t="str">
            <v>1.1.1.1</v>
          </cell>
          <cell r="AF337" t="str">
            <v>Подряд</v>
          </cell>
          <cell r="BS337" t="str">
            <v>Да</v>
          </cell>
        </row>
        <row r="338">
          <cell r="I338" t="str">
            <v>1.1.1.1</v>
          </cell>
          <cell r="AF338" t="str">
            <v>Подряд</v>
          </cell>
          <cell r="BS338" t="str">
            <v>Да</v>
          </cell>
        </row>
        <row r="339">
          <cell r="I339" t="str">
            <v>1.1.1.1</v>
          </cell>
          <cell r="AF339" t="str">
            <v>Подряд</v>
          </cell>
          <cell r="BS339" t="str">
            <v>Да</v>
          </cell>
        </row>
        <row r="340">
          <cell r="I340" t="str">
            <v>1.1.1.1</v>
          </cell>
          <cell r="AF340" t="str">
            <v>Подряд</v>
          </cell>
          <cell r="BS340" t="str">
            <v>Да</v>
          </cell>
        </row>
        <row r="341">
          <cell r="I341" t="str">
            <v>1.1.1.1</v>
          </cell>
          <cell r="AF341" t="str">
            <v>Подряд</v>
          </cell>
          <cell r="BS341" t="str">
            <v>Да</v>
          </cell>
        </row>
        <row r="342">
          <cell r="I342" t="str">
            <v>1.1.1.1</v>
          </cell>
          <cell r="AF342" t="str">
            <v>Подряд</v>
          </cell>
          <cell r="BS342" t="str">
            <v>Да</v>
          </cell>
        </row>
        <row r="343">
          <cell r="I343" t="str">
            <v>1.1.1.1</v>
          </cell>
          <cell r="AF343" t="str">
            <v>Подряд</v>
          </cell>
          <cell r="BS343" t="str">
            <v>Да</v>
          </cell>
        </row>
        <row r="344">
          <cell r="I344" t="str">
            <v>1.1.1.1</v>
          </cell>
          <cell r="AF344" t="str">
            <v>Подряд</v>
          </cell>
          <cell r="BS344" t="str">
            <v>Да</v>
          </cell>
        </row>
        <row r="345">
          <cell r="I345" t="str">
            <v>1.1.1.1</v>
          </cell>
          <cell r="AF345" t="str">
            <v>Подряд</v>
          </cell>
          <cell r="BS345" t="str">
            <v>Да</v>
          </cell>
        </row>
        <row r="346">
          <cell r="I346" t="str">
            <v>1.1.1.1</v>
          </cell>
          <cell r="AF346" t="str">
            <v>Подряд</v>
          </cell>
          <cell r="BS346" t="str">
            <v>Да</v>
          </cell>
        </row>
        <row r="347">
          <cell r="I347" t="str">
            <v>1.1.1.1</v>
          </cell>
          <cell r="AF347" t="str">
            <v>Подряд</v>
          </cell>
          <cell r="BS347" t="str">
            <v>Да</v>
          </cell>
        </row>
        <row r="348">
          <cell r="I348" t="str">
            <v>1.1.1.1</v>
          </cell>
          <cell r="AF348" t="str">
            <v>Подряд</v>
          </cell>
          <cell r="BS348" t="str">
            <v>Да</v>
          </cell>
        </row>
        <row r="349">
          <cell r="I349" t="str">
            <v>1.1.1.1</v>
          </cell>
          <cell r="AF349" t="str">
            <v>Подряд</v>
          </cell>
          <cell r="BS349" t="str">
            <v>Да</v>
          </cell>
        </row>
        <row r="350">
          <cell r="I350" t="str">
            <v>1.1.1.1</v>
          </cell>
          <cell r="AF350" t="str">
            <v>Подряд</v>
          </cell>
          <cell r="BS350" t="str">
            <v>Да</v>
          </cell>
        </row>
        <row r="351">
          <cell r="I351" t="str">
            <v>1.1.1.1</v>
          </cell>
          <cell r="AF351" t="str">
            <v>Подряд</v>
          </cell>
          <cell r="BS351" t="str">
            <v>Да</v>
          </cell>
        </row>
        <row r="352">
          <cell r="I352" t="str">
            <v>1.1.1.1</v>
          </cell>
          <cell r="AF352" t="str">
            <v>Подряд</v>
          </cell>
          <cell r="BS352" t="str">
            <v>Да</v>
          </cell>
        </row>
        <row r="353">
          <cell r="I353" t="str">
            <v>1.1.1.1</v>
          </cell>
          <cell r="AF353" t="str">
            <v>Подряд</v>
          </cell>
          <cell r="BS353" t="str">
            <v>Да</v>
          </cell>
        </row>
        <row r="354">
          <cell r="I354" t="str">
            <v>1.1.1.1</v>
          </cell>
          <cell r="AF354" t="str">
            <v>Подряд</v>
          </cell>
          <cell r="BS354" t="str">
            <v>Да</v>
          </cell>
        </row>
        <row r="355">
          <cell r="I355" t="str">
            <v>1.1.1.1</v>
          </cell>
          <cell r="AF355" t="str">
            <v>Подряд</v>
          </cell>
          <cell r="BS355" t="str">
            <v>Да</v>
          </cell>
        </row>
        <row r="356">
          <cell r="I356" t="str">
            <v>1.1.1.1</v>
          </cell>
          <cell r="AF356" t="str">
            <v>Подряд</v>
          </cell>
          <cell r="BS356" t="str">
            <v>Да</v>
          </cell>
        </row>
        <row r="357">
          <cell r="I357" t="str">
            <v>1.1.1.1</v>
          </cell>
          <cell r="AF357" t="str">
            <v>Подряд</v>
          </cell>
          <cell r="BS357" t="str">
            <v>Да</v>
          </cell>
        </row>
        <row r="358">
          <cell r="I358" t="str">
            <v>1.1.1.1</v>
          </cell>
          <cell r="AF358" t="str">
            <v>Подряд</v>
          </cell>
          <cell r="BS358" t="str">
            <v>Да</v>
          </cell>
        </row>
        <row r="359">
          <cell r="I359" t="str">
            <v>1.1.1.1</v>
          </cell>
          <cell r="AF359" t="str">
            <v>Подряд</v>
          </cell>
          <cell r="BS359" t="str">
            <v>Да</v>
          </cell>
        </row>
        <row r="360">
          <cell r="I360" t="str">
            <v>1.1.1.1</v>
          </cell>
          <cell r="AF360" t="str">
            <v>Подряд</v>
          </cell>
          <cell r="BS360" t="str">
            <v>Да</v>
          </cell>
        </row>
        <row r="361">
          <cell r="I361" t="str">
            <v>1.1.1.1</v>
          </cell>
          <cell r="AF361" t="str">
            <v>Подряд</v>
          </cell>
          <cell r="BS361" t="str">
            <v>Да</v>
          </cell>
        </row>
        <row r="362">
          <cell r="I362" t="str">
            <v>1.1.1.1</v>
          </cell>
          <cell r="AF362" t="str">
            <v>Подряд</v>
          </cell>
          <cell r="BS362" t="str">
            <v>Да</v>
          </cell>
        </row>
        <row r="363">
          <cell r="I363" t="str">
            <v>1.1.1.1</v>
          </cell>
          <cell r="AF363" t="str">
            <v>Подряд</v>
          </cell>
          <cell r="BS363" t="str">
            <v>Да</v>
          </cell>
        </row>
        <row r="364">
          <cell r="I364" t="str">
            <v>1.1.1.1</v>
          </cell>
          <cell r="AF364" t="str">
            <v>Подряд</v>
          </cell>
          <cell r="BS364" t="str">
            <v>Да</v>
          </cell>
        </row>
        <row r="365">
          <cell r="I365" t="str">
            <v>1.1.1.1</v>
          </cell>
          <cell r="AF365" t="str">
            <v>Подряд</v>
          </cell>
          <cell r="BS365" t="str">
            <v>Да</v>
          </cell>
        </row>
        <row r="366">
          <cell r="I366" t="str">
            <v>1.1.1.1</v>
          </cell>
          <cell r="AF366" t="str">
            <v>Подряд</v>
          </cell>
          <cell r="BS366" t="str">
            <v>Да</v>
          </cell>
        </row>
        <row r="367">
          <cell r="I367" t="str">
            <v>1.1.1.1</v>
          </cell>
          <cell r="AF367" t="str">
            <v>Подряд</v>
          </cell>
          <cell r="BS367" t="str">
            <v>Да</v>
          </cell>
        </row>
        <row r="368">
          <cell r="I368" t="str">
            <v>1.1.1.1</v>
          </cell>
          <cell r="AF368" t="str">
            <v>Подряд</v>
          </cell>
          <cell r="BS368" t="str">
            <v>Да</v>
          </cell>
        </row>
        <row r="369">
          <cell r="I369" t="str">
            <v>1.1.1.1</v>
          </cell>
          <cell r="AF369" t="str">
            <v>Подряд</v>
          </cell>
          <cell r="BS369" t="str">
            <v>Да</v>
          </cell>
        </row>
        <row r="370">
          <cell r="I370" t="str">
            <v>1.1.1.1</v>
          </cell>
          <cell r="AF370" t="str">
            <v>Подряд</v>
          </cell>
          <cell r="BS370" t="str">
            <v>Да</v>
          </cell>
        </row>
        <row r="371">
          <cell r="I371" t="str">
            <v>1.1.1.1</v>
          </cell>
          <cell r="AF371" t="str">
            <v>Подряд</v>
          </cell>
          <cell r="BS371" t="str">
            <v>Да</v>
          </cell>
        </row>
        <row r="372">
          <cell r="I372" t="str">
            <v>1.1.1.1</v>
          </cell>
          <cell r="AF372" t="str">
            <v>Подряд</v>
          </cell>
          <cell r="BS372" t="str">
            <v>Да</v>
          </cell>
        </row>
        <row r="373">
          <cell r="I373" t="str">
            <v>1.1.1.1</v>
          </cell>
          <cell r="AF373" t="str">
            <v>Подряд</v>
          </cell>
          <cell r="BS373" t="str">
            <v>Да</v>
          </cell>
        </row>
        <row r="374">
          <cell r="I374" t="str">
            <v>1.1.1.1</v>
          </cell>
          <cell r="AF374" t="str">
            <v>Подряд</v>
          </cell>
          <cell r="BS374" t="str">
            <v>Да</v>
          </cell>
        </row>
        <row r="375">
          <cell r="I375" t="str">
            <v>1.1.1.1</v>
          </cell>
          <cell r="AF375" t="str">
            <v>Подряд</v>
          </cell>
          <cell r="BS375" t="str">
            <v>Да</v>
          </cell>
        </row>
        <row r="376">
          <cell r="I376" t="str">
            <v>1.1.1.1</v>
          </cell>
          <cell r="AF376" t="str">
            <v>Подряд</v>
          </cell>
          <cell r="BS376" t="str">
            <v>Да</v>
          </cell>
        </row>
        <row r="377">
          <cell r="I377" t="str">
            <v>1.1.1.1</v>
          </cell>
          <cell r="AF377" t="str">
            <v>Подряд</v>
          </cell>
          <cell r="BS377" t="str">
            <v>Да</v>
          </cell>
        </row>
        <row r="378">
          <cell r="I378" t="str">
            <v>1.1.1.1</v>
          </cell>
          <cell r="AF378" t="str">
            <v>Подряд</v>
          </cell>
          <cell r="BS378" t="str">
            <v>Да</v>
          </cell>
        </row>
        <row r="379">
          <cell r="I379" t="str">
            <v>1.1.1.1</v>
          </cell>
          <cell r="AF379" t="str">
            <v>Подряд</v>
          </cell>
          <cell r="BS379" t="str">
            <v>Да</v>
          </cell>
        </row>
        <row r="380">
          <cell r="I380" t="str">
            <v>1.1.1.1</v>
          </cell>
          <cell r="AF380" t="str">
            <v>Подряд</v>
          </cell>
          <cell r="BS380" t="str">
            <v>Да</v>
          </cell>
        </row>
        <row r="381">
          <cell r="I381" t="str">
            <v>1.1.1.1</v>
          </cell>
          <cell r="AF381" t="str">
            <v>Подряд</v>
          </cell>
          <cell r="BS381" t="str">
            <v>Да</v>
          </cell>
        </row>
        <row r="382">
          <cell r="I382" t="str">
            <v>1.1.1.1</v>
          </cell>
          <cell r="AF382" t="str">
            <v>Подряд</v>
          </cell>
          <cell r="BS382" t="str">
            <v>Да</v>
          </cell>
        </row>
        <row r="383">
          <cell r="I383" t="str">
            <v>1.1.1.1</v>
          </cell>
          <cell r="AF383" t="str">
            <v>Подряд</v>
          </cell>
          <cell r="BS383" t="str">
            <v>Да</v>
          </cell>
        </row>
        <row r="384">
          <cell r="I384" t="str">
            <v>1.1.1.1</v>
          </cell>
          <cell r="AF384" t="str">
            <v>Подряд</v>
          </cell>
          <cell r="BS384" t="str">
            <v>Да</v>
          </cell>
        </row>
        <row r="385">
          <cell r="I385" t="str">
            <v>1.1.1.1</v>
          </cell>
          <cell r="AF385" t="str">
            <v>Подряд</v>
          </cell>
          <cell r="BS385" t="str">
            <v>Да</v>
          </cell>
        </row>
        <row r="386">
          <cell r="I386" t="str">
            <v>1.1.1.1</v>
          </cell>
          <cell r="AF386" t="str">
            <v>Подряд</v>
          </cell>
          <cell r="BS386" t="str">
            <v>Да</v>
          </cell>
        </row>
        <row r="387">
          <cell r="I387" t="str">
            <v>1.1.1.1</v>
          </cell>
          <cell r="AF387" t="str">
            <v>Подряд</v>
          </cell>
          <cell r="BS387" t="str">
            <v>Да</v>
          </cell>
        </row>
        <row r="388">
          <cell r="I388" t="str">
            <v>1.1.1.1</v>
          </cell>
          <cell r="AF388" t="str">
            <v>Подряд</v>
          </cell>
          <cell r="BS388" t="str">
            <v>Да</v>
          </cell>
        </row>
        <row r="389">
          <cell r="I389" t="str">
            <v>1.1.1.1</v>
          </cell>
          <cell r="AF389" t="str">
            <v>Подряд</v>
          </cell>
          <cell r="BS389" t="str">
            <v>Да</v>
          </cell>
        </row>
        <row r="390">
          <cell r="I390" t="str">
            <v>1.1.1.1</v>
          </cell>
          <cell r="AF390" t="str">
            <v>Подряд</v>
          </cell>
          <cell r="BS390" t="str">
            <v>Да</v>
          </cell>
        </row>
        <row r="391">
          <cell r="I391" t="str">
            <v>1.1.1.1</v>
          </cell>
          <cell r="AF391" t="str">
            <v>Подряд</v>
          </cell>
          <cell r="BS391" t="str">
            <v>Да</v>
          </cell>
        </row>
        <row r="392">
          <cell r="I392" t="str">
            <v>1.1.1.1</v>
          </cell>
          <cell r="AF392" t="str">
            <v>Подряд</v>
          </cell>
          <cell r="BS392" t="str">
            <v>Да</v>
          </cell>
        </row>
        <row r="393">
          <cell r="I393" t="str">
            <v>1.1.1.1</v>
          </cell>
          <cell r="AF393" t="str">
            <v>Подряд</v>
          </cell>
          <cell r="BS393" t="str">
            <v>Да</v>
          </cell>
        </row>
        <row r="394">
          <cell r="I394" t="str">
            <v>1.1.1.1</v>
          </cell>
          <cell r="AF394" t="str">
            <v>Подряд</v>
          </cell>
          <cell r="BS394" t="str">
            <v>Да</v>
          </cell>
        </row>
        <row r="395">
          <cell r="I395" t="str">
            <v>1.1.1.1</v>
          </cell>
          <cell r="AF395" t="str">
            <v>Подряд</v>
          </cell>
          <cell r="BS395" t="str">
            <v>Да</v>
          </cell>
        </row>
        <row r="396">
          <cell r="I396" t="str">
            <v>1.1.1.1</v>
          </cell>
          <cell r="AF396" t="str">
            <v>Подряд</v>
          </cell>
          <cell r="BS396" t="str">
            <v>Да</v>
          </cell>
        </row>
        <row r="397">
          <cell r="I397" t="str">
            <v>1.1.1.1</v>
          </cell>
          <cell r="AF397" t="str">
            <v>Подряд</v>
          </cell>
          <cell r="BS397" t="str">
            <v>Да</v>
          </cell>
        </row>
        <row r="398">
          <cell r="I398" t="str">
            <v>1.1.1.1</v>
          </cell>
          <cell r="AF398" t="str">
            <v>Подряд</v>
          </cell>
          <cell r="BS398" t="str">
            <v>Да</v>
          </cell>
        </row>
        <row r="399">
          <cell r="I399" t="str">
            <v>1.1.1.1</v>
          </cell>
          <cell r="AF399" t="str">
            <v>Подряд</v>
          </cell>
          <cell r="BS399" t="str">
            <v>Да</v>
          </cell>
        </row>
        <row r="400">
          <cell r="I400" t="str">
            <v>1.1.1.1</v>
          </cell>
          <cell r="AF400" t="str">
            <v>Подряд</v>
          </cell>
          <cell r="BS400" t="str">
            <v>Да</v>
          </cell>
        </row>
        <row r="401">
          <cell r="I401" t="str">
            <v>1.1.1.1</v>
          </cell>
          <cell r="AF401" t="str">
            <v>Подряд</v>
          </cell>
          <cell r="BS401" t="str">
            <v>Да</v>
          </cell>
        </row>
        <row r="402">
          <cell r="I402" t="str">
            <v>1.1.1.1</v>
          </cell>
          <cell r="AF402" t="str">
            <v>Подряд</v>
          </cell>
          <cell r="BS402" t="str">
            <v>Да</v>
          </cell>
        </row>
        <row r="403">
          <cell r="I403" t="str">
            <v>1.1.1.1</v>
          </cell>
          <cell r="AF403" t="str">
            <v>Подряд</v>
          </cell>
          <cell r="BS403" t="str">
            <v>Да</v>
          </cell>
        </row>
        <row r="404">
          <cell r="I404" t="str">
            <v>1.1.1.1</v>
          </cell>
          <cell r="AF404" t="str">
            <v>Подряд</v>
          </cell>
          <cell r="BS404" t="str">
            <v>Да</v>
          </cell>
        </row>
        <row r="405">
          <cell r="I405" t="str">
            <v>1.1.1.1</v>
          </cell>
          <cell r="AF405" t="str">
            <v>Подряд</v>
          </cell>
          <cell r="BS405" t="str">
            <v>Да</v>
          </cell>
        </row>
        <row r="406">
          <cell r="I406" t="str">
            <v>1.1.1.1</v>
          </cell>
          <cell r="AF406" t="str">
            <v>Подряд</v>
          </cell>
          <cell r="BS406" t="str">
            <v>Да</v>
          </cell>
        </row>
        <row r="407">
          <cell r="I407" t="str">
            <v>1.1.1.1</v>
          </cell>
          <cell r="AF407" t="str">
            <v>Подряд</v>
          </cell>
          <cell r="BS407" t="str">
            <v>Да</v>
          </cell>
        </row>
        <row r="408">
          <cell r="I408" t="str">
            <v>1.1.1.1</v>
          </cell>
          <cell r="AF408" t="str">
            <v>Подряд</v>
          </cell>
          <cell r="BS408" t="str">
            <v>Да</v>
          </cell>
        </row>
        <row r="409">
          <cell r="I409" t="str">
            <v>1.1.1.1</v>
          </cell>
          <cell r="AF409" t="str">
            <v>Подряд</v>
          </cell>
          <cell r="BS409" t="str">
            <v>Да</v>
          </cell>
        </row>
        <row r="410">
          <cell r="I410" t="str">
            <v>1.1.1.1</v>
          </cell>
          <cell r="AF410" t="str">
            <v>Подряд</v>
          </cell>
          <cell r="BS410" t="str">
            <v>Да</v>
          </cell>
        </row>
        <row r="411">
          <cell r="I411" t="str">
            <v>1.1.1.1</v>
          </cell>
          <cell r="AF411" t="str">
            <v>Подряд</v>
          </cell>
          <cell r="BS411" t="str">
            <v>Да</v>
          </cell>
        </row>
        <row r="412">
          <cell r="I412" t="str">
            <v>1.1.1.1</v>
          </cell>
          <cell r="AF412" t="str">
            <v>Подряд</v>
          </cell>
          <cell r="BS412" t="str">
            <v>Да</v>
          </cell>
        </row>
        <row r="413">
          <cell r="I413" t="str">
            <v>1.1.1.1</v>
          </cell>
          <cell r="AF413" t="str">
            <v>Подряд</v>
          </cell>
          <cell r="BS413" t="str">
            <v>Да</v>
          </cell>
        </row>
        <row r="414">
          <cell r="I414" t="str">
            <v>1.1.1.1</v>
          </cell>
          <cell r="AF414" t="str">
            <v>Подряд</v>
          </cell>
          <cell r="BS414" t="str">
            <v>Да</v>
          </cell>
        </row>
        <row r="415">
          <cell r="I415" t="str">
            <v>1.1.1.1</v>
          </cell>
          <cell r="AF415" t="str">
            <v>Подряд</v>
          </cell>
          <cell r="BS415" t="str">
            <v>Да</v>
          </cell>
        </row>
        <row r="416">
          <cell r="I416" t="str">
            <v>1.1.1.1</v>
          </cell>
          <cell r="AF416" t="str">
            <v>Подряд</v>
          </cell>
          <cell r="BS416" t="str">
            <v>Да</v>
          </cell>
        </row>
        <row r="417">
          <cell r="I417" t="str">
            <v>1.1.1.1</v>
          </cell>
          <cell r="AF417" t="str">
            <v>Подряд</v>
          </cell>
          <cell r="BS417" t="str">
            <v>Да</v>
          </cell>
        </row>
        <row r="418">
          <cell r="I418" t="str">
            <v>1.1.1.1</v>
          </cell>
          <cell r="AF418" t="str">
            <v>Подряд</v>
          </cell>
          <cell r="BS418" t="str">
            <v>Да</v>
          </cell>
        </row>
        <row r="419">
          <cell r="I419" t="str">
            <v>1.1.1.1</v>
          </cell>
          <cell r="AF419" t="str">
            <v>Подряд</v>
          </cell>
          <cell r="BS419" t="str">
            <v>Да</v>
          </cell>
        </row>
        <row r="420">
          <cell r="I420" t="str">
            <v>1.1.1.1</v>
          </cell>
          <cell r="AF420" t="str">
            <v>Подряд</v>
          </cell>
          <cell r="BS420" t="str">
            <v>Да</v>
          </cell>
        </row>
        <row r="421">
          <cell r="I421" t="str">
            <v>1.1.1.1</v>
          </cell>
          <cell r="AF421" t="str">
            <v>Подряд</v>
          </cell>
          <cell r="BS421" t="str">
            <v>Да</v>
          </cell>
        </row>
        <row r="422">
          <cell r="I422" t="str">
            <v>1.1.1.1</v>
          </cell>
          <cell r="AF422" t="str">
            <v>Подряд</v>
          </cell>
          <cell r="BS422" t="str">
            <v>Да</v>
          </cell>
        </row>
        <row r="423">
          <cell r="I423" t="str">
            <v>1.1.1.1</v>
          </cell>
          <cell r="AF423" t="str">
            <v>Подряд</v>
          </cell>
          <cell r="BS423" t="str">
            <v>Да</v>
          </cell>
        </row>
        <row r="424">
          <cell r="I424" t="str">
            <v>1.1.1.1</v>
          </cell>
          <cell r="AF424" t="str">
            <v>Подряд</v>
          </cell>
          <cell r="BS424" t="str">
            <v>Да</v>
          </cell>
        </row>
        <row r="425">
          <cell r="I425" t="str">
            <v>1.1.1.1</v>
          </cell>
          <cell r="AF425" t="str">
            <v>Подряд</v>
          </cell>
          <cell r="BS425" t="str">
            <v>Да</v>
          </cell>
        </row>
        <row r="426">
          <cell r="I426" t="str">
            <v>1.1.1.1</v>
          </cell>
          <cell r="AF426" t="str">
            <v>Подряд</v>
          </cell>
          <cell r="BS426" t="str">
            <v>Да</v>
          </cell>
        </row>
        <row r="427">
          <cell r="I427" t="str">
            <v>1.1.1.1</v>
          </cell>
          <cell r="AF427" t="str">
            <v>Подряд</v>
          </cell>
          <cell r="BS427" t="str">
            <v>Да</v>
          </cell>
        </row>
        <row r="428">
          <cell r="I428" t="str">
            <v>1.1.1.1</v>
          </cell>
          <cell r="AF428" t="str">
            <v>Подряд</v>
          </cell>
          <cell r="BS428" t="str">
            <v>Да</v>
          </cell>
        </row>
        <row r="429">
          <cell r="I429" t="str">
            <v>1.1.1.1</v>
          </cell>
          <cell r="AF429" t="str">
            <v>Подряд</v>
          </cell>
          <cell r="BS429" t="str">
            <v>Да</v>
          </cell>
        </row>
        <row r="430">
          <cell r="I430" t="str">
            <v>1.1.1.1</v>
          </cell>
          <cell r="AF430" t="str">
            <v>Подряд</v>
          </cell>
          <cell r="BS430" t="str">
            <v>Да</v>
          </cell>
        </row>
        <row r="431">
          <cell r="I431" t="str">
            <v>1.1.1.1</v>
          </cell>
          <cell r="AF431" t="str">
            <v>Подряд</v>
          </cell>
          <cell r="BS431" t="str">
            <v>Да</v>
          </cell>
        </row>
        <row r="432">
          <cell r="I432" t="str">
            <v>1.1.1.1</v>
          </cell>
          <cell r="AF432" t="str">
            <v>Подряд</v>
          </cell>
          <cell r="BS432" t="str">
            <v>Да</v>
          </cell>
        </row>
        <row r="433">
          <cell r="I433" t="str">
            <v>1.1.1.1</v>
          </cell>
          <cell r="AF433" t="str">
            <v>Подряд</v>
          </cell>
          <cell r="BS433" t="str">
            <v>Да</v>
          </cell>
        </row>
        <row r="434">
          <cell r="I434" t="str">
            <v>1.1.1.1</v>
          </cell>
          <cell r="AF434" t="str">
            <v>Подряд</v>
          </cell>
          <cell r="BS434" t="str">
            <v>Да</v>
          </cell>
        </row>
        <row r="435">
          <cell r="I435" t="str">
            <v>1.1.1.1</v>
          </cell>
          <cell r="AF435" t="str">
            <v>Подряд</v>
          </cell>
          <cell r="BS435" t="str">
            <v>Да</v>
          </cell>
        </row>
        <row r="436">
          <cell r="I436" t="str">
            <v>1.1.1.1</v>
          </cell>
          <cell r="AF436" t="str">
            <v>Подряд</v>
          </cell>
          <cell r="BS436" t="str">
            <v>Да</v>
          </cell>
        </row>
        <row r="437">
          <cell r="I437" t="str">
            <v>1.1.1.1</v>
          </cell>
          <cell r="AF437" t="str">
            <v>Подряд</v>
          </cell>
          <cell r="BS437" t="str">
            <v>Да</v>
          </cell>
        </row>
        <row r="438">
          <cell r="I438" t="str">
            <v>1.1.1.1</v>
          </cell>
          <cell r="AF438" t="str">
            <v>Подряд</v>
          </cell>
          <cell r="BS438" t="str">
            <v>Да</v>
          </cell>
        </row>
        <row r="439">
          <cell r="I439" t="str">
            <v>1.1.1.1</v>
          </cell>
          <cell r="AF439" t="str">
            <v>Подряд</v>
          </cell>
          <cell r="BS439" t="str">
            <v>Да</v>
          </cell>
        </row>
        <row r="440">
          <cell r="I440" t="str">
            <v>1.1.1.1</v>
          </cell>
          <cell r="AF440" t="str">
            <v>Подряд</v>
          </cell>
          <cell r="BS440" t="str">
            <v>Да</v>
          </cell>
        </row>
        <row r="441">
          <cell r="I441" t="str">
            <v>1.1.1.1</v>
          </cell>
          <cell r="AF441" t="str">
            <v>Подряд</v>
          </cell>
          <cell r="BS441" t="str">
            <v>Да</v>
          </cell>
        </row>
        <row r="442">
          <cell r="I442" t="str">
            <v>1.1.1.1</v>
          </cell>
          <cell r="AF442" t="str">
            <v>Подряд</v>
          </cell>
          <cell r="BS442" t="str">
            <v>Да</v>
          </cell>
        </row>
        <row r="443">
          <cell r="I443" t="str">
            <v>1.1.1.1</v>
          </cell>
          <cell r="AF443" t="str">
            <v>Подряд</v>
          </cell>
          <cell r="BS443" t="str">
            <v>Да</v>
          </cell>
        </row>
        <row r="444">
          <cell r="I444" t="str">
            <v>1.1.1.1</v>
          </cell>
          <cell r="AF444" t="str">
            <v>Подряд</v>
          </cell>
          <cell r="BS444" t="str">
            <v>Да</v>
          </cell>
        </row>
        <row r="445">
          <cell r="I445" t="str">
            <v>1.1.1.1</v>
          </cell>
          <cell r="AF445" t="str">
            <v>Подряд</v>
          </cell>
          <cell r="BS445" t="str">
            <v>Да</v>
          </cell>
        </row>
        <row r="446">
          <cell r="I446" t="str">
            <v>1.1.1.1</v>
          </cell>
          <cell r="AF446" t="str">
            <v>Подряд</v>
          </cell>
          <cell r="BS446" t="str">
            <v>Да</v>
          </cell>
        </row>
        <row r="447">
          <cell r="I447" t="str">
            <v>1.1.1.1</v>
          </cell>
          <cell r="AF447" t="str">
            <v>Подряд</v>
          </cell>
          <cell r="BS447" t="str">
            <v>Да</v>
          </cell>
        </row>
        <row r="448">
          <cell r="I448" t="str">
            <v>1.1.1.1</v>
          </cell>
          <cell r="AF448" t="str">
            <v>Подряд</v>
          </cell>
          <cell r="BS448" t="str">
            <v>Да</v>
          </cell>
        </row>
        <row r="449">
          <cell r="I449" t="str">
            <v>1.1.1.1</v>
          </cell>
          <cell r="AF449" t="str">
            <v>Подряд</v>
          </cell>
          <cell r="BS449" t="str">
            <v>Да</v>
          </cell>
        </row>
        <row r="450">
          <cell r="I450" t="str">
            <v>1.1.1.1</v>
          </cell>
          <cell r="AF450" t="str">
            <v>Подряд</v>
          </cell>
          <cell r="BS450" t="str">
            <v>Да</v>
          </cell>
        </row>
        <row r="451">
          <cell r="I451" t="str">
            <v>1.1.1.1</v>
          </cell>
          <cell r="AF451" t="str">
            <v>Подряд</v>
          </cell>
          <cell r="BS451" t="str">
            <v>Да</v>
          </cell>
        </row>
        <row r="452">
          <cell r="I452" t="str">
            <v>1.1.1.1</v>
          </cell>
          <cell r="AF452" t="str">
            <v>Подряд</v>
          </cell>
          <cell r="BS452" t="str">
            <v>Да</v>
          </cell>
        </row>
        <row r="453">
          <cell r="I453" t="str">
            <v>1.1.1.1</v>
          </cell>
          <cell r="AF453" t="str">
            <v>Подряд</v>
          </cell>
          <cell r="BS453" t="str">
            <v>Да</v>
          </cell>
        </row>
        <row r="454">
          <cell r="I454" t="str">
            <v>1.1.1.1</v>
          </cell>
          <cell r="AF454" t="str">
            <v>Подряд</v>
          </cell>
          <cell r="BS454" t="str">
            <v>Да</v>
          </cell>
        </row>
        <row r="455">
          <cell r="I455" t="str">
            <v>1.1.1.1</v>
          </cell>
          <cell r="AF455" t="str">
            <v>Подряд</v>
          </cell>
          <cell r="BS455" t="str">
            <v>Да</v>
          </cell>
        </row>
        <row r="456">
          <cell r="I456" t="str">
            <v>1.1.1.1</v>
          </cell>
          <cell r="AF456" t="str">
            <v>Подряд</v>
          </cell>
          <cell r="BS456" t="str">
            <v>Да</v>
          </cell>
        </row>
        <row r="457">
          <cell r="I457" t="str">
            <v>1.1.1.1</v>
          </cell>
          <cell r="AF457" t="str">
            <v>Подряд</v>
          </cell>
          <cell r="BS457" t="str">
            <v>Да</v>
          </cell>
        </row>
        <row r="458">
          <cell r="I458" t="str">
            <v>1.1.1.1</v>
          </cell>
          <cell r="AF458" t="str">
            <v>Подряд</v>
          </cell>
          <cell r="BS458" t="str">
            <v>Да</v>
          </cell>
        </row>
        <row r="459">
          <cell r="I459" t="str">
            <v>1.1.1.1</v>
          </cell>
          <cell r="AF459" t="str">
            <v>Подряд</v>
          </cell>
          <cell r="BS459" t="str">
            <v>Да</v>
          </cell>
        </row>
        <row r="460">
          <cell r="I460" t="str">
            <v>1.1.1.1</v>
          </cell>
          <cell r="AF460" t="str">
            <v>Подряд</v>
          </cell>
          <cell r="BS460" t="str">
            <v>Да</v>
          </cell>
        </row>
        <row r="461">
          <cell r="I461" t="str">
            <v>1.1.1.1</v>
          </cell>
          <cell r="AF461" t="str">
            <v>Подряд</v>
          </cell>
          <cell r="BS461" t="str">
            <v>Да</v>
          </cell>
        </row>
        <row r="462">
          <cell r="I462" t="str">
            <v>1.1.1.1</v>
          </cell>
          <cell r="AF462" t="str">
            <v>Подряд</v>
          </cell>
          <cell r="BS462" t="str">
            <v>Да</v>
          </cell>
        </row>
        <row r="463">
          <cell r="I463" t="str">
            <v>1.1.1.1</v>
          </cell>
          <cell r="AF463" t="str">
            <v>Подряд</v>
          </cell>
          <cell r="BS463" t="str">
            <v>Да</v>
          </cell>
        </row>
        <row r="464">
          <cell r="I464" t="str">
            <v>1.1.1.1</v>
          </cell>
          <cell r="AF464" t="str">
            <v>Подряд</v>
          </cell>
          <cell r="BS464" t="str">
            <v>Да</v>
          </cell>
        </row>
        <row r="465">
          <cell r="I465" t="str">
            <v>1.1.1.1</v>
          </cell>
          <cell r="AF465" t="str">
            <v>Подряд</v>
          </cell>
          <cell r="BS465" t="str">
            <v>Да</v>
          </cell>
        </row>
        <row r="466">
          <cell r="I466" t="str">
            <v>1.1.1.1</v>
          </cell>
          <cell r="AF466" t="str">
            <v>Подряд</v>
          </cell>
          <cell r="BS466" t="str">
            <v>Да</v>
          </cell>
        </row>
        <row r="467">
          <cell r="I467" t="str">
            <v>1.1.1.1</v>
          </cell>
          <cell r="AF467" t="str">
            <v>Подряд</v>
          </cell>
          <cell r="BS467" t="str">
            <v>Да</v>
          </cell>
        </row>
        <row r="468">
          <cell r="I468" t="str">
            <v>1.1.1.1</v>
          </cell>
          <cell r="AF468" t="str">
            <v>Подряд</v>
          </cell>
          <cell r="BS468" t="str">
            <v>Да</v>
          </cell>
        </row>
        <row r="469">
          <cell r="I469" t="str">
            <v>1.1.1.1</v>
          </cell>
          <cell r="AF469" t="str">
            <v>Подряд</v>
          </cell>
          <cell r="BS469" t="str">
            <v>Да</v>
          </cell>
        </row>
        <row r="470">
          <cell r="I470" t="str">
            <v>1.1.1.1</v>
          </cell>
          <cell r="AF470" t="str">
            <v>Подряд</v>
          </cell>
          <cell r="BS470" t="str">
            <v>Да</v>
          </cell>
        </row>
        <row r="471">
          <cell r="I471" t="str">
            <v>1.1.1.1</v>
          </cell>
          <cell r="AF471" t="str">
            <v>Подряд</v>
          </cell>
          <cell r="BS471" t="str">
            <v>Да</v>
          </cell>
        </row>
        <row r="472">
          <cell r="I472" t="str">
            <v>1.1.1.1</v>
          </cell>
          <cell r="AF472" t="str">
            <v>Подряд</v>
          </cell>
          <cell r="BS472" t="str">
            <v>Да</v>
          </cell>
        </row>
        <row r="473">
          <cell r="I473" t="str">
            <v>1.1.1.1</v>
          </cell>
          <cell r="AF473" t="str">
            <v>Подряд</v>
          </cell>
          <cell r="BS473" t="str">
            <v>Да</v>
          </cell>
        </row>
        <row r="474">
          <cell r="I474" t="str">
            <v>1.1.1.1</v>
          </cell>
          <cell r="AF474" t="str">
            <v>Подряд</v>
          </cell>
          <cell r="BS474" t="str">
            <v>Да</v>
          </cell>
        </row>
        <row r="475">
          <cell r="I475" t="str">
            <v>1.1.1.1</v>
          </cell>
          <cell r="AF475" t="str">
            <v>Подряд</v>
          </cell>
          <cell r="BS475" t="str">
            <v>Да</v>
          </cell>
        </row>
        <row r="476">
          <cell r="I476" t="str">
            <v>1.1.1.1</v>
          </cell>
          <cell r="AF476" t="str">
            <v>Подряд</v>
          </cell>
          <cell r="BS476" t="str">
            <v>Да</v>
          </cell>
        </row>
        <row r="477">
          <cell r="I477" t="str">
            <v>1.1.1.1</v>
          </cell>
          <cell r="AF477" t="str">
            <v>Подряд</v>
          </cell>
          <cell r="BS477" t="str">
            <v>Да</v>
          </cell>
        </row>
        <row r="478">
          <cell r="I478" t="str">
            <v>1.1.1.1</v>
          </cell>
          <cell r="AF478" t="str">
            <v>Подряд</v>
          </cell>
          <cell r="BS478" t="str">
            <v>Да</v>
          </cell>
        </row>
        <row r="479">
          <cell r="I479" t="str">
            <v>1.1.1.1</v>
          </cell>
          <cell r="AF479" t="str">
            <v>Подряд</v>
          </cell>
          <cell r="BS479" t="str">
            <v>Да</v>
          </cell>
        </row>
        <row r="480">
          <cell r="I480" t="str">
            <v>1.1.1.1</v>
          </cell>
          <cell r="AF480" t="str">
            <v>Подряд</v>
          </cell>
          <cell r="BS480" t="str">
            <v>Да</v>
          </cell>
        </row>
        <row r="481">
          <cell r="I481" t="str">
            <v>1.1.1.1</v>
          </cell>
          <cell r="AF481" t="str">
            <v>Подряд</v>
          </cell>
          <cell r="BS481" t="str">
            <v>Да</v>
          </cell>
        </row>
        <row r="482">
          <cell r="I482" t="str">
            <v>1.1.1.1</v>
          </cell>
          <cell r="AF482" t="str">
            <v>Подряд</v>
          </cell>
          <cell r="BS482" t="str">
            <v>Да</v>
          </cell>
        </row>
        <row r="483">
          <cell r="I483" t="str">
            <v>1.1.1.1</v>
          </cell>
          <cell r="AF483" t="str">
            <v>Подряд</v>
          </cell>
          <cell r="BS483" t="str">
            <v>Да</v>
          </cell>
        </row>
        <row r="484">
          <cell r="I484" t="str">
            <v>1.1.1.1</v>
          </cell>
          <cell r="AF484" t="str">
            <v>Подряд</v>
          </cell>
          <cell r="BS484" t="str">
            <v>Да</v>
          </cell>
        </row>
        <row r="485">
          <cell r="I485" t="str">
            <v>1.1.1.1</v>
          </cell>
          <cell r="AF485" t="str">
            <v>Подряд</v>
          </cell>
          <cell r="BS485" t="str">
            <v>Да</v>
          </cell>
        </row>
        <row r="486">
          <cell r="I486" t="str">
            <v>1.1.1.1</v>
          </cell>
          <cell r="AF486" t="str">
            <v>Подряд</v>
          </cell>
          <cell r="BS486" t="str">
            <v>Да</v>
          </cell>
        </row>
        <row r="487">
          <cell r="I487" t="str">
            <v>1.1.1.1</v>
          </cell>
          <cell r="AF487" t="str">
            <v>Подряд</v>
          </cell>
          <cell r="BS487" t="str">
            <v>Да</v>
          </cell>
        </row>
        <row r="488">
          <cell r="I488" t="str">
            <v>1.1.1.1</v>
          </cell>
          <cell r="AF488" t="str">
            <v>Подряд</v>
          </cell>
          <cell r="BS488" t="str">
            <v>Да</v>
          </cell>
        </row>
        <row r="489">
          <cell r="I489" t="str">
            <v>1.1.1.1</v>
          </cell>
          <cell r="AF489" t="str">
            <v>Подряд</v>
          </cell>
          <cell r="BS489" t="str">
            <v>Да</v>
          </cell>
        </row>
        <row r="490">
          <cell r="I490" t="str">
            <v>1.1.1.1</v>
          </cell>
          <cell r="AF490" t="str">
            <v>Подряд</v>
          </cell>
          <cell r="BS490" t="str">
            <v>Да</v>
          </cell>
        </row>
        <row r="491">
          <cell r="I491" t="str">
            <v>1.1.1.1</v>
          </cell>
          <cell r="AF491" t="str">
            <v>Подряд</v>
          </cell>
          <cell r="BS491" t="str">
            <v>Да</v>
          </cell>
        </row>
        <row r="492">
          <cell r="I492" t="str">
            <v>1.1.1.1</v>
          </cell>
          <cell r="AF492" t="str">
            <v>Подряд</v>
          </cell>
          <cell r="BS492" t="str">
            <v>Да</v>
          </cell>
        </row>
        <row r="493">
          <cell r="I493" t="str">
            <v>1.1.1.1</v>
          </cell>
          <cell r="AF493" t="str">
            <v>Подряд</v>
          </cell>
          <cell r="BS493" t="str">
            <v>Да</v>
          </cell>
        </row>
        <row r="494">
          <cell r="I494" t="str">
            <v>1.1.1.1</v>
          </cell>
          <cell r="AF494" t="str">
            <v>Подряд</v>
          </cell>
          <cell r="BS494" t="str">
            <v>Да</v>
          </cell>
        </row>
        <row r="495">
          <cell r="I495" t="str">
            <v>1.1.1.1</v>
          </cell>
          <cell r="AF495" t="str">
            <v>Подряд</v>
          </cell>
          <cell r="BS495" t="str">
            <v>Да</v>
          </cell>
        </row>
        <row r="496">
          <cell r="I496" t="str">
            <v>1.1.1.1</v>
          </cell>
          <cell r="AF496" t="str">
            <v>Подряд</v>
          </cell>
          <cell r="BS496" t="str">
            <v>Да</v>
          </cell>
        </row>
        <row r="497">
          <cell r="I497" t="str">
            <v>1.1.1.1</v>
          </cell>
          <cell r="AF497" t="str">
            <v>Подряд</v>
          </cell>
          <cell r="BS497" t="str">
            <v>Да</v>
          </cell>
        </row>
        <row r="498">
          <cell r="I498" t="str">
            <v>1.1.1.1</v>
          </cell>
          <cell r="AF498" t="str">
            <v>Подряд</v>
          </cell>
          <cell r="BS498" t="str">
            <v>Да</v>
          </cell>
        </row>
        <row r="499">
          <cell r="I499" t="str">
            <v>1.1.1.1</v>
          </cell>
          <cell r="AF499" t="str">
            <v>Подряд</v>
          </cell>
          <cell r="BS499" t="str">
            <v>Да</v>
          </cell>
        </row>
        <row r="500">
          <cell r="I500" t="str">
            <v>1.1.1.1</v>
          </cell>
          <cell r="AF500" t="str">
            <v>Подряд</v>
          </cell>
          <cell r="BS500" t="str">
            <v>Да</v>
          </cell>
        </row>
        <row r="501">
          <cell r="I501" t="str">
            <v>1.1.1.1</v>
          </cell>
          <cell r="AF501" t="str">
            <v>Подряд</v>
          </cell>
          <cell r="BS501" t="str">
            <v>Да</v>
          </cell>
        </row>
        <row r="502">
          <cell r="I502" t="str">
            <v>1.1.1.1</v>
          </cell>
          <cell r="AF502" t="str">
            <v>Подряд</v>
          </cell>
          <cell r="BS502" t="str">
            <v>Да</v>
          </cell>
        </row>
        <row r="503">
          <cell r="I503" t="str">
            <v>1.1.1.1</v>
          </cell>
          <cell r="AF503" t="str">
            <v>Подряд</v>
          </cell>
          <cell r="BS503" t="str">
            <v>Да</v>
          </cell>
        </row>
        <row r="504">
          <cell r="I504" t="str">
            <v>1.1.1.1</v>
          </cell>
          <cell r="AF504" t="str">
            <v>Подряд</v>
          </cell>
          <cell r="BS504" t="str">
            <v>Да</v>
          </cell>
        </row>
        <row r="505">
          <cell r="I505" t="str">
            <v>1.1.1.1</v>
          </cell>
          <cell r="AF505" t="str">
            <v>Подряд</v>
          </cell>
          <cell r="BS505" t="str">
            <v>Да</v>
          </cell>
        </row>
        <row r="506">
          <cell r="I506" t="str">
            <v>1.1.1.1</v>
          </cell>
          <cell r="AF506" t="str">
            <v>Подряд</v>
          </cell>
          <cell r="BS506" t="str">
            <v>Да</v>
          </cell>
        </row>
        <row r="507">
          <cell r="I507" t="str">
            <v>1.1.1.1</v>
          </cell>
          <cell r="AF507" t="str">
            <v>Подряд</v>
          </cell>
          <cell r="BS507" t="str">
            <v>Да</v>
          </cell>
        </row>
        <row r="508">
          <cell r="I508" t="str">
            <v>1.1.1.1</v>
          </cell>
          <cell r="AF508" t="str">
            <v>Подряд</v>
          </cell>
          <cell r="BS508" t="str">
            <v>Да</v>
          </cell>
        </row>
        <row r="509">
          <cell r="I509" t="str">
            <v>1.1.1.1</v>
          </cell>
          <cell r="AF509" t="str">
            <v>Подряд</v>
          </cell>
          <cell r="BS509" t="str">
            <v>Да</v>
          </cell>
        </row>
        <row r="510">
          <cell r="I510" t="str">
            <v>1.1.1.1</v>
          </cell>
          <cell r="AF510" t="str">
            <v>Подряд</v>
          </cell>
          <cell r="BS510" t="str">
            <v>Да</v>
          </cell>
        </row>
        <row r="511">
          <cell r="I511" t="str">
            <v>1.1.1.1</v>
          </cell>
          <cell r="AF511" t="str">
            <v>Подряд</v>
          </cell>
          <cell r="BS511" t="str">
            <v>Да</v>
          </cell>
        </row>
        <row r="512">
          <cell r="I512" t="str">
            <v>1.1.1.1</v>
          </cell>
          <cell r="AF512" t="str">
            <v>Подряд</v>
          </cell>
          <cell r="BS512" t="str">
            <v>Да</v>
          </cell>
        </row>
        <row r="513">
          <cell r="I513" t="str">
            <v>1.1.1.1</v>
          </cell>
          <cell r="AF513" t="str">
            <v>Подряд</v>
          </cell>
          <cell r="BS513" t="str">
            <v>Да</v>
          </cell>
        </row>
        <row r="514">
          <cell r="I514" t="str">
            <v>1.1.1.1</v>
          </cell>
          <cell r="AF514" t="str">
            <v>Подряд</v>
          </cell>
          <cell r="BS514" t="str">
            <v>Да</v>
          </cell>
        </row>
        <row r="515">
          <cell r="I515" t="str">
            <v>1.1.1.1</v>
          </cell>
          <cell r="AF515" t="str">
            <v>Подряд</v>
          </cell>
          <cell r="BS515" t="str">
            <v>Да</v>
          </cell>
        </row>
        <row r="516">
          <cell r="I516" t="str">
            <v>1.1.1.1</v>
          </cell>
          <cell r="AF516" t="str">
            <v>Подряд</v>
          </cell>
          <cell r="BS516" t="str">
            <v>Да</v>
          </cell>
        </row>
        <row r="517">
          <cell r="I517" t="str">
            <v>1.1.1.1</v>
          </cell>
          <cell r="AF517" t="str">
            <v>Подряд</v>
          </cell>
          <cell r="BS517" t="str">
            <v>Да</v>
          </cell>
        </row>
        <row r="518">
          <cell r="I518" t="str">
            <v>1.1.1.1</v>
          </cell>
          <cell r="AF518" t="str">
            <v>Подряд</v>
          </cell>
          <cell r="BS518" t="str">
            <v>Да</v>
          </cell>
        </row>
        <row r="519">
          <cell r="I519" t="str">
            <v>1.1.1.1</v>
          </cell>
          <cell r="AF519" t="str">
            <v>Подряд</v>
          </cell>
          <cell r="BS519" t="str">
            <v>Да</v>
          </cell>
        </row>
        <row r="520">
          <cell r="I520" t="str">
            <v>1.1.1.1</v>
          </cell>
          <cell r="AF520" t="str">
            <v>Подряд</v>
          </cell>
          <cell r="BS520" t="str">
            <v>Да</v>
          </cell>
        </row>
        <row r="521">
          <cell r="I521" t="str">
            <v>1.1.1.1</v>
          </cell>
          <cell r="AF521" t="str">
            <v>Подряд</v>
          </cell>
          <cell r="BS521" t="str">
            <v>Да</v>
          </cell>
        </row>
        <row r="522">
          <cell r="I522" t="str">
            <v>1.1.1.1</v>
          </cell>
          <cell r="AF522" t="str">
            <v>Подряд</v>
          </cell>
          <cell r="BS522" t="str">
            <v>Да</v>
          </cell>
        </row>
        <row r="523">
          <cell r="I523" t="str">
            <v>1.1.1.1</v>
          </cell>
          <cell r="AF523" t="str">
            <v>Подряд</v>
          </cell>
          <cell r="BS523" t="str">
            <v>Да</v>
          </cell>
        </row>
        <row r="524">
          <cell r="I524" t="str">
            <v>1.1.1.1</v>
          </cell>
          <cell r="AF524" t="str">
            <v>Подряд</v>
          </cell>
          <cell r="BS524" t="str">
            <v>Да</v>
          </cell>
        </row>
        <row r="525">
          <cell r="I525" t="str">
            <v>1.1.1.1</v>
          </cell>
          <cell r="AF525" t="str">
            <v>Подряд</v>
          </cell>
          <cell r="BS525" t="str">
            <v>Да</v>
          </cell>
        </row>
        <row r="526">
          <cell r="I526" t="str">
            <v>1.1.1.1</v>
          </cell>
          <cell r="AF526" t="str">
            <v>Подряд</v>
          </cell>
          <cell r="BS526" t="str">
            <v>Да</v>
          </cell>
        </row>
        <row r="527">
          <cell r="I527" t="str">
            <v>1.1.1.1</v>
          </cell>
          <cell r="AF527" t="str">
            <v>Подряд</v>
          </cell>
          <cell r="BS527" t="str">
            <v>Да</v>
          </cell>
        </row>
        <row r="528">
          <cell r="I528" t="str">
            <v>1.1.1.1</v>
          </cell>
          <cell r="AF528" t="str">
            <v>Подряд</v>
          </cell>
          <cell r="BS528" t="str">
            <v>Да</v>
          </cell>
        </row>
        <row r="529">
          <cell r="I529" t="str">
            <v>1.1.1.1</v>
          </cell>
          <cell r="AF529" t="str">
            <v>Подряд</v>
          </cell>
          <cell r="BS529" t="str">
            <v>Да</v>
          </cell>
        </row>
        <row r="530">
          <cell r="I530" t="str">
            <v>1.1.1.1</v>
          </cell>
          <cell r="AF530" t="str">
            <v>Подряд</v>
          </cell>
          <cell r="BS530" t="str">
            <v>Да</v>
          </cell>
        </row>
        <row r="531">
          <cell r="I531" t="str">
            <v>1.1.1.1</v>
          </cell>
          <cell r="AF531" t="str">
            <v>Подряд</v>
          </cell>
          <cell r="BS531" t="str">
            <v>Да</v>
          </cell>
        </row>
        <row r="532">
          <cell r="I532" t="str">
            <v>1.1.1.1</v>
          </cell>
          <cell r="AF532" t="str">
            <v>Подряд</v>
          </cell>
          <cell r="BS532" t="str">
            <v>Да</v>
          </cell>
        </row>
        <row r="533">
          <cell r="I533" t="str">
            <v>1.1.1.1</v>
          </cell>
          <cell r="AF533" t="str">
            <v>Подряд</v>
          </cell>
          <cell r="BS533" t="str">
            <v>Да</v>
          </cell>
        </row>
        <row r="534">
          <cell r="I534" t="str">
            <v>1.1.1.1</v>
          </cell>
          <cell r="AF534" t="str">
            <v>Подряд</v>
          </cell>
          <cell r="BS534" t="str">
            <v>Да</v>
          </cell>
        </row>
        <row r="535">
          <cell r="I535" t="str">
            <v>1.1.1.1</v>
          </cell>
          <cell r="AF535" t="str">
            <v>Подряд</v>
          </cell>
          <cell r="BS535" t="str">
            <v>Да</v>
          </cell>
        </row>
        <row r="536">
          <cell r="I536" t="str">
            <v>1.1.1.1</v>
          </cell>
          <cell r="AF536" t="str">
            <v>Подряд</v>
          </cell>
          <cell r="BS536" t="str">
            <v>Да</v>
          </cell>
        </row>
        <row r="537">
          <cell r="I537" t="str">
            <v>1.1.1.1</v>
          </cell>
          <cell r="AF537" t="str">
            <v>Подряд</v>
          </cell>
          <cell r="BS537" t="str">
            <v>Да</v>
          </cell>
        </row>
        <row r="538">
          <cell r="I538" t="str">
            <v>1.1.1.1</v>
          </cell>
          <cell r="AF538" t="str">
            <v>Подряд</v>
          </cell>
          <cell r="BS538" t="str">
            <v>Да</v>
          </cell>
        </row>
        <row r="539">
          <cell r="I539" t="str">
            <v>1.1.1.1</v>
          </cell>
          <cell r="AF539" t="str">
            <v>Подряд</v>
          </cell>
          <cell r="BS539" t="str">
            <v>Да</v>
          </cell>
        </row>
        <row r="540">
          <cell r="I540" t="str">
            <v>1.1.1.1</v>
          </cell>
          <cell r="AF540" t="str">
            <v>Подряд</v>
          </cell>
          <cell r="BS540" t="str">
            <v>Да</v>
          </cell>
        </row>
        <row r="541">
          <cell r="I541" t="str">
            <v>1.1.1.1</v>
          </cell>
          <cell r="AF541" t="str">
            <v>Подряд</v>
          </cell>
          <cell r="BS541" t="str">
            <v>Да</v>
          </cell>
        </row>
        <row r="542">
          <cell r="I542" t="str">
            <v>1.1.1.1</v>
          </cell>
          <cell r="AF542" t="str">
            <v>Подряд</v>
          </cell>
          <cell r="BS542" t="str">
            <v>Да</v>
          </cell>
        </row>
        <row r="543">
          <cell r="I543" t="str">
            <v>1.1.1.1</v>
          </cell>
          <cell r="AF543" t="str">
            <v>Подряд</v>
          </cell>
          <cell r="BS543" t="str">
            <v>Да</v>
          </cell>
        </row>
        <row r="544">
          <cell r="I544" t="str">
            <v>1.1.1.1</v>
          </cell>
          <cell r="AF544" t="str">
            <v>Подряд</v>
          </cell>
          <cell r="BS544" t="str">
            <v>Да</v>
          </cell>
        </row>
        <row r="545">
          <cell r="I545" t="str">
            <v>1.1.1.1</v>
          </cell>
          <cell r="AF545" t="str">
            <v>Подряд</v>
          </cell>
          <cell r="BS545" t="str">
            <v>Да</v>
          </cell>
        </row>
        <row r="546">
          <cell r="I546" t="str">
            <v>1.1.1.1</v>
          </cell>
          <cell r="AF546" t="str">
            <v>Подряд</v>
          </cell>
          <cell r="BS546" t="str">
            <v>Да</v>
          </cell>
        </row>
        <row r="547">
          <cell r="I547" t="str">
            <v>1.1.1.1</v>
          </cell>
          <cell r="AF547" t="str">
            <v>Подряд</v>
          </cell>
          <cell r="BS547" t="str">
            <v>Да</v>
          </cell>
        </row>
        <row r="548">
          <cell r="I548" t="str">
            <v>1.1.1.1</v>
          </cell>
          <cell r="AF548" t="str">
            <v>Подряд</v>
          </cell>
          <cell r="BS548" t="str">
            <v>Да</v>
          </cell>
        </row>
        <row r="549">
          <cell r="I549" t="str">
            <v>1.1.1.1</v>
          </cell>
          <cell r="AF549" t="str">
            <v>Подряд</v>
          </cell>
          <cell r="BS549" t="str">
            <v>Да</v>
          </cell>
        </row>
        <row r="550">
          <cell r="I550" t="str">
            <v>1.1.1.1</v>
          </cell>
          <cell r="AF550" t="str">
            <v>Подряд</v>
          </cell>
          <cell r="BS550" t="str">
            <v>Да</v>
          </cell>
        </row>
        <row r="551">
          <cell r="I551" t="str">
            <v>1.1.1.1</v>
          </cell>
          <cell r="AF551" t="str">
            <v>Подряд</v>
          </cell>
          <cell r="BS551" t="str">
            <v>Да</v>
          </cell>
        </row>
        <row r="552">
          <cell r="I552" t="str">
            <v>1.1.1.1</v>
          </cell>
          <cell r="AF552" t="str">
            <v>Подряд</v>
          </cell>
          <cell r="BS552" t="str">
            <v>Да</v>
          </cell>
        </row>
        <row r="553">
          <cell r="I553" t="str">
            <v>1.1.1.1</v>
          </cell>
          <cell r="AF553" t="str">
            <v>Подряд</v>
          </cell>
          <cell r="BS553" t="str">
            <v>Да</v>
          </cell>
        </row>
        <row r="554">
          <cell r="I554" t="str">
            <v>1.1.1.1</v>
          </cell>
          <cell r="AF554" t="str">
            <v>Подряд</v>
          </cell>
          <cell r="BS554" t="str">
            <v>Да</v>
          </cell>
        </row>
        <row r="555">
          <cell r="I555" t="str">
            <v>1.1.1.1</v>
          </cell>
          <cell r="AF555" t="str">
            <v>Подряд</v>
          </cell>
          <cell r="BS555" t="str">
            <v>Да</v>
          </cell>
        </row>
        <row r="556">
          <cell r="I556" t="str">
            <v>1.1.1.1</v>
          </cell>
          <cell r="AF556" t="str">
            <v>Подряд</v>
          </cell>
          <cell r="BS556" t="str">
            <v>Да</v>
          </cell>
        </row>
        <row r="557">
          <cell r="I557" t="str">
            <v>1.1.1.1</v>
          </cell>
          <cell r="AF557" t="str">
            <v>Подряд</v>
          </cell>
          <cell r="BS557" t="str">
            <v>Да</v>
          </cell>
        </row>
        <row r="558">
          <cell r="I558" t="str">
            <v>1.1.1.1</v>
          </cell>
          <cell r="AF558" t="str">
            <v>Подряд</v>
          </cell>
          <cell r="BS558" t="str">
            <v>Да</v>
          </cell>
        </row>
        <row r="559">
          <cell r="I559" t="str">
            <v>1.1.1.1</v>
          </cell>
          <cell r="AF559" t="str">
            <v>Подряд</v>
          </cell>
          <cell r="BS559" t="str">
            <v>Да</v>
          </cell>
        </row>
        <row r="560">
          <cell r="I560" t="str">
            <v>1.1.1.1</v>
          </cell>
          <cell r="AF560" t="str">
            <v>Подряд</v>
          </cell>
          <cell r="BS560" t="str">
            <v>Да</v>
          </cell>
        </row>
        <row r="561">
          <cell r="I561" t="str">
            <v>1.1.1.1</v>
          </cell>
          <cell r="AF561" t="str">
            <v>Подряд</v>
          </cell>
          <cell r="BS561" t="str">
            <v>Да</v>
          </cell>
        </row>
        <row r="562">
          <cell r="I562" t="str">
            <v>1.1.1.1</v>
          </cell>
          <cell r="AF562" t="str">
            <v>Подряд</v>
          </cell>
          <cell r="BS562" t="str">
            <v>Да</v>
          </cell>
        </row>
        <row r="563">
          <cell r="I563" t="str">
            <v>1.1.1.1</v>
          </cell>
          <cell r="AF563" t="str">
            <v>Подряд</v>
          </cell>
          <cell r="BS563" t="str">
            <v>Да</v>
          </cell>
        </row>
        <row r="564">
          <cell r="I564" t="str">
            <v>1.1.1.1</v>
          </cell>
          <cell r="AF564" t="str">
            <v>Подряд</v>
          </cell>
          <cell r="BS564" t="str">
            <v>Да</v>
          </cell>
        </row>
        <row r="565">
          <cell r="I565" t="str">
            <v>1.1.1.1</v>
          </cell>
          <cell r="AF565" t="str">
            <v>Подряд</v>
          </cell>
          <cell r="BS565" t="str">
            <v>Да</v>
          </cell>
        </row>
        <row r="566">
          <cell r="I566" t="str">
            <v>1.1.1.1</v>
          </cell>
          <cell r="AF566" t="str">
            <v>Подряд</v>
          </cell>
          <cell r="BS566" t="str">
            <v>Да</v>
          </cell>
        </row>
        <row r="567">
          <cell r="I567" t="str">
            <v>1.1.1.1</v>
          </cell>
          <cell r="AF567" t="str">
            <v>Подряд</v>
          </cell>
          <cell r="BS567" t="str">
            <v>Да</v>
          </cell>
        </row>
        <row r="568">
          <cell r="I568" t="str">
            <v>1.1.1.1</v>
          </cell>
          <cell r="AF568" t="str">
            <v>Подряд</v>
          </cell>
          <cell r="BS568" t="str">
            <v>Да</v>
          </cell>
        </row>
        <row r="569">
          <cell r="I569" t="str">
            <v>1.1.1.1</v>
          </cell>
          <cell r="AF569" t="str">
            <v>Подряд</v>
          </cell>
          <cell r="BS569" t="str">
            <v>Да</v>
          </cell>
        </row>
        <row r="570">
          <cell r="I570" t="str">
            <v>1.1.1.1</v>
          </cell>
          <cell r="AF570" t="str">
            <v>Подряд</v>
          </cell>
          <cell r="BS570" t="str">
            <v>Да</v>
          </cell>
        </row>
        <row r="571">
          <cell r="I571" t="str">
            <v>1.1.1.1</v>
          </cell>
          <cell r="AF571" t="str">
            <v>Подряд</v>
          </cell>
          <cell r="BS571" t="str">
            <v>Да</v>
          </cell>
        </row>
        <row r="572">
          <cell r="I572" t="str">
            <v>1.1.1.1</v>
          </cell>
          <cell r="AF572" t="str">
            <v>Подряд</v>
          </cell>
          <cell r="BS572" t="str">
            <v>Да</v>
          </cell>
        </row>
        <row r="573">
          <cell r="I573" t="str">
            <v>1.1.1.1</v>
          </cell>
          <cell r="AF573" t="str">
            <v>Подряд</v>
          </cell>
          <cell r="BS573" t="str">
            <v>Да</v>
          </cell>
        </row>
        <row r="574">
          <cell r="I574" t="str">
            <v>1.1.1.1</v>
          </cell>
          <cell r="AF574" t="str">
            <v>Подряд</v>
          </cell>
          <cell r="BS574" t="str">
            <v>Да</v>
          </cell>
        </row>
        <row r="575">
          <cell r="I575" t="str">
            <v>1.1.1.1</v>
          </cell>
          <cell r="AF575" t="str">
            <v>Подряд</v>
          </cell>
          <cell r="BS575" t="str">
            <v>Да</v>
          </cell>
        </row>
        <row r="576">
          <cell r="I576" t="str">
            <v>1.1.1.1</v>
          </cell>
          <cell r="AF576" t="str">
            <v>Подряд</v>
          </cell>
          <cell r="BS576" t="str">
            <v>Да</v>
          </cell>
        </row>
        <row r="577">
          <cell r="I577" t="str">
            <v>1.1.1.1</v>
          </cell>
          <cell r="AF577" t="str">
            <v>Подряд</v>
          </cell>
          <cell r="BS577" t="str">
            <v>Да</v>
          </cell>
        </row>
        <row r="578">
          <cell r="I578" t="str">
            <v>1.1.1.1</v>
          </cell>
          <cell r="AF578" t="str">
            <v>Подряд</v>
          </cell>
          <cell r="BS578" t="str">
            <v>Да</v>
          </cell>
        </row>
        <row r="579">
          <cell r="I579" t="str">
            <v>1.1.1.1</v>
          </cell>
          <cell r="AF579" t="str">
            <v>Подряд</v>
          </cell>
          <cell r="BS579" t="str">
            <v>Да</v>
          </cell>
        </row>
        <row r="580">
          <cell r="I580" t="str">
            <v>1.1.1.1</v>
          </cell>
          <cell r="AF580" t="str">
            <v>Подряд</v>
          </cell>
          <cell r="BS580" t="str">
            <v>Да</v>
          </cell>
        </row>
        <row r="581">
          <cell r="I581" t="str">
            <v>1.1.1.1</v>
          </cell>
          <cell r="AF581" t="str">
            <v>Подряд</v>
          </cell>
          <cell r="BS581" t="str">
            <v>Да</v>
          </cell>
        </row>
        <row r="582">
          <cell r="I582" t="str">
            <v>1.1.1.1</v>
          </cell>
          <cell r="AF582" t="str">
            <v>Подряд</v>
          </cell>
          <cell r="BS582" t="str">
            <v>Да</v>
          </cell>
        </row>
        <row r="583">
          <cell r="I583" t="str">
            <v>1.1.1.1</v>
          </cell>
          <cell r="AF583" t="str">
            <v>Подряд</v>
          </cell>
          <cell r="BS583" t="str">
            <v>Да</v>
          </cell>
        </row>
        <row r="584">
          <cell r="I584" t="str">
            <v>1.1.1.1</v>
          </cell>
          <cell r="AF584" t="str">
            <v>Подряд</v>
          </cell>
          <cell r="BS584" t="str">
            <v>Да</v>
          </cell>
        </row>
        <row r="585">
          <cell r="I585" t="str">
            <v>1.1.1.1</v>
          </cell>
          <cell r="AF585" t="str">
            <v>Подряд</v>
          </cell>
          <cell r="BS585" t="str">
            <v>Да</v>
          </cell>
        </row>
        <row r="586">
          <cell r="I586" t="str">
            <v>1.1.1.1</v>
          </cell>
          <cell r="AF586" t="str">
            <v>Подряд</v>
          </cell>
          <cell r="BS586" t="str">
            <v>Да</v>
          </cell>
        </row>
        <row r="587">
          <cell r="I587" t="str">
            <v>1.1.1.1</v>
          </cell>
          <cell r="AF587" t="str">
            <v>Подряд</v>
          </cell>
          <cell r="BS587" t="str">
            <v>Да</v>
          </cell>
        </row>
        <row r="588">
          <cell r="I588" t="str">
            <v>1.1.1.1</v>
          </cell>
          <cell r="AF588" t="str">
            <v>Подряд</v>
          </cell>
          <cell r="BS588" t="str">
            <v>Да</v>
          </cell>
        </row>
        <row r="589">
          <cell r="I589" t="str">
            <v>1.1.1.1</v>
          </cell>
          <cell r="AF589" t="str">
            <v>Подряд</v>
          </cell>
          <cell r="BS589" t="str">
            <v>Да</v>
          </cell>
        </row>
        <row r="590">
          <cell r="I590" t="str">
            <v>1.1.1.1</v>
          </cell>
          <cell r="AF590" t="str">
            <v>Подряд</v>
          </cell>
          <cell r="BS590" t="str">
            <v>Да</v>
          </cell>
        </row>
        <row r="591">
          <cell r="I591" t="str">
            <v>1.1.1.1</v>
          </cell>
          <cell r="AF591" t="str">
            <v>Подряд</v>
          </cell>
          <cell r="BS591" t="str">
            <v>Да</v>
          </cell>
        </row>
        <row r="592">
          <cell r="I592" t="str">
            <v>1.1.1.1</v>
          </cell>
          <cell r="AF592" t="str">
            <v>Подряд</v>
          </cell>
          <cell r="BS592" t="str">
            <v>Да</v>
          </cell>
        </row>
        <row r="593">
          <cell r="I593" t="str">
            <v>1.1.1.1</v>
          </cell>
          <cell r="AF593" t="str">
            <v>Подряд</v>
          </cell>
          <cell r="BS593" t="str">
            <v>Да</v>
          </cell>
        </row>
        <row r="594">
          <cell r="I594" t="str">
            <v>1.1.1.1</v>
          </cell>
          <cell r="AF594" t="str">
            <v>Подряд</v>
          </cell>
          <cell r="BS594" t="str">
            <v>Да</v>
          </cell>
        </row>
        <row r="595">
          <cell r="I595" t="str">
            <v>1.1.1.1</v>
          </cell>
          <cell r="AF595" t="str">
            <v>Подряд</v>
          </cell>
          <cell r="BS595" t="str">
            <v>Да</v>
          </cell>
        </row>
        <row r="596">
          <cell r="I596" t="str">
            <v>1.1.1.1</v>
          </cell>
          <cell r="AF596" t="str">
            <v>Подряд</v>
          </cell>
          <cell r="BS596" t="str">
            <v>Да</v>
          </cell>
        </row>
        <row r="597">
          <cell r="I597" t="str">
            <v>1.1.1.1</v>
          </cell>
          <cell r="AF597" t="str">
            <v>Подряд</v>
          </cell>
          <cell r="BS597" t="str">
            <v>Да</v>
          </cell>
        </row>
        <row r="598">
          <cell r="I598" t="str">
            <v>1.1.1.1</v>
          </cell>
          <cell r="AF598" t="str">
            <v>Подряд</v>
          </cell>
          <cell r="BS598" t="str">
            <v>Да</v>
          </cell>
        </row>
        <row r="599">
          <cell r="I599" t="str">
            <v>1.1.1.1</v>
          </cell>
          <cell r="AF599" t="str">
            <v>Подряд</v>
          </cell>
          <cell r="BS599" t="str">
            <v>Да</v>
          </cell>
        </row>
        <row r="600">
          <cell r="I600" t="str">
            <v>1.1.1.1</v>
          </cell>
          <cell r="AF600" t="str">
            <v>Подряд</v>
          </cell>
          <cell r="BS600" t="str">
            <v>Да</v>
          </cell>
        </row>
        <row r="601">
          <cell r="I601" t="str">
            <v>1.1.1.1</v>
          </cell>
          <cell r="AF601" t="str">
            <v>Подряд</v>
          </cell>
          <cell r="BS601" t="str">
            <v>Да</v>
          </cell>
        </row>
        <row r="602">
          <cell r="I602" t="str">
            <v>1.1.1.1</v>
          </cell>
          <cell r="AF602" t="str">
            <v>Подряд</v>
          </cell>
          <cell r="BS602" t="str">
            <v>Да</v>
          </cell>
        </row>
        <row r="603">
          <cell r="I603" t="str">
            <v>1.1.1.1</v>
          </cell>
          <cell r="AF603" t="str">
            <v>Подряд</v>
          </cell>
          <cell r="BS603" t="str">
            <v>Да</v>
          </cell>
        </row>
        <row r="604">
          <cell r="I604" t="str">
            <v>1.1.1.1</v>
          </cell>
          <cell r="AF604" t="str">
            <v>Подряд</v>
          </cell>
          <cell r="BS604" t="str">
            <v>Да</v>
          </cell>
        </row>
        <row r="605">
          <cell r="I605" t="str">
            <v>1.1.1.1</v>
          </cell>
          <cell r="AF605" t="str">
            <v>Подряд</v>
          </cell>
          <cell r="BS605" t="str">
            <v>Да</v>
          </cell>
        </row>
        <row r="606">
          <cell r="I606" t="str">
            <v>1.1.1.1</v>
          </cell>
          <cell r="AF606" t="str">
            <v>Подряд</v>
          </cell>
          <cell r="BS606" t="str">
            <v>Да</v>
          </cell>
        </row>
        <row r="607">
          <cell r="I607" t="str">
            <v>1.1.1.1</v>
          </cell>
          <cell r="AF607" t="str">
            <v>Подряд</v>
          </cell>
          <cell r="BS607" t="str">
            <v>Да</v>
          </cell>
        </row>
        <row r="608">
          <cell r="I608" t="str">
            <v>1.1.1.1</v>
          </cell>
          <cell r="AF608" t="str">
            <v>Подряд</v>
          </cell>
          <cell r="BS608" t="str">
            <v>Да</v>
          </cell>
        </row>
        <row r="609">
          <cell r="I609" t="str">
            <v>1.1.1.1</v>
          </cell>
          <cell r="AF609" t="str">
            <v>Подряд</v>
          </cell>
          <cell r="BS609" t="str">
            <v>Да</v>
          </cell>
        </row>
        <row r="610">
          <cell r="I610" t="str">
            <v>1.1.1.1</v>
          </cell>
          <cell r="AF610" t="str">
            <v>Подряд</v>
          </cell>
          <cell r="BS610" t="str">
            <v>Да</v>
          </cell>
        </row>
        <row r="611">
          <cell r="I611" t="str">
            <v>1.1.1.1</v>
          </cell>
          <cell r="AF611" t="str">
            <v>Подряд</v>
          </cell>
          <cell r="BS611" t="str">
            <v>Да</v>
          </cell>
        </row>
        <row r="612">
          <cell r="I612" t="str">
            <v>1.1.1.1</v>
          </cell>
          <cell r="AF612" t="str">
            <v>Подряд</v>
          </cell>
          <cell r="BS612" t="str">
            <v>Да</v>
          </cell>
        </row>
        <row r="613">
          <cell r="I613" t="str">
            <v>1.1.1.1</v>
          </cell>
          <cell r="AF613" t="str">
            <v>Подряд</v>
          </cell>
          <cell r="BS613" t="str">
            <v>Да</v>
          </cell>
        </row>
        <row r="614">
          <cell r="I614" t="str">
            <v>1.1.1.1</v>
          </cell>
          <cell r="AF614" t="str">
            <v>Подряд</v>
          </cell>
          <cell r="BS614" t="str">
            <v>Да</v>
          </cell>
        </row>
        <row r="615">
          <cell r="I615" t="str">
            <v>1.1.1.1</v>
          </cell>
          <cell r="AF615" t="str">
            <v>Подряд</v>
          </cell>
          <cell r="BS615" t="str">
            <v>Да</v>
          </cell>
        </row>
        <row r="616">
          <cell r="I616" t="str">
            <v>1.1.1.1</v>
          </cell>
          <cell r="AF616" t="str">
            <v>Подряд</v>
          </cell>
          <cell r="BS616" t="str">
            <v>Да</v>
          </cell>
        </row>
        <row r="617">
          <cell r="I617" t="str">
            <v>1.1.1.1</v>
          </cell>
          <cell r="AF617" t="str">
            <v>Подряд</v>
          </cell>
          <cell r="BS617" t="str">
            <v>Да</v>
          </cell>
        </row>
        <row r="618">
          <cell r="I618" t="str">
            <v>1.1.1.1</v>
          </cell>
          <cell r="AF618" t="str">
            <v>Подряд</v>
          </cell>
          <cell r="BS618" t="str">
            <v>Да</v>
          </cell>
        </row>
        <row r="619">
          <cell r="I619" t="str">
            <v>1.1.1.1</v>
          </cell>
          <cell r="AF619" t="str">
            <v>Подряд</v>
          </cell>
          <cell r="BS619" t="str">
            <v>Да</v>
          </cell>
        </row>
        <row r="620">
          <cell r="I620" t="str">
            <v>1.1.1.1</v>
          </cell>
          <cell r="AF620" t="str">
            <v>Подряд</v>
          </cell>
          <cell r="BS620" t="str">
            <v>Да</v>
          </cell>
        </row>
        <row r="621">
          <cell r="I621" t="str">
            <v>1.1.1.1</v>
          </cell>
          <cell r="AF621" t="str">
            <v>Подряд</v>
          </cell>
          <cell r="BS621" t="str">
            <v>Да</v>
          </cell>
        </row>
        <row r="622">
          <cell r="I622" t="str">
            <v>1.1.1.1</v>
          </cell>
          <cell r="AF622" t="str">
            <v>Подряд</v>
          </cell>
          <cell r="BS622" t="str">
            <v>Да</v>
          </cell>
        </row>
        <row r="623">
          <cell r="I623" t="str">
            <v>1.1.1.1</v>
          </cell>
          <cell r="AF623" t="str">
            <v>Подряд</v>
          </cell>
          <cell r="BS623" t="str">
            <v>Да</v>
          </cell>
        </row>
        <row r="624">
          <cell r="I624" t="str">
            <v>1.1.1.1</v>
          </cell>
          <cell r="AF624" t="str">
            <v>Подряд</v>
          </cell>
          <cell r="BS624" t="str">
            <v>Да</v>
          </cell>
        </row>
        <row r="625">
          <cell r="I625" t="str">
            <v>1.1.1.1</v>
          </cell>
          <cell r="AF625" t="str">
            <v>Подряд</v>
          </cell>
          <cell r="BS625" t="str">
            <v>Да</v>
          </cell>
        </row>
        <row r="626">
          <cell r="I626" t="str">
            <v>1.1.1.1</v>
          </cell>
          <cell r="AF626" t="str">
            <v>Подряд</v>
          </cell>
          <cell r="BS626" t="str">
            <v>Да</v>
          </cell>
        </row>
        <row r="627">
          <cell r="I627" t="str">
            <v>1.1.1.1</v>
          </cell>
          <cell r="AF627" t="str">
            <v>Подряд</v>
          </cell>
          <cell r="BS627" t="str">
            <v>Да</v>
          </cell>
        </row>
        <row r="628">
          <cell r="I628" t="str">
            <v>1.1.1.1</v>
          </cell>
          <cell r="AF628" t="str">
            <v>Подряд</v>
          </cell>
          <cell r="BS628" t="str">
            <v>Да</v>
          </cell>
        </row>
        <row r="629">
          <cell r="I629" t="str">
            <v>1.1.1.1</v>
          </cell>
          <cell r="AF629" t="str">
            <v>Подряд</v>
          </cell>
          <cell r="BS629" t="str">
            <v>Да</v>
          </cell>
        </row>
        <row r="630">
          <cell r="I630" t="str">
            <v>1.1.1.1</v>
          </cell>
          <cell r="AF630" t="str">
            <v>Подряд</v>
          </cell>
          <cell r="BS630" t="str">
            <v>Да</v>
          </cell>
        </row>
        <row r="631">
          <cell r="I631" t="str">
            <v>1.1.1.1</v>
          </cell>
          <cell r="AF631" t="str">
            <v>Подряд</v>
          </cell>
          <cell r="BS631" t="str">
            <v>Да</v>
          </cell>
        </row>
        <row r="632">
          <cell r="I632" t="str">
            <v>1.1.1.1</v>
          </cell>
          <cell r="AF632" t="str">
            <v>Подряд</v>
          </cell>
          <cell r="BS632" t="str">
            <v>Да</v>
          </cell>
        </row>
        <row r="633">
          <cell r="I633" t="str">
            <v>1.1.1.1</v>
          </cell>
          <cell r="AF633" t="str">
            <v>Подряд</v>
          </cell>
          <cell r="BS633" t="str">
            <v>Да</v>
          </cell>
        </row>
        <row r="634">
          <cell r="I634" t="str">
            <v>1.1.1.1</v>
          </cell>
          <cell r="AF634" t="str">
            <v>Подряд</v>
          </cell>
          <cell r="BS634" t="str">
            <v>Да</v>
          </cell>
        </row>
        <row r="635">
          <cell r="I635" t="str">
            <v>1.1.1.1</v>
          </cell>
          <cell r="AF635" t="str">
            <v>Подряд</v>
          </cell>
          <cell r="BS635" t="str">
            <v>Да</v>
          </cell>
        </row>
        <row r="636">
          <cell r="I636" t="str">
            <v>1.1.1.1</v>
          </cell>
          <cell r="AF636" t="str">
            <v>Подряд</v>
          </cell>
          <cell r="BS636" t="str">
            <v>Да</v>
          </cell>
        </row>
        <row r="637">
          <cell r="I637" t="str">
            <v>1.1.1.1</v>
          </cell>
          <cell r="AF637" t="str">
            <v>Подряд</v>
          </cell>
          <cell r="BS637" t="str">
            <v>Да</v>
          </cell>
        </row>
        <row r="638">
          <cell r="I638" t="str">
            <v>1.1.1.1</v>
          </cell>
          <cell r="AF638" t="str">
            <v>Подряд</v>
          </cell>
          <cell r="BS638" t="str">
            <v>Да</v>
          </cell>
        </row>
        <row r="639">
          <cell r="I639" t="str">
            <v>1.1.1.1</v>
          </cell>
          <cell r="AF639" t="str">
            <v>Подряд</v>
          </cell>
          <cell r="BS639" t="str">
            <v>Да</v>
          </cell>
        </row>
        <row r="640">
          <cell r="I640" t="str">
            <v>1.1.1.1</v>
          </cell>
          <cell r="AF640" t="str">
            <v>Подряд</v>
          </cell>
          <cell r="BS640" t="str">
            <v>Да</v>
          </cell>
        </row>
        <row r="641">
          <cell r="I641" t="str">
            <v>1.1.1.1</v>
          </cell>
          <cell r="AF641" t="str">
            <v>Подряд</v>
          </cell>
          <cell r="BS641" t="str">
            <v>Да</v>
          </cell>
        </row>
        <row r="642">
          <cell r="I642" t="str">
            <v>1.1.1.1</v>
          </cell>
          <cell r="AF642" t="str">
            <v>Подряд</v>
          </cell>
          <cell r="BS642" t="str">
            <v>Да</v>
          </cell>
        </row>
        <row r="643">
          <cell r="I643" t="str">
            <v>1.1.1.1</v>
          </cell>
          <cell r="AF643" t="str">
            <v>Подряд</v>
          </cell>
          <cell r="BS643" t="str">
            <v>Да</v>
          </cell>
        </row>
        <row r="644">
          <cell r="I644" t="str">
            <v>1.1.1.1</v>
          </cell>
          <cell r="AF644" t="str">
            <v>Подряд</v>
          </cell>
          <cell r="BS644" t="str">
            <v>Да</v>
          </cell>
        </row>
        <row r="645">
          <cell r="I645" t="str">
            <v>1.1.1.1</v>
          </cell>
          <cell r="AF645" t="str">
            <v>Подряд</v>
          </cell>
          <cell r="BS645" t="str">
            <v>Да</v>
          </cell>
        </row>
        <row r="646">
          <cell r="I646" t="str">
            <v>1.1.1.1</v>
          </cell>
          <cell r="AF646" t="str">
            <v>Подряд</v>
          </cell>
          <cell r="BS646" t="str">
            <v>Да</v>
          </cell>
        </row>
        <row r="647">
          <cell r="I647" t="str">
            <v>1.1.1.1</v>
          </cell>
          <cell r="AF647" t="str">
            <v>Подряд</v>
          </cell>
          <cell r="BS647" t="str">
            <v>Да</v>
          </cell>
        </row>
        <row r="648">
          <cell r="I648" t="str">
            <v>1.1.1.1</v>
          </cell>
          <cell r="AF648" t="str">
            <v>Подряд</v>
          </cell>
          <cell r="BS648" t="str">
            <v>Да</v>
          </cell>
        </row>
        <row r="649">
          <cell r="I649" t="str">
            <v>1.1.1.1</v>
          </cell>
          <cell r="AF649" t="str">
            <v>Подряд</v>
          </cell>
          <cell r="BS649" t="str">
            <v>Да</v>
          </cell>
        </row>
        <row r="650">
          <cell r="I650" t="str">
            <v>1.1.1.1</v>
          </cell>
          <cell r="AF650" t="str">
            <v>Подряд</v>
          </cell>
          <cell r="BS650" t="str">
            <v>Да</v>
          </cell>
        </row>
        <row r="651">
          <cell r="I651" t="str">
            <v>1.1.1.1</v>
          </cell>
          <cell r="AF651" t="str">
            <v>Подряд</v>
          </cell>
          <cell r="BS651" t="str">
            <v>Да</v>
          </cell>
        </row>
        <row r="652">
          <cell r="I652" t="str">
            <v>1.1.1.1</v>
          </cell>
          <cell r="AF652" t="str">
            <v>Подряд</v>
          </cell>
          <cell r="BS652" t="str">
            <v>Да</v>
          </cell>
        </row>
        <row r="653">
          <cell r="I653" t="str">
            <v>1.1.1.1</v>
          </cell>
          <cell r="AF653" t="str">
            <v>Подряд</v>
          </cell>
          <cell r="BS653" t="str">
            <v>Да</v>
          </cell>
        </row>
        <row r="654">
          <cell r="I654" t="str">
            <v>1.1.1.1</v>
          </cell>
          <cell r="AF654" t="str">
            <v>Подряд</v>
          </cell>
          <cell r="BS654" t="str">
            <v>Да</v>
          </cell>
        </row>
        <row r="655">
          <cell r="I655" t="str">
            <v>1.1.1.1</v>
          </cell>
          <cell r="AF655" t="str">
            <v>Подряд</v>
          </cell>
          <cell r="BS655" t="str">
            <v>Да</v>
          </cell>
        </row>
        <row r="656">
          <cell r="I656" t="str">
            <v>1.1.1.1</v>
          </cell>
          <cell r="AF656" t="str">
            <v>Подряд</v>
          </cell>
          <cell r="BS656" t="str">
            <v>Да</v>
          </cell>
        </row>
        <row r="657">
          <cell r="I657" t="str">
            <v>1.1.1.1</v>
          </cell>
          <cell r="AF657" t="str">
            <v>Подряд</v>
          </cell>
          <cell r="BS657" t="str">
            <v>Да</v>
          </cell>
        </row>
        <row r="658">
          <cell r="I658" t="str">
            <v>1.1.1.1</v>
          </cell>
          <cell r="AF658" t="str">
            <v>Подряд</v>
          </cell>
          <cell r="BS658" t="str">
            <v>Да</v>
          </cell>
        </row>
        <row r="659">
          <cell r="I659" t="str">
            <v>1.1.1.1</v>
          </cell>
          <cell r="AF659" t="str">
            <v>Подряд</v>
          </cell>
          <cell r="BS659" t="str">
            <v>Да</v>
          </cell>
        </row>
        <row r="660">
          <cell r="I660" t="str">
            <v>1.1.1.1</v>
          </cell>
          <cell r="AF660" t="str">
            <v>Подряд</v>
          </cell>
          <cell r="BS660" t="str">
            <v>Да</v>
          </cell>
        </row>
        <row r="661">
          <cell r="I661" t="str">
            <v>1.1.1.1</v>
          </cell>
          <cell r="AF661" t="str">
            <v>Подряд</v>
          </cell>
          <cell r="BS661" t="str">
            <v>Да</v>
          </cell>
        </row>
        <row r="662">
          <cell r="I662" t="str">
            <v>1.1.1.1</v>
          </cell>
          <cell r="AF662" t="str">
            <v>Подряд</v>
          </cell>
          <cell r="BS662" t="str">
            <v>Да</v>
          </cell>
        </row>
        <row r="663">
          <cell r="I663" t="str">
            <v>1.1.1.1</v>
          </cell>
          <cell r="AF663" t="str">
            <v>Подряд</v>
          </cell>
          <cell r="BS663" t="str">
            <v>Да</v>
          </cell>
        </row>
        <row r="664">
          <cell r="I664" t="str">
            <v>1.1.1.1</v>
          </cell>
          <cell r="AF664" t="str">
            <v>Подряд</v>
          </cell>
          <cell r="BS664" t="str">
            <v>Да</v>
          </cell>
        </row>
        <row r="665">
          <cell r="I665" t="str">
            <v>1.1.1.1</v>
          </cell>
          <cell r="AF665" t="str">
            <v>Подряд</v>
          </cell>
          <cell r="BS665" t="str">
            <v>Да</v>
          </cell>
        </row>
        <row r="666">
          <cell r="I666" t="str">
            <v>1.1.1.1</v>
          </cell>
          <cell r="AF666" t="str">
            <v>Подряд</v>
          </cell>
          <cell r="BS666" t="str">
            <v>Да</v>
          </cell>
        </row>
        <row r="667">
          <cell r="I667" t="str">
            <v>1.1.1.1</v>
          </cell>
          <cell r="AF667" t="str">
            <v>Подряд</v>
          </cell>
          <cell r="BS667" t="str">
            <v>Да</v>
          </cell>
        </row>
        <row r="668">
          <cell r="I668" t="str">
            <v>1.1.1.1</v>
          </cell>
          <cell r="AF668" t="str">
            <v>Подряд</v>
          </cell>
          <cell r="BS668" t="str">
            <v>Да</v>
          </cell>
        </row>
        <row r="669">
          <cell r="I669" t="str">
            <v>1.1.1.1</v>
          </cell>
          <cell r="AF669" t="str">
            <v>Подряд</v>
          </cell>
          <cell r="BS669" t="str">
            <v>Да</v>
          </cell>
        </row>
        <row r="670">
          <cell r="I670" t="str">
            <v>1.1.1.1</v>
          </cell>
          <cell r="AF670" t="str">
            <v>Подряд</v>
          </cell>
          <cell r="BS670" t="str">
            <v>Да</v>
          </cell>
        </row>
        <row r="671">
          <cell r="I671" t="str">
            <v>1.1.1.1</v>
          </cell>
          <cell r="AF671" t="str">
            <v>Подряд</v>
          </cell>
          <cell r="BS671" t="str">
            <v>Да</v>
          </cell>
        </row>
        <row r="672">
          <cell r="I672" t="str">
            <v>1.1.1.1</v>
          </cell>
          <cell r="AF672" t="str">
            <v>Подряд</v>
          </cell>
          <cell r="BS672" t="str">
            <v>Да</v>
          </cell>
        </row>
        <row r="673">
          <cell r="I673" t="str">
            <v>1.1.1.1</v>
          </cell>
          <cell r="AF673" t="str">
            <v>Подряд</v>
          </cell>
          <cell r="BS673" t="str">
            <v>Да</v>
          </cell>
        </row>
        <row r="674">
          <cell r="I674" t="str">
            <v>1.1.1.1</v>
          </cell>
          <cell r="AF674" t="str">
            <v>Подряд</v>
          </cell>
          <cell r="BS674" t="str">
            <v>Да</v>
          </cell>
        </row>
        <row r="675">
          <cell r="I675" t="str">
            <v>1.1.1.1</v>
          </cell>
          <cell r="AF675" t="str">
            <v>Подряд</v>
          </cell>
          <cell r="BS675" t="str">
            <v>Да</v>
          </cell>
        </row>
        <row r="676">
          <cell r="I676" t="str">
            <v>1.1.1.1</v>
          </cell>
          <cell r="AF676" t="str">
            <v>Подряд</v>
          </cell>
          <cell r="BS676" t="str">
            <v>Да</v>
          </cell>
        </row>
        <row r="677">
          <cell r="I677" t="str">
            <v>1.1.1.1</v>
          </cell>
          <cell r="AF677" t="str">
            <v>Подряд</v>
          </cell>
          <cell r="BS677" t="str">
            <v>Да</v>
          </cell>
        </row>
        <row r="678">
          <cell r="I678" t="str">
            <v>1.1.1.1</v>
          </cell>
          <cell r="AF678" t="str">
            <v>Подряд</v>
          </cell>
          <cell r="BS678" t="str">
            <v>Да</v>
          </cell>
        </row>
        <row r="679">
          <cell r="I679" t="str">
            <v>1.1.1.1</v>
          </cell>
          <cell r="AF679" t="str">
            <v>Подряд</v>
          </cell>
          <cell r="BS679" t="str">
            <v>Да</v>
          </cell>
        </row>
        <row r="680">
          <cell r="I680" t="str">
            <v>1.1.1.1</v>
          </cell>
          <cell r="AF680" t="str">
            <v>Подряд</v>
          </cell>
          <cell r="BS680" t="str">
            <v>Да</v>
          </cell>
        </row>
        <row r="681">
          <cell r="I681" t="str">
            <v>1.1.1.1</v>
          </cell>
          <cell r="AF681" t="str">
            <v>Подряд</v>
          </cell>
          <cell r="BS681" t="str">
            <v>Да</v>
          </cell>
        </row>
        <row r="682">
          <cell r="I682" t="str">
            <v>1.1.1.1</v>
          </cell>
          <cell r="AF682" t="str">
            <v>Подряд</v>
          </cell>
          <cell r="BS682" t="str">
            <v>Да</v>
          </cell>
        </row>
        <row r="683">
          <cell r="I683" t="str">
            <v>1.1.1.1</v>
          </cell>
          <cell r="AF683" t="str">
            <v>Подряд</v>
          </cell>
          <cell r="BS683" t="str">
            <v>Да</v>
          </cell>
        </row>
        <row r="684">
          <cell r="I684" t="str">
            <v>1.1.1.1</v>
          </cell>
          <cell r="AF684" t="str">
            <v>Подряд</v>
          </cell>
          <cell r="BS684" t="str">
            <v>Да</v>
          </cell>
        </row>
        <row r="685">
          <cell r="I685" t="str">
            <v>1.1.1.1</v>
          </cell>
          <cell r="AF685" t="str">
            <v>Подряд</v>
          </cell>
          <cell r="BS685" t="str">
            <v>Да</v>
          </cell>
        </row>
        <row r="686">
          <cell r="I686" t="str">
            <v>1.1.1.1</v>
          </cell>
          <cell r="AF686" t="str">
            <v>Подряд</v>
          </cell>
          <cell r="BS686" t="str">
            <v>Да</v>
          </cell>
        </row>
        <row r="687">
          <cell r="I687" t="str">
            <v>1.1.1.1</v>
          </cell>
          <cell r="AF687" t="str">
            <v>Подряд</v>
          </cell>
          <cell r="BS687" t="str">
            <v>Да</v>
          </cell>
        </row>
        <row r="688">
          <cell r="I688" t="str">
            <v>1.1.1.1</v>
          </cell>
          <cell r="AF688" t="str">
            <v>Подряд</v>
          </cell>
          <cell r="BS688" t="str">
            <v>Да</v>
          </cell>
        </row>
        <row r="689">
          <cell r="I689" t="str">
            <v>1.1.1.1</v>
          </cell>
          <cell r="AF689" t="str">
            <v>Подряд</v>
          </cell>
          <cell r="BS689" t="str">
            <v>Да</v>
          </cell>
        </row>
        <row r="690">
          <cell r="I690" t="str">
            <v>1.1.1.1</v>
          </cell>
          <cell r="AF690" t="str">
            <v>Подряд</v>
          </cell>
          <cell r="BS690" t="str">
            <v>Да</v>
          </cell>
        </row>
        <row r="691">
          <cell r="I691" t="str">
            <v>1.1.1.1</v>
          </cell>
          <cell r="AF691" t="str">
            <v>Подряд</v>
          </cell>
          <cell r="BS691" t="str">
            <v>Да</v>
          </cell>
        </row>
        <row r="692">
          <cell r="I692" t="str">
            <v>1.1.1.1</v>
          </cell>
          <cell r="AF692" t="str">
            <v>Подряд</v>
          </cell>
          <cell r="BS692" t="str">
            <v>Да</v>
          </cell>
        </row>
        <row r="693">
          <cell r="I693" t="str">
            <v>1.1.1.1</v>
          </cell>
          <cell r="AF693" t="str">
            <v>Подряд</v>
          </cell>
          <cell r="BS693" t="str">
            <v>Да</v>
          </cell>
        </row>
        <row r="694">
          <cell r="I694" t="str">
            <v>1.1.1.1</v>
          </cell>
          <cell r="AF694" t="str">
            <v>Подряд</v>
          </cell>
          <cell r="BS694" t="str">
            <v>Да</v>
          </cell>
        </row>
        <row r="695">
          <cell r="I695" t="str">
            <v>1.1.1.1</v>
          </cell>
          <cell r="AF695" t="str">
            <v>Подряд</v>
          </cell>
          <cell r="BS695" t="str">
            <v>Да</v>
          </cell>
        </row>
        <row r="696">
          <cell r="I696" t="str">
            <v>1.1.1.1</v>
          </cell>
          <cell r="AF696" t="str">
            <v>Подряд</v>
          </cell>
          <cell r="BS696" t="str">
            <v>Да</v>
          </cell>
        </row>
        <row r="697">
          <cell r="I697" t="str">
            <v>1.1.1.1</v>
          </cell>
          <cell r="AF697" t="str">
            <v>Подряд</v>
          </cell>
          <cell r="BS697" t="str">
            <v>Да</v>
          </cell>
        </row>
        <row r="698">
          <cell r="I698" t="str">
            <v>1.1.1.1</v>
          </cell>
          <cell r="AF698" t="str">
            <v>Подряд</v>
          </cell>
          <cell r="BS698" t="str">
            <v>Да</v>
          </cell>
        </row>
        <row r="699">
          <cell r="I699" t="str">
            <v>1.1.1.1</v>
          </cell>
          <cell r="AF699" t="str">
            <v>Подряд</v>
          </cell>
          <cell r="BS699" t="str">
            <v>Да</v>
          </cell>
        </row>
        <row r="700">
          <cell r="I700" t="str">
            <v>1.1.1.1</v>
          </cell>
          <cell r="AF700" t="str">
            <v>Подряд</v>
          </cell>
          <cell r="BS700" t="str">
            <v>Да</v>
          </cell>
        </row>
        <row r="701">
          <cell r="I701" t="str">
            <v>1.1.1.1</v>
          </cell>
          <cell r="AF701" t="str">
            <v>Подряд</v>
          </cell>
          <cell r="BS701" t="str">
            <v>Да</v>
          </cell>
        </row>
        <row r="702">
          <cell r="I702" t="str">
            <v>1.1.1.1</v>
          </cell>
          <cell r="AF702" t="str">
            <v>Подряд</v>
          </cell>
          <cell r="BS702" t="str">
            <v>Да</v>
          </cell>
        </row>
        <row r="703">
          <cell r="I703" t="str">
            <v>1.1.1.1</v>
          </cell>
          <cell r="AF703" t="str">
            <v>Подряд</v>
          </cell>
          <cell r="BS703" t="str">
            <v>Да</v>
          </cell>
        </row>
        <row r="704">
          <cell r="I704" t="str">
            <v>1.1.1.1</v>
          </cell>
          <cell r="AF704" t="str">
            <v>Подряд</v>
          </cell>
          <cell r="BS704" t="str">
            <v>Да</v>
          </cell>
        </row>
        <row r="705">
          <cell r="I705" t="str">
            <v>1.1.1.1</v>
          </cell>
          <cell r="AF705" t="str">
            <v>Подряд</v>
          </cell>
          <cell r="BS705" t="str">
            <v>Да</v>
          </cell>
        </row>
        <row r="706">
          <cell r="I706" t="str">
            <v>1.1.1.1</v>
          </cell>
          <cell r="AF706" t="str">
            <v>Подряд</v>
          </cell>
          <cell r="BS706" t="str">
            <v>Да</v>
          </cell>
        </row>
        <row r="707">
          <cell r="I707" t="str">
            <v>1.1.1.1</v>
          </cell>
          <cell r="AF707" t="str">
            <v>Подряд</v>
          </cell>
          <cell r="BS707" t="str">
            <v>Да</v>
          </cell>
        </row>
        <row r="708">
          <cell r="I708" t="str">
            <v>1.1.1.1</v>
          </cell>
          <cell r="AF708" t="str">
            <v>Подряд</v>
          </cell>
          <cell r="BS708" t="str">
            <v>Да</v>
          </cell>
        </row>
        <row r="709">
          <cell r="I709" t="str">
            <v>1.1.1.1</v>
          </cell>
          <cell r="AF709" t="str">
            <v>Подряд</v>
          </cell>
          <cell r="BS709" t="str">
            <v>Да</v>
          </cell>
        </row>
        <row r="710">
          <cell r="I710" t="str">
            <v>1.1.1.1</v>
          </cell>
          <cell r="AF710" t="str">
            <v>Подряд</v>
          </cell>
          <cell r="BS710" t="str">
            <v>Да</v>
          </cell>
        </row>
        <row r="711">
          <cell r="I711" t="str">
            <v>1.1.1.1</v>
          </cell>
          <cell r="AF711" t="str">
            <v>Подряд</v>
          </cell>
          <cell r="BS711" t="str">
            <v>Да</v>
          </cell>
        </row>
        <row r="712">
          <cell r="I712" t="str">
            <v>1.1.1.1</v>
          </cell>
          <cell r="AF712" t="str">
            <v>Подряд</v>
          </cell>
          <cell r="BS712" t="str">
            <v>Да</v>
          </cell>
        </row>
        <row r="713">
          <cell r="I713" t="str">
            <v>1.1.1.1</v>
          </cell>
          <cell r="AF713" t="str">
            <v>Подряд</v>
          </cell>
          <cell r="BS713" t="str">
            <v>Да</v>
          </cell>
        </row>
        <row r="714">
          <cell r="I714" t="str">
            <v>1.1.1.1</v>
          </cell>
          <cell r="AF714" t="str">
            <v>Подряд</v>
          </cell>
          <cell r="BS714" t="str">
            <v>Да</v>
          </cell>
        </row>
        <row r="715">
          <cell r="I715" t="str">
            <v>1.1.1.1</v>
          </cell>
          <cell r="AF715" t="str">
            <v>Подряд</v>
          </cell>
          <cell r="BS715" t="str">
            <v>Да</v>
          </cell>
        </row>
        <row r="716">
          <cell r="I716" t="str">
            <v>1.1.1.1</v>
          </cell>
          <cell r="AF716" t="str">
            <v>Подряд</v>
          </cell>
          <cell r="BS716" t="str">
            <v>Да</v>
          </cell>
        </row>
        <row r="717">
          <cell r="I717" t="str">
            <v>1.1.1.1</v>
          </cell>
          <cell r="AF717" t="str">
            <v>Подряд</v>
          </cell>
          <cell r="BS717" t="str">
            <v>Да</v>
          </cell>
        </row>
        <row r="718">
          <cell r="I718" t="str">
            <v>1.1.1.1</v>
          </cell>
          <cell r="AF718" t="str">
            <v>Подряд</v>
          </cell>
          <cell r="BS718" t="str">
            <v>Да</v>
          </cell>
        </row>
        <row r="719">
          <cell r="I719" t="str">
            <v>1.1.1.1</v>
          </cell>
          <cell r="AF719" t="str">
            <v>Подряд</v>
          </cell>
          <cell r="BS719" t="str">
            <v>Да</v>
          </cell>
        </row>
        <row r="720">
          <cell r="I720" t="str">
            <v>1.1.1.1</v>
          </cell>
          <cell r="AF720" t="str">
            <v>Подряд</v>
          </cell>
          <cell r="BS720" t="str">
            <v>Да</v>
          </cell>
        </row>
        <row r="721">
          <cell r="I721" t="str">
            <v>1.1.1.1</v>
          </cell>
          <cell r="AF721" t="str">
            <v>Подряд</v>
          </cell>
          <cell r="BS721" t="str">
            <v>Да</v>
          </cell>
        </row>
        <row r="722">
          <cell r="I722" t="str">
            <v>1.1.1.1</v>
          </cell>
          <cell r="AF722" t="str">
            <v>Подряд</v>
          </cell>
          <cell r="BS722" t="str">
            <v>Да</v>
          </cell>
        </row>
        <row r="723">
          <cell r="I723" t="str">
            <v>1.1.1.1</v>
          </cell>
          <cell r="AF723" t="str">
            <v>Подряд</v>
          </cell>
          <cell r="BS723" t="str">
            <v>Да</v>
          </cell>
        </row>
        <row r="724">
          <cell r="I724" t="str">
            <v>1.1.1.1</v>
          </cell>
          <cell r="AF724" t="str">
            <v>Подряд</v>
          </cell>
          <cell r="BS724" t="str">
            <v>Да</v>
          </cell>
        </row>
        <row r="725">
          <cell r="I725" t="str">
            <v>1.1.1.1</v>
          </cell>
          <cell r="AF725" t="str">
            <v>Подряд</v>
          </cell>
          <cell r="BS725" t="str">
            <v>Да</v>
          </cell>
        </row>
        <row r="726">
          <cell r="I726" t="str">
            <v>1.1.1.1</v>
          </cell>
          <cell r="AF726" t="str">
            <v>Подряд</v>
          </cell>
          <cell r="BS726" t="str">
            <v>Да</v>
          </cell>
        </row>
        <row r="727">
          <cell r="I727" t="str">
            <v>1.1.1.1</v>
          </cell>
          <cell r="AF727" t="str">
            <v>Подряд</v>
          </cell>
          <cell r="BS727" t="str">
            <v>Да</v>
          </cell>
        </row>
        <row r="728">
          <cell r="I728" t="str">
            <v>1.1.1.1</v>
          </cell>
          <cell r="AF728" t="str">
            <v>Подряд</v>
          </cell>
          <cell r="BS728" t="str">
            <v>Да</v>
          </cell>
        </row>
        <row r="729">
          <cell r="I729" t="str">
            <v>1.1.1.1</v>
          </cell>
          <cell r="AF729" t="str">
            <v>Подряд</v>
          </cell>
          <cell r="BS729" t="str">
            <v>Да</v>
          </cell>
        </row>
        <row r="730">
          <cell r="I730" t="str">
            <v>1.1.1.1</v>
          </cell>
          <cell r="AF730" t="str">
            <v>Подряд</v>
          </cell>
          <cell r="BS730" t="str">
            <v>Да</v>
          </cell>
        </row>
        <row r="731">
          <cell r="I731" t="str">
            <v>1.1.1.1</v>
          </cell>
          <cell r="AF731" t="str">
            <v>Подряд</v>
          </cell>
          <cell r="BS731" t="str">
            <v>Да</v>
          </cell>
        </row>
        <row r="732">
          <cell r="I732" t="str">
            <v>1.1.1.1</v>
          </cell>
          <cell r="AF732" t="str">
            <v>Подряд</v>
          </cell>
          <cell r="BS732" t="str">
            <v>Да</v>
          </cell>
        </row>
        <row r="733">
          <cell r="I733" t="str">
            <v>1.1.1.1</v>
          </cell>
          <cell r="AF733" t="str">
            <v>Подряд</v>
          </cell>
          <cell r="BS733" t="str">
            <v>Да</v>
          </cell>
        </row>
        <row r="734">
          <cell r="I734" t="str">
            <v>1.1.1.1</v>
          </cell>
          <cell r="AF734" t="str">
            <v>Подряд</v>
          </cell>
          <cell r="BS734" t="str">
            <v>Да</v>
          </cell>
        </row>
        <row r="735">
          <cell r="I735" t="str">
            <v>1.1.1.1</v>
          </cell>
          <cell r="AF735" t="str">
            <v>Подряд</v>
          </cell>
          <cell r="BS735" t="str">
            <v>Да</v>
          </cell>
        </row>
        <row r="736">
          <cell r="I736" t="str">
            <v>1.1.1.1</v>
          </cell>
          <cell r="AF736" t="str">
            <v>Подряд</v>
          </cell>
          <cell r="BS736" t="str">
            <v>Да</v>
          </cell>
        </row>
        <row r="737">
          <cell r="I737" t="str">
            <v>1.1.1.1</v>
          </cell>
          <cell r="AF737" t="str">
            <v>Подряд</v>
          </cell>
          <cell r="BS737" t="str">
            <v>Да</v>
          </cell>
        </row>
        <row r="738">
          <cell r="I738" t="str">
            <v>1.1.1.1</v>
          </cell>
          <cell r="AF738" t="str">
            <v>Подряд</v>
          </cell>
          <cell r="BS738" t="str">
            <v>Да</v>
          </cell>
        </row>
        <row r="739">
          <cell r="I739" t="str">
            <v>1.1.1.1</v>
          </cell>
          <cell r="AF739" t="str">
            <v>Подряд</v>
          </cell>
          <cell r="BS739" t="str">
            <v>Да</v>
          </cell>
        </row>
        <row r="740">
          <cell r="I740" t="str">
            <v>1.1.1.1</v>
          </cell>
          <cell r="AF740" t="str">
            <v>Подряд</v>
          </cell>
          <cell r="BS740" t="str">
            <v>Да</v>
          </cell>
        </row>
        <row r="741">
          <cell r="I741" t="str">
            <v>1.1.1.1</v>
          </cell>
          <cell r="AF741" t="str">
            <v>Подряд</v>
          </cell>
          <cell r="BS741" t="str">
            <v>Да</v>
          </cell>
        </row>
        <row r="742">
          <cell r="I742" t="str">
            <v>1.1.1.1</v>
          </cell>
          <cell r="AF742" t="str">
            <v>Подряд</v>
          </cell>
          <cell r="BS742" t="str">
            <v>Да</v>
          </cell>
        </row>
        <row r="743">
          <cell r="I743" t="str">
            <v>1.1.1.1</v>
          </cell>
          <cell r="AF743" t="str">
            <v>Подряд</v>
          </cell>
          <cell r="BS743" t="str">
            <v>Да</v>
          </cell>
        </row>
        <row r="744">
          <cell r="I744" t="str">
            <v>1.1.1.1</v>
          </cell>
          <cell r="AF744" t="str">
            <v>Подряд</v>
          </cell>
          <cell r="BS744" t="str">
            <v>Да</v>
          </cell>
        </row>
        <row r="745">
          <cell r="I745" t="str">
            <v>1.1.1.1</v>
          </cell>
          <cell r="AF745" t="str">
            <v>Подряд</v>
          </cell>
          <cell r="BS745" t="str">
            <v>Да</v>
          </cell>
        </row>
        <row r="746">
          <cell r="I746" t="str">
            <v>1.1.1.1</v>
          </cell>
          <cell r="AF746" t="str">
            <v>Подряд</v>
          </cell>
          <cell r="BS746" t="str">
            <v>Да</v>
          </cell>
        </row>
        <row r="747">
          <cell r="I747" t="str">
            <v>1.1.1.1</v>
          </cell>
          <cell r="AF747" t="str">
            <v>Подряд</v>
          </cell>
          <cell r="BS747" t="str">
            <v>Да</v>
          </cell>
        </row>
        <row r="748">
          <cell r="I748" t="str">
            <v>1.1.1.1</v>
          </cell>
          <cell r="AF748" t="str">
            <v>Подряд</v>
          </cell>
          <cell r="BS748" t="str">
            <v>Да</v>
          </cell>
        </row>
        <row r="749">
          <cell r="I749" t="str">
            <v>1.1.1.1</v>
          </cell>
          <cell r="AF749" t="str">
            <v>Подряд</v>
          </cell>
          <cell r="BS749" t="str">
            <v>Да</v>
          </cell>
        </row>
        <row r="750">
          <cell r="I750" t="str">
            <v>1.1.1.1</v>
          </cell>
          <cell r="AF750" t="str">
            <v>Подряд</v>
          </cell>
          <cell r="BS750" t="str">
            <v>Да</v>
          </cell>
        </row>
        <row r="751">
          <cell r="I751" t="str">
            <v>1.1.1.1</v>
          </cell>
          <cell r="AF751" t="str">
            <v>Подряд</v>
          </cell>
          <cell r="BS751" t="str">
            <v>Да</v>
          </cell>
        </row>
        <row r="752">
          <cell r="I752" t="str">
            <v>1.1.1.1</v>
          </cell>
          <cell r="AF752" t="str">
            <v>Подряд</v>
          </cell>
          <cell r="BS752" t="str">
            <v>Да</v>
          </cell>
        </row>
        <row r="753">
          <cell r="I753" t="str">
            <v>1.1.1.1</v>
          </cell>
          <cell r="AF753" t="str">
            <v>Подряд</v>
          </cell>
          <cell r="BS753" t="str">
            <v>Да</v>
          </cell>
        </row>
        <row r="754">
          <cell r="I754" t="str">
            <v>1.1.1.1</v>
          </cell>
          <cell r="AF754" t="str">
            <v>Подряд</v>
          </cell>
          <cell r="BS754" t="str">
            <v>Да</v>
          </cell>
        </row>
        <row r="755">
          <cell r="I755" t="str">
            <v>1.1.1.1</v>
          </cell>
          <cell r="AF755" t="str">
            <v>Подряд</v>
          </cell>
          <cell r="BS755" t="str">
            <v>Да</v>
          </cell>
        </row>
        <row r="756">
          <cell r="I756" t="str">
            <v>1.1.1.1</v>
          </cell>
          <cell r="AF756" t="str">
            <v>Подряд</v>
          </cell>
          <cell r="BS756" t="str">
            <v>Да</v>
          </cell>
        </row>
        <row r="757">
          <cell r="I757" t="str">
            <v>1.1.1.1</v>
          </cell>
          <cell r="AF757" t="str">
            <v>Подряд</v>
          </cell>
          <cell r="BS757" t="str">
            <v>Да</v>
          </cell>
        </row>
        <row r="758">
          <cell r="I758" t="str">
            <v>1.1.1.1</v>
          </cell>
          <cell r="AF758" t="str">
            <v>Подряд</v>
          </cell>
          <cell r="BS758" t="str">
            <v>Да</v>
          </cell>
        </row>
        <row r="759">
          <cell r="I759" t="str">
            <v>1.1.1.1</v>
          </cell>
          <cell r="AF759" t="str">
            <v>Подряд</v>
          </cell>
          <cell r="BS759" t="str">
            <v>Да</v>
          </cell>
        </row>
        <row r="760">
          <cell r="I760" t="str">
            <v>1.1.1.1</v>
          </cell>
          <cell r="AF760" t="str">
            <v>Подряд</v>
          </cell>
          <cell r="BS760" t="str">
            <v>Да</v>
          </cell>
        </row>
        <row r="761">
          <cell r="I761" t="str">
            <v>1.1.1.1</v>
          </cell>
          <cell r="AF761" t="str">
            <v>Подряд</v>
          </cell>
          <cell r="BS761" t="str">
            <v>Да</v>
          </cell>
        </row>
        <row r="762">
          <cell r="I762" t="str">
            <v>1.1.1.1</v>
          </cell>
          <cell r="AF762" t="str">
            <v>Подряд</v>
          </cell>
          <cell r="BS762" t="str">
            <v>Да</v>
          </cell>
        </row>
        <row r="763">
          <cell r="I763" t="str">
            <v>1.1.1.1</v>
          </cell>
          <cell r="AF763" t="str">
            <v>Подряд</v>
          </cell>
          <cell r="BS763" t="str">
            <v>Да</v>
          </cell>
        </row>
        <row r="764">
          <cell r="I764" t="str">
            <v>1.1.1.1</v>
          </cell>
          <cell r="AF764" t="str">
            <v>Подряд</v>
          </cell>
          <cell r="BS764" t="str">
            <v>Да</v>
          </cell>
        </row>
        <row r="765">
          <cell r="I765" t="str">
            <v>1.1.1.1</v>
          </cell>
          <cell r="AF765" t="str">
            <v>Подряд</v>
          </cell>
          <cell r="BS765" t="str">
            <v>Да</v>
          </cell>
        </row>
        <row r="766">
          <cell r="I766" t="str">
            <v>1.1.1.1</v>
          </cell>
          <cell r="AF766" t="str">
            <v>Подряд</v>
          </cell>
          <cell r="BS766" t="str">
            <v>Да</v>
          </cell>
        </row>
        <row r="767">
          <cell r="I767" t="str">
            <v>1.1.1.1</v>
          </cell>
          <cell r="AF767" t="str">
            <v>Подряд</v>
          </cell>
          <cell r="BS767" t="str">
            <v>Да</v>
          </cell>
        </row>
        <row r="768">
          <cell r="I768" t="str">
            <v>1.1.1.1</v>
          </cell>
          <cell r="AF768" t="str">
            <v>Подряд</v>
          </cell>
          <cell r="BS768" t="str">
            <v>Да</v>
          </cell>
        </row>
        <row r="769">
          <cell r="I769" t="str">
            <v>1.1.1.1</v>
          </cell>
          <cell r="AF769" t="str">
            <v>Подряд</v>
          </cell>
          <cell r="BS769" t="str">
            <v>Да</v>
          </cell>
        </row>
        <row r="770">
          <cell r="I770" t="str">
            <v>1.1.1.1</v>
          </cell>
          <cell r="AF770" t="str">
            <v>Подряд</v>
          </cell>
          <cell r="BS770" t="str">
            <v>Да</v>
          </cell>
        </row>
        <row r="771">
          <cell r="I771" t="str">
            <v>1.1.1.1</v>
          </cell>
          <cell r="AF771" t="str">
            <v>Подряд</v>
          </cell>
          <cell r="BS771" t="str">
            <v>Да</v>
          </cell>
        </row>
        <row r="772">
          <cell r="I772" t="str">
            <v>1.1.1.1</v>
          </cell>
          <cell r="AF772" t="str">
            <v>Подряд</v>
          </cell>
          <cell r="BS772" t="str">
            <v>Да</v>
          </cell>
        </row>
        <row r="773">
          <cell r="I773" t="str">
            <v>1.1.1.1</v>
          </cell>
          <cell r="AF773" t="str">
            <v>Подряд</v>
          </cell>
          <cell r="BS773" t="str">
            <v>Да</v>
          </cell>
        </row>
        <row r="774">
          <cell r="I774" t="str">
            <v>1.1.1.1</v>
          </cell>
          <cell r="AF774" t="str">
            <v>Подряд</v>
          </cell>
          <cell r="BS774" t="str">
            <v>Да</v>
          </cell>
        </row>
        <row r="775">
          <cell r="I775" t="str">
            <v>1.1.1.1</v>
          </cell>
          <cell r="AF775" t="str">
            <v>Подряд</v>
          </cell>
          <cell r="BS775" t="str">
            <v>Да</v>
          </cell>
        </row>
        <row r="776">
          <cell r="I776" t="str">
            <v>1.1.1.1</v>
          </cell>
          <cell r="AF776" t="str">
            <v>Подряд</v>
          </cell>
          <cell r="BS776" t="str">
            <v>Да</v>
          </cell>
        </row>
        <row r="777">
          <cell r="I777" t="str">
            <v>1.1.1.1</v>
          </cell>
          <cell r="AF777" t="str">
            <v>Подряд</v>
          </cell>
          <cell r="BS777" t="str">
            <v>Да</v>
          </cell>
        </row>
        <row r="778">
          <cell r="I778" t="str">
            <v>1.1.1.1</v>
          </cell>
          <cell r="AF778" t="str">
            <v>Подряд</v>
          </cell>
          <cell r="BS778" t="str">
            <v>Да</v>
          </cell>
        </row>
        <row r="779">
          <cell r="I779" t="str">
            <v>1.1.1.1</v>
          </cell>
          <cell r="AF779" t="str">
            <v>Подряд</v>
          </cell>
          <cell r="BS779" t="str">
            <v>Да</v>
          </cell>
        </row>
        <row r="780">
          <cell r="I780" t="str">
            <v>1.1.1.1</v>
          </cell>
          <cell r="AF780" t="str">
            <v>Подряд</v>
          </cell>
          <cell r="BS780" t="str">
            <v>Да</v>
          </cell>
        </row>
        <row r="781">
          <cell r="I781" t="str">
            <v>1.1.1.1</v>
          </cell>
          <cell r="AF781" t="str">
            <v>Подряд</v>
          </cell>
          <cell r="BS781" t="str">
            <v>Да</v>
          </cell>
        </row>
        <row r="782">
          <cell r="I782" t="str">
            <v>1.1.1.1</v>
          </cell>
          <cell r="AF782" t="str">
            <v>Подряд</v>
          </cell>
          <cell r="BS782" t="str">
            <v>Да</v>
          </cell>
        </row>
        <row r="783">
          <cell r="I783" t="str">
            <v>1.1.1.1</v>
          </cell>
          <cell r="AF783" t="str">
            <v>Подряд</v>
          </cell>
          <cell r="BS783" t="str">
            <v>Да</v>
          </cell>
        </row>
        <row r="784">
          <cell r="I784" t="str">
            <v>1.1.1.1</v>
          </cell>
          <cell r="AF784" t="str">
            <v>Подряд</v>
          </cell>
          <cell r="BS784" t="str">
            <v>Да</v>
          </cell>
        </row>
        <row r="785">
          <cell r="I785" t="str">
            <v>1.1.1.1</v>
          </cell>
          <cell r="AF785" t="str">
            <v>Подряд</v>
          </cell>
          <cell r="BS785" t="str">
            <v>Да</v>
          </cell>
        </row>
        <row r="786">
          <cell r="I786" t="str">
            <v>1.1.1.1</v>
          </cell>
          <cell r="AF786" t="str">
            <v>Подряд</v>
          </cell>
          <cell r="BS786" t="str">
            <v>Да</v>
          </cell>
        </row>
        <row r="787">
          <cell r="I787" t="str">
            <v>1.1.1.1</v>
          </cell>
          <cell r="AF787" t="str">
            <v>Подряд</v>
          </cell>
          <cell r="BS787" t="str">
            <v>Да</v>
          </cell>
        </row>
        <row r="788">
          <cell r="I788" t="str">
            <v>1.1.1.1</v>
          </cell>
          <cell r="AF788" t="str">
            <v>Подряд</v>
          </cell>
          <cell r="BS788" t="str">
            <v>Да</v>
          </cell>
        </row>
        <row r="789">
          <cell r="I789" t="str">
            <v>1.1.1.1</v>
          </cell>
          <cell r="AF789" t="str">
            <v>Подряд</v>
          </cell>
          <cell r="BS789" t="str">
            <v>Да</v>
          </cell>
        </row>
        <row r="790">
          <cell r="I790" t="str">
            <v>1.1.1.1</v>
          </cell>
          <cell r="AF790" t="str">
            <v>Подряд</v>
          </cell>
          <cell r="BS790" t="str">
            <v>Да</v>
          </cell>
        </row>
        <row r="791">
          <cell r="I791" t="str">
            <v>1.1.1.1</v>
          </cell>
          <cell r="AF791" t="str">
            <v>Подряд</v>
          </cell>
          <cell r="BS791" t="str">
            <v>Да</v>
          </cell>
        </row>
        <row r="792">
          <cell r="I792" t="str">
            <v>1.1.1.1</v>
          </cell>
          <cell r="AF792" t="str">
            <v>Подряд</v>
          </cell>
          <cell r="BS792" t="str">
            <v>Да</v>
          </cell>
        </row>
        <row r="793">
          <cell r="I793" t="str">
            <v>1.1.1.1</v>
          </cell>
          <cell r="AF793" t="str">
            <v>Подряд</v>
          </cell>
          <cell r="BS793" t="str">
            <v>Да</v>
          </cell>
        </row>
        <row r="794">
          <cell r="I794" t="str">
            <v>1.1.1.1</v>
          </cell>
          <cell r="AF794" t="str">
            <v>Подряд</v>
          </cell>
          <cell r="BS794" t="str">
            <v>Да</v>
          </cell>
        </row>
        <row r="795">
          <cell r="I795" t="str">
            <v>1.1.1.1</v>
          </cell>
          <cell r="AF795" t="str">
            <v>Подряд</v>
          </cell>
          <cell r="BS795" t="str">
            <v>Да</v>
          </cell>
        </row>
        <row r="796">
          <cell r="I796" t="str">
            <v>1.1.1.1</v>
          </cell>
          <cell r="AF796" t="str">
            <v>Подряд</v>
          </cell>
          <cell r="BS796" t="str">
            <v>Да</v>
          </cell>
        </row>
        <row r="797">
          <cell r="I797" t="str">
            <v>1.1.1.1</v>
          </cell>
          <cell r="AF797" t="str">
            <v>Подряд</v>
          </cell>
          <cell r="BS797" t="str">
            <v>Да</v>
          </cell>
        </row>
        <row r="798">
          <cell r="I798" t="str">
            <v>1.1.1.1</v>
          </cell>
          <cell r="AF798" t="str">
            <v>Подряд</v>
          </cell>
          <cell r="BS798" t="str">
            <v>Да</v>
          </cell>
        </row>
        <row r="799">
          <cell r="I799" t="str">
            <v>1.1.1.1</v>
          </cell>
          <cell r="AF799" t="str">
            <v>Подряд</v>
          </cell>
          <cell r="BS799" t="str">
            <v>Да</v>
          </cell>
        </row>
        <row r="800">
          <cell r="I800" t="str">
            <v>1.1.1.1</v>
          </cell>
          <cell r="AF800" t="str">
            <v>Подряд</v>
          </cell>
          <cell r="BS800" t="str">
            <v>Да</v>
          </cell>
        </row>
        <row r="801">
          <cell r="I801" t="str">
            <v>1.1.1.1</v>
          </cell>
          <cell r="AF801" t="str">
            <v>Подряд</v>
          </cell>
          <cell r="BS801" t="str">
            <v>Да</v>
          </cell>
        </row>
        <row r="802">
          <cell r="I802" t="str">
            <v>1.1.1.1</v>
          </cell>
          <cell r="AF802" t="str">
            <v>Подряд</v>
          </cell>
          <cell r="BS802" t="str">
            <v>Да</v>
          </cell>
        </row>
        <row r="803">
          <cell r="I803" t="str">
            <v>1.1.1.1</v>
          </cell>
          <cell r="AF803" t="str">
            <v>Подряд</v>
          </cell>
          <cell r="BS803" t="str">
            <v>Да</v>
          </cell>
        </row>
        <row r="804">
          <cell r="I804" t="str">
            <v>1.1.1.1</v>
          </cell>
          <cell r="AF804" t="str">
            <v>Подряд</v>
          </cell>
          <cell r="BS804" t="str">
            <v>Да</v>
          </cell>
        </row>
        <row r="805">
          <cell r="I805" t="str">
            <v>1.1.1.1</v>
          </cell>
          <cell r="AF805" t="str">
            <v>Подряд</v>
          </cell>
          <cell r="BS805" t="str">
            <v>Да</v>
          </cell>
        </row>
        <row r="806">
          <cell r="I806" t="str">
            <v>1.1.1.1</v>
          </cell>
          <cell r="AF806" t="str">
            <v>Подряд</v>
          </cell>
          <cell r="BS806" t="str">
            <v>Да</v>
          </cell>
        </row>
        <row r="807">
          <cell r="I807" t="str">
            <v>2.2.1</v>
          </cell>
          <cell r="AF807" t="str">
            <v>Хозсп</v>
          </cell>
          <cell r="AL807">
            <v>1</v>
          </cell>
          <cell r="AM807">
            <v>2</v>
          </cell>
          <cell r="AN807">
            <v>2</v>
          </cell>
          <cell r="AO807">
            <v>2</v>
          </cell>
          <cell r="AP807">
            <v>2</v>
          </cell>
          <cell r="AQ807">
            <v>2</v>
          </cell>
          <cell r="AR807">
            <v>2</v>
          </cell>
          <cell r="AS807">
            <v>2</v>
          </cell>
          <cell r="AT807">
            <v>2</v>
          </cell>
          <cell r="AU807">
            <v>2</v>
          </cell>
          <cell r="AY807">
            <v>1400</v>
          </cell>
          <cell r="AZ807">
            <v>2800</v>
          </cell>
          <cell r="BA807">
            <v>2800</v>
          </cell>
          <cell r="BB807">
            <v>2800</v>
          </cell>
          <cell r="BC807">
            <v>2800</v>
          </cell>
          <cell r="BD807">
            <v>2800</v>
          </cell>
          <cell r="BE807">
            <v>2800</v>
          </cell>
          <cell r="BF807">
            <v>2800</v>
          </cell>
          <cell r="BG807">
            <v>2800</v>
          </cell>
          <cell r="BH807">
            <v>3200</v>
          </cell>
          <cell r="BS807" t="str">
            <v>Да</v>
          </cell>
        </row>
        <row r="808">
          <cell r="I808" t="str">
            <v>2.2.1</v>
          </cell>
          <cell r="AF808" t="str">
            <v>Хозсп</v>
          </cell>
          <cell r="BS808" t="str">
            <v>Да</v>
          </cell>
        </row>
        <row r="809">
          <cell r="I809" t="str">
            <v>2.2.1</v>
          </cell>
          <cell r="AF809" t="str">
            <v>Хозсп</v>
          </cell>
          <cell r="BS809" t="str">
            <v>Да</v>
          </cell>
        </row>
        <row r="810">
          <cell r="I810" t="str">
            <v>2.2.1</v>
          </cell>
          <cell r="AF810" t="str">
            <v>Хозсп</v>
          </cell>
          <cell r="BS810" t="str">
            <v>Да</v>
          </cell>
        </row>
        <row r="811">
          <cell r="I811" t="str">
            <v>2.2.1</v>
          </cell>
          <cell r="AF811" t="str">
            <v>Хозсп</v>
          </cell>
          <cell r="BS811" t="str">
            <v>Да</v>
          </cell>
        </row>
        <row r="812">
          <cell r="I812" t="str">
            <v>2.2.1</v>
          </cell>
          <cell r="AF812" t="str">
            <v>Хозсп</v>
          </cell>
          <cell r="BS812" t="str">
            <v>Да</v>
          </cell>
        </row>
        <row r="813">
          <cell r="I813" t="str">
            <v>2.2.1</v>
          </cell>
          <cell r="AF813" t="str">
            <v>Хозсп</v>
          </cell>
          <cell r="BS813" t="str">
            <v>Да</v>
          </cell>
        </row>
        <row r="814">
          <cell r="I814" t="str">
            <v>2.2.1</v>
          </cell>
          <cell r="AF814" t="str">
            <v>Хозсп</v>
          </cell>
          <cell r="BS814" t="str">
            <v>Да</v>
          </cell>
        </row>
        <row r="815">
          <cell r="I815" t="str">
            <v>2.2.1</v>
          </cell>
          <cell r="AF815" t="str">
            <v>Хозсп</v>
          </cell>
          <cell r="BS815" t="str">
            <v>Да</v>
          </cell>
        </row>
        <row r="816">
          <cell r="I816" t="str">
            <v>2.2.1</v>
          </cell>
          <cell r="AF816" t="str">
            <v>Хозсп</v>
          </cell>
          <cell r="BS816" t="str">
            <v>Да</v>
          </cell>
        </row>
        <row r="817">
          <cell r="I817" t="str">
            <v>2.2.1</v>
          </cell>
          <cell r="AF817" t="str">
            <v>Хозсп</v>
          </cell>
          <cell r="BS817" t="str">
            <v>Да</v>
          </cell>
        </row>
        <row r="818">
          <cell r="I818" t="str">
            <v>2.2.1</v>
          </cell>
          <cell r="AF818" t="str">
            <v>Хозсп</v>
          </cell>
          <cell r="BS818" t="str">
            <v>Да</v>
          </cell>
        </row>
        <row r="819">
          <cell r="I819" t="str">
            <v>2.2.1</v>
          </cell>
          <cell r="AF819" t="str">
            <v>Хозсп</v>
          </cell>
          <cell r="BS819" t="str">
            <v>Да</v>
          </cell>
        </row>
        <row r="820">
          <cell r="I820" t="str">
            <v>2.2.1</v>
          </cell>
          <cell r="AF820" t="str">
            <v>Хозсп</v>
          </cell>
          <cell r="BS820" t="str">
            <v>Да</v>
          </cell>
        </row>
        <row r="821">
          <cell r="I821" t="str">
            <v>2.2.1</v>
          </cell>
          <cell r="AF821" t="str">
            <v>Хозсп</v>
          </cell>
          <cell r="BS821" t="str">
            <v>Да</v>
          </cell>
        </row>
        <row r="822">
          <cell r="I822" t="str">
            <v>2.2.1</v>
          </cell>
          <cell r="AF822" t="str">
            <v>Хозсп</v>
          </cell>
          <cell r="BS822" t="str">
            <v>Да</v>
          </cell>
        </row>
        <row r="823">
          <cell r="I823" t="str">
            <v>2.2.1</v>
          </cell>
          <cell r="AF823" t="str">
            <v>Хозсп</v>
          </cell>
          <cell r="BS823" t="str">
            <v>Да</v>
          </cell>
        </row>
        <row r="824">
          <cell r="I824" t="str">
            <v>2.2.1</v>
          </cell>
          <cell r="AF824" t="str">
            <v>Хозсп</v>
          </cell>
          <cell r="BS824" t="str">
            <v>Да</v>
          </cell>
        </row>
        <row r="825">
          <cell r="I825" t="str">
            <v>2.2.1</v>
          </cell>
          <cell r="AF825" t="str">
            <v>Хозсп</v>
          </cell>
          <cell r="BS825" t="str">
            <v>Да</v>
          </cell>
        </row>
        <row r="826">
          <cell r="I826" t="str">
            <v>1.1.2.4</v>
          </cell>
          <cell r="AF826" t="str">
            <v>Подряд</v>
          </cell>
          <cell r="AM826">
            <v>1</v>
          </cell>
          <cell r="AN826">
            <v>2</v>
          </cell>
          <cell r="AO826">
            <v>2</v>
          </cell>
          <cell r="AP826">
            <v>2</v>
          </cell>
          <cell r="AQ826">
            <v>2</v>
          </cell>
          <cell r="AR826">
            <v>2</v>
          </cell>
          <cell r="AS826">
            <v>2</v>
          </cell>
          <cell r="AT826">
            <v>2</v>
          </cell>
          <cell r="AU826">
            <v>2</v>
          </cell>
          <cell r="AV826">
            <v>2</v>
          </cell>
          <cell r="AZ826">
            <v>500</v>
          </cell>
          <cell r="BA826">
            <v>1010</v>
          </cell>
          <cell r="BB826">
            <v>1010</v>
          </cell>
          <cell r="BC826">
            <v>1010</v>
          </cell>
          <cell r="BD826">
            <v>1010</v>
          </cell>
          <cell r="BE826">
            <v>1010</v>
          </cell>
          <cell r="BF826">
            <v>1010</v>
          </cell>
          <cell r="BG826">
            <v>1010</v>
          </cell>
          <cell r="BH826">
            <v>1010</v>
          </cell>
          <cell r="BI826">
            <v>1020</v>
          </cell>
          <cell r="BS826" t="str">
            <v>Да</v>
          </cell>
        </row>
        <row r="827">
          <cell r="I827" t="str">
            <v>1.1.2.4</v>
          </cell>
          <cell r="AF827" t="str">
            <v>Подряд</v>
          </cell>
          <cell r="BS827" t="str">
            <v>Да</v>
          </cell>
        </row>
        <row r="828">
          <cell r="I828" t="str">
            <v>1.1.2.4</v>
          </cell>
          <cell r="AF828" t="str">
            <v>Подряд</v>
          </cell>
          <cell r="BS828" t="str">
            <v>Да</v>
          </cell>
        </row>
        <row r="829">
          <cell r="I829" t="str">
            <v>1.1.2.4</v>
          </cell>
          <cell r="AF829" t="str">
            <v>Подряд</v>
          </cell>
          <cell r="BS829" t="str">
            <v>Да</v>
          </cell>
        </row>
        <row r="830">
          <cell r="I830" t="str">
            <v>1.1.2.4</v>
          </cell>
          <cell r="AF830" t="str">
            <v>Подряд</v>
          </cell>
          <cell r="BS830" t="str">
            <v>Да</v>
          </cell>
        </row>
        <row r="831">
          <cell r="I831" t="str">
            <v>1.1.2.4</v>
          </cell>
          <cell r="AF831" t="str">
            <v>Подряд</v>
          </cell>
          <cell r="BS831" t="str">
            <v>Да</v>
          </cell>
        </row>
        <row r="832">
          <cell r="I832" t="str">
            <v>1.1.2.4</v>
          </cell>
          <cell r="AF832" t="str">
            <v>Подряд</v>
          </cell>
          <cell r="BS832" t="str">
            <v>Да</v>
          </cell>
        </row>
        <row r="833">
          <cell r="I833" t="str">
            <v>1.1.2.4</v>
          </cell>
          <cell r="AF833" t="str">
            <v>Подряд</v>
          </cell>
          <cell r="BS833" t="str">
            <v>Да</v>
          </cell>
        </row>
        <row r="834">
          <cell r="I834" t="str">
            <v>1.1.2.4</v>
          </cell>
          <cell r="AF834" t="str">
            <v>Подряд</v>
          </cell>
          <cell r="BS834" t="str">
            <v>Да</v>
          </cell>
        </row>
        <row r="835">
          <cell r="I835" t="str">
            <v>1.1.2.4</v>
          </cell>
          <cell r="AF835" t="str">
            <v>Подряд</v>
          </cell>
          <cell r="BS835" t="str">
            <v>Да</v>
          </cell>
        </row>
        <row r="836">
          <cell r="I836" t="str">
            <v>1.1.2.4</v>
          </cell>
          <cell r="AF836" t="str">
            <v>Подряд</v>
          </cell>
          <cell r="BS836" t="str">
            <v>Да</v>
          </cell>
        </row>
        <row r="837">
          <cell r="I837" t="str">
            <v>1.1.2.4</v>
          </cell>
          <cell r="AF837" t="str">
            <v>Подряд</v>
          </cell>
          <cell r="BS837" t="str">
            <v>Да</v>
          </cell>
        </row>
        <row r="838">
          <cell r="I838" t="str">
            <v>1.1.2.4</v>
          </cell>
          <cell r="AF838" t="str">
            <v>Подряд</v>
          </cell>
          <cell r="BS838" t="str">
            <v>Да</v>
          </cell>
        </row>
        <row r="839">
          <cell r="I839" t="str">
            <v>1.1.2.4</v>
          </cell>
          <cell r="AF839" t="str">
            <v>Подряд</v>
          </cell>
          <cell r="BS839" t="str">
            <v>Да</v>
          </cell>
        </row>
        <row r="840">
          <cell r="I840" t="str">
            <v>1.1.2.4</v>
          </cell>
          <cell r="AF840" t="str">
            <v>Подряд</v>
          </cell>
          <cell r="BS840" t="str">
            <v>Да</v>
          </cell>
        </row>
        <row r="841">
          <cell r="I841" t="str">
            <v>1.1.2.4</v>
          </cell>
          <cell r="AF841" t="str">
            <v>Подряд</v>
          </cell>
          <cell r="BS841" t="str">
            <v>Да</v>
          </cell>
        </row>
        <row r="842">
          <cell r="I842" t="str">
            <v>1.1.2.4</v>
          </cell>
          <cell r="AF842" t="str">
            <v>Подряд</v>
          </cell>
          <cell r="BS842" t="str">
            <v>Да</v>
          </cell>
        </row>
        <row r="843">
          <cell r="I843" t="str">
            <v>1.1.2.4</v>
          </cell>
          <cell r="AF843" t="str">
            <v>Подряд</v>
          </cell>
          <cell r="BS843" t="str">
            <v>Да</v>
          </cell>
        </row>
        <row r="844">
          <cell r="I844" t="str">
            <v>1.1.2.4</v>
          </cell>
          <cell r="AF844" t="str">
            <v>Подряд</v>
          </cell>
          <cell r="BS844" t="str">
            <v>Да</v>
          </cell>
        </row>
        <row r="845">
          <cell r="I845" t="str">
            <v>2.2.2</v>
          </cell>
          <cell r="AF845" t="str">
            <v>Хозсп</v>
          </cell>
          <cell r="AN845">
            <v>1</v>
          </cell>
          <cell r="AO845">
            <v>1</v>
          </cell>
          <cell r="AP845">
            <v>1</v>
          </cell>
          <cell r="AR845">
            <v>1</v>
          </cell>
          <cell r="AT845">
            <v>1</v>
          </cell>
          <cell r="BS845" t="str">
            <v>Да</v>
          </cell>
        </row>
        <row r="846">
          <cell r="I846" t="str">
            <v>2.2.2</v>
          </cell>
          <cell r="AF846" t="str">
            <v>Хозсп</v>
          </cell>
          <cell r="BS846" t="str">
            <v>Да</v>
          </cell>
        </row>
        <row r="847">
          <cell r="I847" t="str">
            <v>2.2.2</v>
          </cell>
          <cell r="AF847" t="str">
            <v>Хозсп</v>
          </cell>
          <cell r="BS847" t="str">
            <v>Да</v>
          </cell>
        </row>
        <row r="848">
          <cell r="I848" t="str">
            <v>2.2.2</v>
          </cell>
          <cell r="AF848" t="str">
            <v>Хозсп</v>
          </cell>
          <cell r="BS848" t="str">
            <v>Да</v>
          </cell>
        </row>
        <row r="849">
          <cell r="I849" t="str">
            <v>2.2.2</v>
          </cell>
          <cell r="AF849" t="str">
            <v>Хозсп</v>
          </cell>
          <cell r="BS849" t="str">
            <v>Да</v>
          </cell>
        </row>
        <row r="850">
          <cell r="I850" t="str">
            <v>1.1.2.4</v>
          </cell>
          <cell r="AF850" t="str">
            <v>Подряд</v>
          </cell>
          <cell r="AN850">
            <v>1</v>
          </cell>
          <cell r="AO850">
            <v>1</v>
          </cell>
          <cell r="AQ850">
            <v>1</v>
          </cell>
          <cell r="AT850">
            <v>2</v>
          </cell>
          <cell r="BA850">
            <v>400</v>
          </cell>
          <cell r="BB850">
            <v>400</v>
          </cell>
          <cell r="BD850">
            <v>400</v>
          </cell>
          <cell r="BG850">
            <v>800</v>
          </cell>
          <cell r="BS850" t="str">
            <v>Да</v>
          </cell>
        </row>
        <row r="851">
          <cell r="I851" t="str">
            <v>1.1.2.4</v>
          </cell>
          <cell r="AF851" t="str">
            <v>Подряд</v>
          </cell>
          <cell r="BS851" t="str">
            <v>Да</v>
          </cell>
        </row>
        <row r="852">
          <cell r="I852" t="str">
            <v>1.1.2.4</v>
          </cell>
          <cell r="AF852" t="str">
            <v>Подряд</v>
          </cell>
          <cell r="BS852" t="str">
            <v>Да</v>
          </cell>
        </row>
        <row r="853">
          <cell r="I853" t="str">
            <v>1.1.2.4</v>
          </cell>
          <cell r="AF853" t="str">
            <v>Подряд</v>
          </cell>
          <cell r="BS853" t="str">
            <v>Да</v>
          </cell>
        </row>
        <row r="854">
          <cell r="I854" t="str">
            <v>1.1.2.4</v>
          </cell>
          <cell r="AF854" t="str">
            <v>Подряд</v>
          </cell>
          <cell r="AN854">
            <v>5</v>
          </cell>
          <cell r="AO854">
            <v>2</v>
          </cell>
          <cell r="AP854">
            <v>4</v>
          </cell>
          <cell r="AQ854">
            <v>5</v>
          </cell>
          <cell r="AR854">
            <v>2</v>
          </cell>
          <cell r="AS854">
            <v>5</v>
          </cell>
          <cell r="AT854">
            <v>2</v>
          </cell>
          <cell r="AU854">
            <v>2</v>
          </cell>
          <cell r="AV854">
            <v>4</v>
          </cell>
          <cell r="BA854">
            <v>2000</v>
          </cell>
          <cell r="BB854">
            <v>800</v>
          </cell>
          <cell r="BC854">
            <v>1600</v>
          </cell>
          <cell r="BD854">
            <v>2000</v>
          </cell>
          <cell r="BE854">
            <v>800</v>
          </cell>
          <cell r="BF854">
            <v>2000</v>
          </cell>
          <cell r="BG854">
            <v>800</v>
          </cell>
          <cell r="BH854">
            <v>800</v>
          </cell>
          <cell r="BI854">
            <v>1600</v>
          </cell>
          <cell r="BS854" t="str">
            <v>Да</v>
          </cell>
        </row>
        <row r="855">
          <cell r="I855" t="str">
            <v>1.1.2.4</v>
          </cell>
          <cell r="AF855" t="str">
            <v>Подряд</v>
          </cell>
          <cell r="BS855" t="str">
            <v>Да</v>
          </cell>
        </row>
        <row r="856">
          <cell r="I856" t="str">
            <v>1.1.2.4</v>
          </cell>
          <cell r="AF856" t="str">
            <v>Подряд</v>
          </cell>
          <cell r="BS856" t="str">
            <v>Да</v>
          </cell>
        </row>
        <row r="857">
          <cell r="I857" t="str">
            <v>1.1.2.4</v>
          </cell>
          <cell r="AF857" t="str">
            <v>Подряд</v>
          </cell>
          <cell r="BS857" t="str">
            <v>Да</v>
          </cell>
        </row>
        <row r="858">
          <cell r="I858" t="str">
            <v>1.1.2.4</v>
          </cell>
          <cell r="AF858" t="str">
            <v>Подряд</v>
          </cell>
          <cell r="BS858" t="str">
            <v>Да</v>
          </cell>
        </row>
        <row r="859">
          <cell r="I859" t="str">
            <v>1.1.2.4</v>
          </cell>
          <cell r="AF859" t="str">
            <v>Подряд</v>
          </cell>
          <cell r="BS859" t="str">
            <v>Да</v>
          </cell>
        </row>
        <row r="860">
          <cell r="I860" t="str">
            <v>1.1.2.4</v>
          </cell>
          <cell r="AF860" t="str">
            <v>Подряд</v>
          </cell>
          <cell r="BS860" t="str">
            <v>Да</v>
          </cell>
        </row>
        <row r="861">
          <cell r="I861" t="str">
            <v>1.1.2.4</v>
          </cell>
          <cell r="AF861" t="str">
            <v>Подряд</v>
          </cell>
          <cell r="BS861" t="str">
            <v>Да</v>
          </cell>
        </row>
        <row r="862">
          <cell r="I862" t="str">
            <v>1.1.2.4</v>
          </cell>
          <cell r="AF862" t="str">
            <v>Подряд</v>
          </cell>
          <cell r="BS862" t="str">
            <v>Да</v>
          </cell>
        </row>
        <row r="863">
          <cell r="I863" t="str">
            <v>1.1.2.4</v>
          </cell>
          <cell r="AF863" t="str">
            <v>Подряд</v>
          </cell>
          <cell r="BS863" t="str">
            <v>Да</v>
          </cell>
        </row>
        <row r="864">
          <cell r="I864" t="str">
            <v>1.1.2.4</v>
          </cell>
          <cell r="AF864" t="str">
            <v>Подряд</v>
          </cell>
          <cell r="BS864" t="str">
            <v>Да</v>
          </cell>
        </row>
        <row r="865">
          <cell r="I865" t="str">
            <v>1.1.2.4</v>
          </cell>
          <cell r="AF865" t="str">
            <v>Подряд</v>
          </cell>
          <cell r="BS865" t="str">
            <v>Да</v>
          </cell>
        </row>
        <row r="866">
          <cell r="I866" t="str">
            <v>1.1.2.4</v>
          </cell>
          <cell r="AF866" t="str">
            <v>Подряд</v>
          </cell>
          <cell r="BS866" t="str">
            <v>Да</v>
          </cell>
        </row>
        <row r="867">
          <cell r="I867" t="str">
            <v>1.1.2.4</v>
          </cell>
          <cell r="AF867" t="str">
            <v>Подряд</v>
          </cell>
          <cell r="BS867" t="str">
            <v>Да</v>
          </cell>
        </row>
        <row r="868">
          <cell r="I868" t="str">
            <v>1.1.2.4</v>
          </cell>
          <cell r="AF868" t="str">
            <v>Подряд</v>
          </cell>
          <cell r="BS868" t="str">
            <v>Да</v>
          </cell>
        </row>
        <row r="869">
          <cell r="I869" t="str">
            <v>1.1.2.4</v>
          </cell>
          <cell r="AF869" t="str">
            <v>Подряд</v>
          </cell>
          <cell r="BS869" t="str">
            <v>Да</v>
          </cell>
        </row>
        <row r="870">
          <cell r="I870" t="str">
            <v>1.1.2.4</v>
          </cell>
          <cell r="AF870" t="str">
            <v>Подряд</v>
          </cell>
          <cell r="BS870" t="str">
            <v>Да</v>
          </cell>
        </row>
        <row r="871">
          <cell r="I871" t="str">
            <v>1.1.2.4</v>
          </cell>
          <cell r="AF871" t="str">
            <v>Подряд</v>
          </cell>
          <cell r="BS871" t="str">
            <v>Да</v>
          </cell>
        </row>
        <row r="872">
          <cell r="I872" t="str">
            <v>1.1.2.4</v>
          </cell>
          <cell r="AF872" t="str">
            <v>Подряд</v>
          </cell>
          <cell r="BS872" t="str">
            <v>Да</v>
          </cell>
        </row>
        <row r="873">
          <cell r="I873" t="str">
            <v>1.1.2.4</v>
          </cell>
          <cell r="AF873" t="str">
            <v>Подряд</v>
          </cell>
          <cell r="BS873" t="str">
            <v>Да</v>
          </cell>
        </row>
        <row r="874">
          <cell r="I874" t="str">
            <v>1.1.2.4</v>
          </cell>
          <cell r="AF874" t="str">
            <v>Подряд</v>
          </cell>
          <cell r="BS874" t="str">
            <v>Да</v>
          </cell>
        </row>
        <row r="875">
          <cell r="I875" t="str">
            <v>1.1.2.4</v>
          </cell>
          <cell r="AF875" t="str">
            <v>Подряд</v>
          </cell>
          <cell r="BS875" t="str">
            <v>Да</v>
          </cell>
        </row>
        <row r="876">
          <cell r="I876" t="str">
            <v>1.1.2.4</v>
          </cell>
          <cell r="AF876" t="str">
            <v>Подряд</v>
          </cell>
          <cell r="BS876" t="str">
            <v>Да</v>
          </cell>
        </row>
        <row r="877">
          <cell r="I877" t="str">
            <v>1.1.2.4</v>
          </cell>
          <cell r="AF877" t="str">
            <v>Подряд</v>
          </cell>
          <cell r="BS877" t="str">
            <v>Да</v>
          </cell>
        </row>
        <row r="878">
          <cell r="I878" t="str">
            <v>1.1.2.4</v>
          </cell>
          <cell r="AF878" t="str">
            <v>Подряд</v>
          </cell>
          <cell r="BS878" t="str">
            <v>Да</v>
          </cell>
        </row>
        <row r="879">
          <cell r="I879" t="str">
            <v>1.1.2.4</v>
          </cell>
          <cell r="AF879" t="str">
            <v>Подряд</v>
          </cell>
          <cell r="BS879" t="str">
            <v>Да</v>
          </cell>
        </row>
        <row r="880">
          <cell r="I880" t="str">
            <v>1.1.2.4</v>
          </cell>
          <cell r="AF880" t="str">
            <v>Подряд</v>
          </cell>
          <cell r="BS880" t="str">
            <v>Да</v>
          </cell>
        </row>
        <row r="881">
          <cell r="I881" t="str">
            <v>1.1.2.4</v>
          </cell>
          <cell r="AF881" t="str">
            <v>Подряд</v>
          </cell>
          <cell r="BS881" t="str">
            <v>Да</v>
          </cell>
        </row>
        <row r="882">
          <cell r="I882" t="str">
            <v>1.1.2.4</v>
          </cell>
          <cell r="AF882" t="str">
            <v>Подряд</v>
          </cell>
          <cell r="BS882" t="str">
            <v>Да</v>
          </cell>
        </row>
        <row r="883">
          <cell r="I883" t="str">
            <v>1.1.2.4</v>
          </cell>
          <cell r="AF883" t="str">
            <v>Подряд</v>
          </cell>
          <cell r="BS883" t="str">
            <v>Да</v>
          </cell>
        </row>
        <row r="884">
          <cell r="I884" t="str">
            <v>1.1.2.4</v>
          </cell>
          <cell r="AF884" t="str">
            <v>Подряд</v>
          </cell>
          <cell r="BS884" t="str">
            <v>Да</v>
          </cell>
        </row>
        <row r="885">
          <cell r="I885" t="str">
            <v>1.1.2.4</v>
          </cell>
          <cell r="AF885" t="str">
            <v>Подряд</v>
          </cell>
          <cell r="BS885" t="str">
            <v>Да</v>
          </cell>
        </row>
        <row r="886">
          <cell r="I886" t="str">
            <v>2.2.6</v>
          </cell>
          <cell r="AF886" t="str">
            <v>Хозсп</v>
          </cell>
          <cell r="AP886">
            <v>1</v>
          </cell>
          <cell r="BC886">
            <v>361</v>
          </cell>
          <cell r="BS886" t="str">
            <v>Да</v>
          </cell>
        </row>
        <row r="887">
          <cell r="I887" t="str">
            <v>2.2.6</v>
          </cell>
          <cell r="AF887" t="str">
            <v>Хозсп</v>
          </cell>
          <cell r="AP887">
            <v>1</v>
          </cell>
          <cell r="BC887">
            <v>360</v>
          </cell>
          <cell r="BS887" t="str">
            <v>Да</v>
          </cell>
        </row>
        <row r="888">
          <cell r="I888" t="str">
            <v>2.2.6</v>
          </cell>
          <cell r="AF888" t="str">
            <v>Хозсп</v>
          </cell>
          <cell r="AR888">
            <v>1</v>
          </cell>
          <cell r="BE888">
            <v>361</v>
          </cell>
          <cell r="BS888" t="str">
            <v>Да</v>
          </cell>
        </row>
        <row r="889">
          <cell r="I889" t="str">
            <v>2.2.6</v>
          </cell>
          <cell r="AF889" t="str">
            <v>Подряд</v>
          </cell>
          <cell r="AQ889">
            <v>1</v>
          </cell>
          <cell r="BD889">
            <v>6</v>
          </cell>
          <cell r="BS889" t="str">
            <v>Да</v>
          </cell>
        </row>
        <row r="890">
          <cell r="I890" t="str">
            <v>2.2.6</v>
          </cell>
          <cell r="AF890" t="str">
            <v>Подряд</v>
          </cell>
          <cell r="AQ890">
            <v>1</v>
          </cell>
          <cell r="BD890">
            <v>6</v>
          </cell>
          <cell r="BS890" t="str">
            <v>Да</v>
          </cell>
        </row>
        <row r="891">
          <cell r="I891" t="str">
            <v>2.2.6</v>
          </cell>
          <cell r="AF891" t="str">
            <v>Подряд</v>
          </cell>
          <cell r="AS891">
            <v>1</v>
          </cell>
          <cell r="BF891">
            <v>6</v>
          </cell>
          <cell r="BS891" t="str">
            <v>Да</v>
          </cell>
        </row>
        <row r="892">
          <cell r="I892" t="str">
            <v>2.2.3</v>
          </cell>
          <cell r="AF892" t="str">
            <v>Подряд</v>
          </cell>
          <cell r="AV892">
            <v>1</v>
          </cell>
          <cell r="BI892">
            <v>15000</v>
          </cell>
          <cell r="BS892" t="str">
            <v>Да</v>
          </cell>
        </row>
        <row r="893">
          <cell r="I893" t="str">
            <v>1.1.5.1</v>
          </cell>
          <cell r="AF893" t="str">
            <v>Подряд</v>
          </cell>
          <cell r="AM893">
            <v>1</v>
          </cell>
          <cell r="AN893">
            <v>1</v>
          </cell>
          <cell r="AO893">
            <v>2</v>
          </cell>
          <cell r="AP893">
            <v>2</v>
          </cell>
          <cell r="AQ893">
            <v>1</v>
          </cell>
          <cell r="AR893">
            <v>2</v>
          </cell>
          <cell r="AS893">
            <v>2</v>
          </cell>
          <cell r="AT893">
            <v>1</v>
          </cell>
          <cell r="AU893">
            <v>1</v>
          </cell>
          <cell r="AZ893">
            <v>2500</v>
          </cell>
          <cell r="BA893">
            <v>2600</v>
          </cell>
          <cell r="BB893">
            <v>5100</v>
          </cell>
          <cell r="BC893">
            <v>5200</v>
          </cell>
          <cell r="BD893">
            <v>3000</v>
          </cell>
          <cell r="BE893">
            <v>5300</v>
          </cell>
          <cell r="BF893">
            <v>4900</v>
          </cell>
          <cell r="BG893">
            <v>4700</v>
          </cell>
          <cell r="BS893" t="str">
            <v>Да</v>
          </cell>
        </row>
        <row r="894">
          <cell r="I894" t="str">
            <v>1.1.5.2</v>
          </cell>
          <cell r="AF894" t="str">
            <v>Подряд</v>
          </cell>
          <cell r="AL894">
            <v>1</v>
          </cell>
          <cell r="AM894">
            <v>1</v>
          </cell>
          <cell r="AN894">
            <v>1</v>
          </cell>
          <cell r="AO894">
            <v>1</v>
          </cell>
          <cell r="AP894">
            <v>1</v>
          </cell>
          <cell r="AQ894">
            <v>1</v>
          </cell>
          <cell r="AR894">
            <v>1</v>
          </cell>
          <cell r="AS894">
            <v>1</v>
          </cell>
          <cell r="AT894">
            <v>1</v>
          </cell>
          <cell r="AU894">
            <v>1</v>
          </cell>
          <cell r="AY894">
            <v>5000</v>
          </cell>
          <cell r="AZ894">
            <v>5000</v>
          </cell>
          <cell r="BA894">
            <v>5000</v>
          </cell>
          <cell r="BB894">
            <v>5000</v>
          </cell>
          <cell r="BC894">
            <v>5000</v>
          </cell>
          <cell r="BD894">
            <v>4780</v>
          </cell>
          <cell r="BE894">
            <v>5000</v>
          </cell>
          <cell r="BF894">
            <v>5000</v>
          </cell>
          <cell r="BG894">
            <v>5000</v>
          </cell>
          <cell r="BH894">
            <v>5000</v>
          </cell>
          <cell r="BS894" t="str">
            <v>Да</v>
          </cell>
        </row>
        <row r="895">
          <cell r="I895" t="str">
            <v>2.1.2</v>
          </cell>
          <cell r="AF895" t="str">
            <v>Подряд</v>
          </cell>
          <cell r="AO895">
            <v>0.9</v>
          </cell>
          <cell r="AP895">
            <v>1.8</v>
          </cell>
          <cell r="AQ895">
            <v>1.8</v>
          </cell>
          <cell r="AR895">
            <v>1.8</v>
          </cell>
          <cell r="BB895">
            <v>3760</v>
          </cell>
          <cell r="BC895">
            <v>7500</v>
          </cell>
          <cell r="BD895">
            <v>7500</v>
          </cell>
          <cell r="BE895">
            <v>7555</v>
          </cell>
          <cell r="BS895" t="str">
            <v>Да</v>
          </cell>
        </row>
        <row r="896">
          <cell r="I896" t="str">
            <v>2.1.2</v>
          </cell>
          <cell r="AF896" t="str">
            <v>Подряд</v>
          </cell>
          <cell r="BS896" t="str">
            <v>Да</v>
          </cell>
        </row>
        <row r="897">
          <cell r="I897" t="str">
            <v>2.1.2</v>
          </cell>
          <cell r="AF897" t="str">
            <v>Подряд</v>
          </cell>
          <cell r="BS897" t="str">
            <v>Да</v>
          </cell>
        </row>
        <row r="898">
          <cell r="I898" t="str">
            <v>2.1.2</v>
          </cell>
          <cell r="AF898" t="str">
            <v>Подряд</v>
          </cell>
          <cell r="BS898" t="str">
            <v>Да</v>
          </cell>
        </row>
        <row r="899">
          <cell r="I899" t="str">
            <v>2.1.2</v>
          </cell>
          <cell r="AF899" t="str">
            <v>Подряд</v>
          </cell>
          <cell r="BS899" t="str">
            <v>Да</v>
          </cell>
        </row>
        <row r="900">
          <cell r="I900" t="str">
            <v>2.1.2</v>
          </cell>
          <cell r="AF900" t="str">
            <v>Подряд</v>
          </cell>
          <cell r="BS900" t="str">
            <v>Да</v>
          </cell>
        </row>
        <row r="901">
          <cell r="I901" t="str">
            <v>2.1.2</v>
          </cell>
          <cell r="AF901" t="str">
            <v>Подряд</v>
          </cell>
          <cell r="BS901" t="str">
            <v>Да</v>
          </cell>
        </row>
        <row r="902">
          <cell r="I902" t="str">
            <v>2.1.2</v>
          </cell>
          <cell r="AF902" t="str">
            <v>Подряд</v>
          </cell>
          <cell r="BS902" t="str">
            <v>Да</v>
          </cell>
        </row>
        <row r="903">
          <cell r="I903" t="str">
            <v>2.1.2</v>
          </cell>
          <cell r="AF903" t="str">
            <v>Подряд</v>
          </cell>
          <cell r="BS903" t="str">
            <v>Да</v>
          </cell>
        </row>
        <row r="904">
          <cell r="I904" t="str">
            <v>2.1.2</v>
          </cell>
          <cell r="AF904" t="str">
            <v>Подряд</v>
          </cell>
          <cell r="BS904" t="str">
            <v>Да</v>
          </cell>
        </row>
        <row r="905">
          <cell r="I905" t="str">
            <v>2.1.2</v>
          </cell>
          <cell r="AF905" t="str">
            <v>Подряд</v>
          </cell>
          <cell r="BS905" t="str">
            <v>Да</v>
          </cell>
        </row>
        <row r="906">
          <cell r="I906" t="str">
            <v>2.1.2</v>
          </cell>
          <cell r="AF906" t="str">
            <v>Подряд</v>
          </cell>
          <cell r="BS906" t="str">
            <v>Да</v>
          </cell>
        </row>
        <row r="907">
          <cell r="I907" t="str">
            <v>2.1.2</v>
          </cell>
          <cell r="AF907" t="str">
            <v>Подряд</v>
          </cell>
          <cell r="BS907" t="str">
            <v>Да</v>
          </cell>
        </row>
        <row r="908">
          <cell r="I908" t="str">
            <v>2.1.2</v>
          </cell>
          <cell r="AF908" t="str">
            <v>Подряд</v>
          </cell>
          <cell r="BS908" t="str">
            <v>Да</v>
          </cell>
        </row>
        <row r="909">
          <cell r="I909" t="str">
            <v>2.1.2</v>
          </cell>
          <cell r="AF909" t="str">
            <v>Подряд</v>
          </cell>
          <cell r="BS909" t="str">
            <v>Да</v>
          </cell>
        </row>
        <row r="910">
          <cell r="I910" t="str">
            <v>2.1.2</v>
          </cell>
          <cell r="AF910" t="str">
            <v>Подряд</v>
          </cell>
          <cell r="BS910" t="str">
            <v>Да</v>
          </cell>
        </row>
        <row r="911">
          <cell r="I911" t="str">
            <v>2.1.2</v>
          </cell>
          <cell r="AF911" t="str">
            <v>Подряд</v>
          </cell>
          <cell r="BS911" t="str">
            <v>Да</v>
          </cell>
        </row>
        <row r="912">
          <cell r="I912" t="str">
            <v>2.1.2</v>
          </cell>
          <cell r="AF912" t="str">
            <v>Подряд</v>
          </cell>
          <cell r="BS912" t="str">
            <v>Да</v>
          </cell>
        </row>
        <row r="913">
          <cell r="I913" t="str">
            <v>2.1.2</v>
          </cell>
          <cell r="AF913" t="str">
            <v>Подряд</v>
          </cell>
          <cell r="BS913" t="str">
            <v>Да</v>
          </cell>
        </row>
        <row r="914">
          <cell r="I914" t="str">
            <v>2.1.2</v>
          </cell>
          <cell r="AF914" t="str">
            <v>Подряд</v>
          </cell>
          <cell r="BS914" t="str">
            <v>Да</v>
          </cell>
        </row>
        <row r="915">
          <cell r="I915" t="str">
            <v>2.1.2</v>
          </cell>
          <cell r="AF915" t="str">
            <v>Подряд</v>
          </cell>
          <cell r="BS915" t="str">
            <v>Да</v>
          </cell>
        </row>
        <row r="916">
          <cell r="I916" t="str">
            <v>2.1.2</v>
          </cell>
          <cell r="AF916" t="str">
            <v>Подряд</v>
          </cell>
          <cell r="BS916" t="str">
            <v>Да</v>
          </cell>
        </row>
        <row r="917">
          <cell r="I917" t="str">
            <v>2.1.2</v>
          </cell>
          <cell r="AF917" t="str">
            <v>Подряд</v>
          </cell>
          <cell r="BS917" t="str">
            <v>Да</v>
          </cell>
        </row>
        <row r="918">
          <cell r="I918" t="str">
            <v>2.1.2</v>
          </cell>
          <cell r="AF918" t="str">
            <v>Подряд</v>
          </cell>
          <cell r="BS918" t="str">
            <v>Да</v>
          </cell>
        </row>
        <row r="919">
          <cell r="I919" t="str">
            <v>2.1.2</v>
          </cell>
          <cell r="AF919" t="str">
            <v>Подряд</v>
          </cell>
          <cell r="BS919" t="str">
            <v>Да</v>
          </cell>
        </row>
        <row r="920">
          <cell r="I920" t="str">
            <v>2.1.2</v>
          </cell>
          <cell r="AF920" t="str">
            <v>Подряд</v>
          </cell>
          <cell r="BS920" t="str">
            <v>Да</v>
          </cell>
        </row>
        <row r="921">
          <cell r="I921" t="str">
            <v>2.1.2</v>
          </cell>
          <cell r="AF921" t="str">
            <v>Подряд</v>
          </cell>
          <cell r="BS921" t="str">
            <v>Да</v>
          </cell>
        </row>
        <row r="922">
          <cell r="I922" t="str">
            <v>2.1.2</v>
          </cell>
          <cell r="AF922" t="str">
            <v>Подряд</v>
          </cell>
          <cell r="BS922" t="str">
            <v>Да</v>
          </cell>
        </row>
        <row r="923">
          <cell r="I923" t="str">
            <v>2.1.2</v>
          </cell>
          <cell r="AF923" t="str">
            <v>Подряд</v>
          </cell>
          <cell r="BS923" t="str">
            <v>Да</v>
          </cell>
        </row>
        <row r="924">
          <cell r="I924" t="str">
            <v>2.1.2</v>
          </cell>
          <cell r="AF924" t="str">
            <v>Подряд</v>
          </cell>
          <cell r="BS924" t="str">
            <v>Да</v>
          </cell>
        </row>
        <row r="925">
          <cell r="I925" t="str">
            <v>2.1.2</v>
          </cell>
          <cell r="AF925" t="str">
            <v>Подряд</v>
          </cell>
          <cell r="BS925" t="str">
            <v>Да</v>
          </cell>
        </row>
        <row r="926">
          <cell r="I926" t="str">
            <v>2.1.2</v>
          </cell>
          <cell r="AF926" t="str">
            <v>Подряд</v>
          </cell>
          <cell r="BS926" t="str">
            <v>Да</v>
          </cell>
        </row>
        <row r="927">
          <cell r="I927" t="str">
            <v>2.1.2</v>
          </cell>
          <cell r="AF927" t="str">
            <v>Подряд</v>
          </cell>
          <cell r="BS927" t="str">
            <v>Да</v>
          </cell>
        </row>
        <row r="928">
          <cell r="I928" t="str">
            <v>2.1.2</v>
          </cell>
          <cell r="AF928" t="str">
            <v>Подряд</v>
          </cell>
          <cell r="BS928" t="str">
            <v>Да</v>
          </cell>
        </row>
        <row r="929">
          <cell r="I929" t="str">
            <v>2.1.2</v>
          </cell>
          <cell r="AF929" t="str">
            <v>Подряд</v>
          </cell>
          <cell r="BS929" t="str">
            <v>Да</v>
          </cell>
        </row>
        <row r="930">
          <cell r="I930" t="str">
            <v>2.1.2</v>
          </cell>
          <cell r="AF930" t="str">
            <v>Подряд</v>
          </cell>
          <cell r="BS930" t="str">
            <v>Да</v>
          </cell>
        </row>
        <row r="931">
          <cell r="I931" t="str">
            <v>2.1.2</v>
          </cell>
          <cell r="AF931" t="str">
            <v>Подряд</v>
          </cell>
          <cell r="BS931" t="str">
            <v>Да</v>
          </cell>
        </row>
        <row r="932">
          <cell r="I932" t="str">
            <v>2.1.2</v>
          </cell>
          <cell r="AF932" t="str">
            <v>Подряд</v>
          </cell>
          <cell r="BS932" t="str">
            <v>Да</v>
          </cell>
        </row>
        <row r="933">
          <cell r="I933" t="str">
            <v>2.1.2</v>
          </cell>
          <cell r="AF933" t="str">
            <v>Подряд</v>
          </cell>
          <cell r="BS933" t="str">
            <v>Да</v>
          </cell>
        </row>
        <row r="934">
          <cell r="I934" t="str">
            <v>2.1.2</v>
          </cell>
          <cell r="AF934" t="str">
            <v>Подряд</v>
          </cell>
          <cell r="BS934" t="str">
            <v>Да</v>
          </cell>
        </row>
        <row r="935">
          <cell r="I935" t="str">
            <v>2.1.2</v>
          </cell>
          <cell r="AF935" t="str">
            <v>Подряд</v>
          </cell>
          <cell r="BS935" t="str">
            <v>Да</v>
          </cell>
        </row>
        <row r="936">
          <cell r="I936" t="str">
            <v>2.1.2</v>
          </cell>
          <cell r="AF936" t="str">
            <v>Подряд</v>
          </cell>
          <cell r="BS936" t="str">
            <v>Да</v>
          </cell>
        </row>
        <row r="937">
          <cell r="I937" t="str">
            <v>2.1.2</v>
          </cell>
          <cell r="AF937" t="str">
            <v>Подряд</v>
          </cell>
          <cell r="BS937" t="str">
            <v>Да</v>
          </cell>
        </row>
        <row r="938">
          <cell r="I938" t="str">
            <v>2.1.2</v>
          </cell>
          <cell r="AF938" t="str">
            <v>Подряд</v>
          </cell>
          <cell r="BS938" t="str">
            <v>Да</v>
          </cell>
        </row>
        <row r="939">
          <cell r="I939" t="str">
            <v>2.1.2</v>
          </cell>
          <cell r="AF939" t="str">
            <v>Подряд</v>
          </cell>
          <cell r="BS939" t="str">
            <v>Да</v>
          </cell>
        </row>
        <row r="940">
          <cell r="I940" t="str">
            <v>2.1.2</v>
          </cell>
          <cell r="AF940" t="str">
            <v>Подряд</v>
          </cell>
          <cell r="BS940" t="str">
            <v>Да</v>
          </cell>
        </row>
        <row r="941">
          <cell r="I941" t="str">
            <v>2.1.2</v>
          </cell>
          <cell r="AF941" t="str">
            <v>Подряд</v>
          </cell>
          <cell r="BS941" t="str">
            <v>Да</v>
          </cell>
        </row>
        <row r="942">
          <cell r="I942" t="str">
            <v>2.1.2</v>
          </cell>
          <cell r="AF942" t="str">
            <v>Подряд</v>
          </cell>
          <cell r="BS942" t="str">
            <v>Да</v>
          </cell>
        </row>
        <row r="943">
          <cell r="I943" t="str">
            <v>2.1.2</v>
          </cell>
          <cell r="AF943" t="str">
            <v>Подряд</v>
          </cell>
          <cell r="BS943" t="str">
            <v>Да</v>
          </cell>
        </row>
        <row r="944">
          <cell r="I944" t="str">
            <v>2.1.2</v>
          </cell>
          <cell r="AF944" t="str">
            <v>Подряд</v>
          </cell>
          <cell r="BS944" t="str">
            <v>Да</v>
          </cell>
        </row>
        <row r="945">
          <cell r="I945" t="str">
            <v>2.1.2</v>
          </cell>
          <cell r="AF945" t="str">
            <v>Подряд</v>
          </cell>
          <cell r="BS945" t="str">
            <v>Да</v>
          </cell>
        </row>
        <row r="946">
          <cell r="I946" t="str">
            <v>2.1.2</v>
          </cell>
          <cell r="AF946" t="str">
            <v>Подряд</v>
          </cell>
          <cell r="BS946" t="str">
            <v>Да</v>
          </cell>
        </row>
        <row r="947">
          <cell r="I947" t="str">
            <v>2.1.2</v>
          </cell>
          <cell r="AF947" t="str">
            <v>Подряд</v>
          </cell>
          <cell r="BS947" t="str">
            <v>Да</v>
          </cell>
        </row>
        <row r="948">
          <cell r="I948" t="str">
            <v>2.1.2</v>
          </cell>
          <cell r="AF948" t="str">
            <v>Подряд</v>
          </cell>
          <cell r="BS948" t="str">
            <v>Да</v>
          </cell>
        </row>
        <row r="949">
          <cell r="I949" t="str">
            <v>2.1.2</v>
          </cell>
          <cell r="AF949" t="str">
            <v>Подряд</v>
          </cell>
          <cell r="BS949" t="str">
            <v>Да</v>
          </cell>
        </row>
        <row r="950">
          <cell r="I950" t="str">
            <v>2.1.2</v>
          </cell>
          <cell r="AF950" t="str">
            <v>Подряд</v>
          </cell>
          <cell r="BS950" t="str">
            <v>Да</v>
          </cell>
        </row>
        <row r="951">
          <cell r="I951" t="str">
            <v>2.1.2</v>
          </cell>
          <cell r="AF951" t="str">
            <v>Подряд</v>
          </cell>
          <cell r="BS951" t="str">
            <v>Да</v>
          </cell>
        </row>
        <row r="952">
          <cell r="I952" t="str">
            <v>2.1.2</v>
          </cell>
          <cell r="AF952" t="str">
            <v>Подряд</v>
          </cell>
          <cell r="BS952" t="str">
            <v>Да</v>
          </cell>
        </row>
        <row r="953">
          <cell r="I953" t="str">
            <v>2.1.2</v>
          </cell>
          <cell r="AF953" t="str">
            <v>Подряд</v>
          </cell>
          <cell r="BS953" t="str">
            <v>Да</v>
          </cell>
        </row>
        <row r="954">
          <cell r="I954" t="str">
            <v>2.1.2</v>
          </cell>
          <cell r="AF954" t="str">
            <v>Подряд</v>
          </cell>
          <cell r="BS954" t="str">
            <v>Да</v>
          </cell>
        </row>
        <row r="955">
          <cell r="I955" t="str">
            <v>2.1.2</v>
          </cell>
          <cell r="AF955" t="str">
            <v>Подряд</v>
          </cell>
          <cell r="BS955" t="str">
            <v>Да</v>
          </cell>
        </row>
        <row r="956">
          <cell r="I956" t="str">
            <v>2.1.2</v>
          </cell>
          <cell r="AF956" t="str">
            <v>Подряд</v>
          </cell>
          <cell r="BS956" t="str">
            <v>Да</v>
          </cell>
        </row>
        <row r="957">
          <cell r="I957" t="str">
            <v>2.1.2</v>
          </cell>
          <cell r="AF957" t="str">
            <v>Подряд</v>
          </cell>
          <cell r="BS957" t="str">
            <v>Да</v>
          </cell>
        </row>
        <row r="958">
          <cell r="I958" t="str">
            <v>2.1.2</v>
          </cell>
          <cell r="AF958" t="str">
            <v>Подряд</v>
          </cell>
          <cell r="BS958" t="str">
            <v>Да</v>
          </cell>
        </row>
        <row r="959">
          <cell r="I959" t="str">
            <v>2.1.2</v>
          </cell>
          <cell r="AF959" t="str">
            <v>Подряд</v>
          </cell>
          <cell r="BS959" t="str">
            <v>Да</v>
          </cell>
        </row>
        <row r="960">
          <cell r="I960" t="str">
            <v>2.1.2</v>
          </cell>
          <cell r="AF960" t="str">
            <v>Подряд</v>
          </cell>
          <cell r="BS960" t="str">
            <v>Да</v>
          </cell>
        </row>
        <row r="961">
          <cell r="I961" t="str">
            <v>2.1.2</v>
          </cell>
          <cell r="AF961" t="str">
            <v>Подряд</v>
          </cell>
          <cell r="BS961" t="str">
            <v>Да</v>
          </cell>
        </row>
        <row r="962">
          <cell r="I962" t="str">
            <v>2.1.2</v>
          </cell>
          <cell r="AF962" t="str">
            <v>Подряд</v>
          </cell>
          <cell r="BS962" t="str">
            <v>Да</v>
          </cell>
        </row>
        <row r="963">
          <cell r="I963" t="str">
            <v>2.1.2</v>
          </cell>
          <cell r="AF963" t="str">
            <v>Подряд</v>
          </cell>
          <cell r="BS963" t="str">
            <v>Да</v>
          </cell>
        </row>
        <row r="964">
          <cell r="I964" t="str">
            <v>2.1.2</v>
          </cell>
          <cell r="AF964" t="str">
            <v>Подряд</v>
          </cell>
          <cell r="BS964" t="str">
            <v>Да</v>
          </cell>
        </row>
        <row r="965">
          <cell r="I965" t="str">
            <v>2.1.2</v>
          </cell>
          <cell r="AF965" t="str">
            <v>Подряд</v>
          </cell>
          <cell r="BS965" t="str">
            <v>Да</v>
          </cell>
        </row>
        <row r="966">
          <cell r="I966" t="str">
            <v>2.1.2</v>
          </cell>
          <cell r="AF966" t="str">
            <v>Подряд</v>
          </cell>
          <cell r="BS966" t="str">
            <v>Да</v>
          </cell>
        </row>
        <row r="967">
          <cell r="I967" t="str">
            <v>2.1.2</v>
          </cell>
          <cell r="AF967" t="str">
            <v>Подряд</v>
          </cell>
          <cell r="BS967" t="str">
            <v>Да</v>
          </cell>
        </row>
        <row r="968">
          <cell r="I968" t="str">
            <v>2.1.2</v>
          </cell>
          <cell r="AF968" t="str">
            <v>Подряд</v>
          </cell>
          <cell r="BS968" t="str">
            <v>Да</v>
          </cell>
        </row>
        <row r="969">
          <cell r="I969" t="str">
            <v>2.1.2</v>
          </cell>
          <cell r="AF969" t="str">
            <v>Подряд</v>
          </cell>
          <cell r="BS969" t="str">
            <v>Да</v>
          </cell>
        </row>
        <row r="970">
          <cell r="I970" t="str">
            <v>2.1.2</v>
          </cell>
          <cell r="AF970" t="str">
            <v>Подряд</v>
          </cell>
          <cell r="BS970" t="str">
            <v>Да</v>
          </cell>
        </row>
        <row r="971">
          <cell r="I971" t="str">
            <v>2.1.2</v>
          </cell>
          <cell r="AF971" t="str">
            <v>Подряд</v>
          </cell>
          <cell r="BS971" t="str">
            <v>Да</v>
          </cell>
        </row>
        <row r="972">
          <cell r="I972" t="str">
            <v>2.1.2</v>
          </cell>
          <cell r="AF972" t="str">
            <v>Подряд</v>
          </cell>
          <cell r="BS972" t="str">
            <v>Да</v>
          </cell>
        </row>
        <row r="973">
          <cell r="I973" t="str">
            <v>2.1.2</v>
          </cell>
          <cell r="AF973" t="str">
            <v>Подряд</v>
          </cell>
          <cell r="BS973" t="str">
            <v>Да</v>
          </cell>
        </row>
        <row r="974">
          <cell r="I974" t="str">
            <v>2.1.2</v>
          </cell>
          <cell r="AF974" t="str">
            <v>Подряд</v>
          </cell>
          <cell r="BS974" t="str">
            <v>Да</v>
          </cell>
        </row>
        <row r="975">
          <cell r="I975" t="str">
            <v>2.1.2</v>
          </cell>
          <cell r="AF975" t="str">
            <v>Подряд</v>
          </cell>
          <cell r="BS975" t="str">
            <v>Да</v>
          </cell>
        </row>
        <row r="976">
          <cell r="I976" t="str">
            <v>2.2.5</v>
          </cell>
          <cell r="AF976" t="str">
            <v>Подряд</v>
          </cell>
          <cell r="AO976">
            <v>18</v>
          </cell>
          <cell r="AP976">
            <v>22</v>
          </cell>
          <cell r="AQ976">
            <v>12</v>
          </cell>
          <cell r="AR976">
            <v>2</v>
          </cell>
          <cell r="AS976">
            <v>5</v>
          </cell>
          <cell r="AT976">
            <v>1</v>
          </cell>
          <cell r="AU976">
            <v>3</v>
          </cell>
          <cell r="AV976">
            <v>27</v>
          </cell>
          <cell r="BB976">
            <v>803</v>
          </cell>
          <cell r="BC976">
            <v>981.4</v>
          </cell>
          <cell r="BD976">
            <v>535</v>
          </cell>
          <cell r="BE976">
            <v>89</v>
          </cell>
          <cell r="BF976">
            <v>223</v>
          </cell>
          <cell r="BG976">
            <v>45</v>
          </cell>
          <cell r="BH976">
            <v>401.6</v>
          </cell>
          <cell r="BS976" t="str">
            <v>Да</v>
          </cell>
        </row>
        <row r="977">
          <cell r="I977" t="str">
            <v>2.2.7</v>
          </cell>
          <cell r="AF977" t="str">
            <v>Подряд</v>
          </cell>
          <cell r="AS977">
            <v>25</v>
          </cell>
          <cell r="AT977">
            <v>25</v>
          </cell>
          <cell r="BF977">
            <v>1175</v>
          </cell>
          <cell r="BG977">
            <v>1175</v>
          </cell>
          <cell r="BS977" t="str">
            <v>Да</v>
          </cell>
        </row>
        <row r="978">
          <cell r="I978" t="str">
            <v>2.2.4</v>
          </cell>
          <cell r="AF978" t="str">
            <v>Подряд</v>
          </cell>
          <cell r="AL978">
            <v>2</v>
          </cell>
          <cell r="AM978">
            <v>5</v>
          </cell>
          <cell r="AN978">
            <v>4</v>
          </cell>
          <cell r="AO978">
            <v>6</v>
          </cell>
          <cell r="AP978">
            <v>4</v>
          </cell>
          <cell r="AQ978">
            <v>4</v>
          </cell>
          <cell r="AR978">
            <v>5</v>
          </cell>
          <cell r="AS978">
            <v>1</v>
          </cell>
          <cell r="AT978">
            <v>2</v>
          </cell>
          <cell r="AU978">
            <v>4</v>
          </cell>
          <cell r="AY978">
            <v>277</v>
          </cell>
          <cell r="AZ978">
            <v>693</v>
          </cell>
          <cell r="BA978">
            <v>555</v>
          </cell>
          <cell r="BB978">
            <v>833</v>
          </cell>
          <cell r="BC978">
            <v>555</v>
          </cell>
          <cell r="BD978">
            <v>555</v>
          </cell>
          <cell r="BE978">
            <v>693</v>
          </cell>
          <cell r="BF978">
            <v>139</v>
          </cell>
          <cell r="BG978">
            <v>277</v>
          </cell>
          <cell r="BH978">
            <v>555</v>
          </cell>
          <cell r="BS978" t="str">
            <v>Да</v>
          </cell>
        </row>
        <row r="979">
          <cell r="I979" t="str">
            <v>2.2.4</v>
          </cell>
          <cell r="AF979" t="str">
            <v>Подряд</v>
          </cell>
          <cell r="BS979" t="str">
            <v>Да</v>
          </cell>
        </row>
        <row r="980">
          <cell r="I980" t="str">
            <v>2.2.4</v>
          </cell>
          <cell r="AF980" t="str">
            <v>Подряд</v>
          </cell>
          <cell r="BS980" t="str">
            <v>Да</v>
          </cell>
        </row>
        <row r="981">
          <cell r="I981" t="str">
            <v>2.2.4</v>
          </cell>
          <cell r="AF981" t="str">
            <v>Подряд</v>
          </cell>
          <cell r="BS981" t="str">
            <v>Да</v>
          </cell>
        </row>
        <row r="982">
          <cell r="I982" t="str">
            <v>2.2.4</v>
          </cell>
          <cell r="AF982" t="str">
            <v>Подряд</v>
          </cell>
          <cell r="BS982" t="str">
            <v>Да</v>
          </cell>
        </row>
        <row r="983">
          <cell r="I983" t="str">
            <v>2.2.4</v>
          </cell>
          <cell r="AF983" t="str">
            <v>Подряд</v>
          </cell>
          <cell r="BS983" t="str">
            <v>Да</v>
          </cell>
        </row>
        <row r="984">
          <cell r="I984" t="str">
            <v>2.2.4</v>
          </cell>
          <cell r="AF984" t="str">
            <v>Подряд</v>
          </cell>
          <cell r="BS984" t="str">
            <v>Да</v>
          </cell>
        </row>
        <row r="985">
          <cell r="I985" t="str">
            <v>2.2.4</v>
          </cell>
          <cell r="AF985" t="str">
            <v>Подряд</v>
          </cell>
          <cell r="BS985" t="str">
            <v>Да</v>
          </cell>
        </row>
        <row r="986">
          <cell r="I986" t="str">
            <v>2.2.4</v>
          </cell>
          <cell r="AF986" t="str">
            <v>Подряд</v>
          </cell>
          <cell r="BS986" t="str">
            <v>Да</v>
          </cell>
        </row>
        <row r="987">
          <cell r="I987" t="str">
            <v>2.2.4</v>
          </cell>
          <cell r="AF987" t="str">
            <v>Подряд</v>
          </cell>
          <cell r="BS987" t="str">
            <v>Да</v>
          </cell>
        </row>
        <row r="988">
          <cell r="I988" t="str">
            <v>2.2.4</v>
          </cell>
          <cell r="AF988" t="str">
            <v>Подряд</v>
          </cell>
          <cell r="BS988" t="str">
            <v>Да</v>
          </cell>
        </row>
        <row r="989">
          <cell r="I989" t="str">
            <v>2.2.4</v>
          </cell>
          <cell r="AF989" t="str">
            <v>Подряд</v>
          </cell>
          <cell r="BS989" t="str">
            <v>Да</v>
          </cell>
        </row>
        <row r="990">
          <cell r="I990" t="str">
            <v>2.2.4</v>
          </cell>
          <cell r="AF990" t="str">
            <v>Подряд</v>
          </cell>
          <cell r="BS990" t="str">
            <v>Да</v>
          </cell>
        </row>
        <row r="991">
          <cell r="I991" t="str">
            <v>2.2.4</v>
          </cell>
          <cell r="AF991" t="str">
            <v>Подряд</v>
          </cell>
          <cell r="BS991" t="str">
            <v>Да</v>
          </cell>
        </row>
        <row r="992">
          <cell r="I992" t="str">
            <v>2.2.4</v>
          </cell>
          <cell r="AF992" t="str">
            <v>Подряд</v>
          </cell>
          <cell r="BS992" t="str">
            <v>Да</v>
          </cell>
        </row>
        <row r="993">
          <cell r="I993" t="str">
            <v>2.2.4</v>
          </cell>
          <cell r="AF993" t="str">
            <v>Подряд</v>
          </cell>
          <cell r="BS993" t="str">
            <v>Да</v>
          </cell>
        </row>
        <row r="994">
          <cell r="I994" t="str">
            <v>2.2.4</v>
          </cell>
          <cell r="AF994" t="str">
            <v>Подряд</v>
          </cell>
          <cell r="BS994" t="str">
            <v>Да</v>
          </cell>
        </row>
        <row r="995">
          <cell r="I995" t="str">
            <v>2.2.4</v>
          </cell>
          <cell r="AF995" t="str">
            <v>Подряд</v>
          </cell>
          <cell r="BS995" t="str">
            <v>Да</v>
          </cell>
        </row>
        <row r="996">
          <cell r="I996" t="str">
            <v>2.2.4</v>
          </cell>
          <cell r="AF996" t="str">
            <v>Подряд</v>
          </cell>
          <cell r="BS996" t="str">
            <v>Да</v>
          </cell>
        </row>
        <row r="997">
          <cell r="I997" t="str">
            <v>2.2.4</v>
          </cell>
          <cell r="AF997" t="str">
            <v>Подряд</v>
          </cell>
          <cell r="BS997" t="str">
            <v>Да</v>
          </cell>
        </row>
        <row r="998">
          <cell r="I998" t="str">
            <v>2.2.4</v>
          </cell>
          <cell r="AF998" t="str">
            <v>Подряд</v>
          </cell>
          <cell r="BS998" t="str">
            <v>Да</v>
          </cell>
        </row>
        <row r="999">
          <cell r="I999" t="str">
            <v>2.2.4</v>
          </cell>
          <cell r="AF999" t="str">
            <v>Подряд</v>
          </cell>
          <cell r="BS999" t="str">
            <v>Да</v>
          </cell>
        </row>
        <row r="1000">
          <cell r="I1000" t="str">
            <v>2.2.4</v>
          </cell>
          <cell r="AF1000" t="str">
            <v>Подряд</v>
          </cell>
          <cell r="BS1000" t="str">
            <v>Да</v>
          </cell>
        </row>
        <row r="1001">
          <cell r="I1001" t="str">
            <v>2.2.4</v>
          </cell>
          <cell r="AF1001" t="str">
            <v>Подряд</v>
          </cell>
          <cell r="BS1001" t="str">
            <v>Да</v>
          </cell>
        </row>
        <row r="1002">
          <cell r="I1002" t="str">
            <v>2.2.4</v>
          </cell>
          <cell r="AF1002" t="str">
            <v>Подряд</v>
          </cell>
          <cell r="BS1002" t="str">
            <v>Да</v>
          </cell>
        </row>
        <row r="1003">
          <cell r="I1003" t="str">
            <v>2.2.4</v>
          </cell>
          <cell r="AF1003" t="str">
            <v>Подряд</v>
          </cell>
          <cell r="BS1003" t="str">
            <v>Да</v>
          </cell>
        </row>
        <row r="1004">
          <cell r="I1004" t="str">
            <v>2.2.4</v>
          </cell>
          <cell r="AF1004" t="str">
            <v>Подряд</v>
          </cell>
          <cell r="BS1004" t="str">
            <v>Да</v>
          </cell>
        </row>
        <row r="1005">
          <cell r="I1005" t="str">
            <v>2.2.4</v>
          </cell>
          <cell r="AF1005" t="str">
            <v>Подряд</v>
          </cell>
          <cell r="BS1005" t="str">
            <v>Да</v>
          </cell>
        </row>
        <row r="1006">
          <cell r="I1006" t="str">
            <v>2.2.4</v>
          </cell>
          <cell r="AF1006" t="str">
            <v>Подряд</v>
          </cell>
          <cell r="BS1006" t="str">
            <v>Да</v>
          </cell>
        </row>
        <row r="1007">
          <cell r="I1007" t="str">
            <v>2.2.4</v>
          </cell>
          <cell r="AF1007" t="str">
            <v>Подряд</v>
          </cell>
          <cell r="BS1007" t="str">
            <v>Да</v>
          </cell>
        </row>
        <row r="1008">
          <cell r="I1008" t="str">
            <v>2.2.4</v>
          </cell>
          <cell r="AF1008" t="str">
            <v>Подряд</v>
          </cell>
          <cell r="BS1008" t="str">
            <v>Да</v>
          </cell>
        </row>
        <row r="1009">
          <cell r="I1009" t="str">
            <v>2.2.4</v>
          </cell>
          <cell r="AF1009" t="str">
            <v>Подряд</v>
          </cell>
          <cell r="BS1009" t="str">
            <v>Да</v>
          </cell>
        </row>
        <row r="1010">
          <cell r="I1010" t="str">
            <v>2.2.4</v>
          </cell>
          <cell r="AF1010" t="str">
            <v>Подряд</v>
          </cell>
          <cell r="BS1010" t="str">
            <v>Да</v>
          </cell>
        </row>
        <row r="1011">
          <cell r="I1011" t="str">
            <v>2.2.4</v>
          </cell>
          <cell r="AF1011" t="str">
            <v>Подряд</v>
          </cell>
          <cell r="BS1011" t="str">
            <v>Да</v>
          </cell>
        </row>
        <row r="1012">
          <cell r="I1012" t="str">
            <v>2.2.4</v>
          </cell>
          <cell r="AF1012" t="str">
            <v>Подряд</v>
          </cell>
          <cell r="BS1012" t="str">
            <v>Да</v>
          </cell>
        </row>
        <row r="1013">
          <cell r="I1013" t="str">
            <v>2.2.4</v>
          </cell>
          <cell r="AF1013" t="str">
            <v>Подряд</v>
          </cell>
          <cell r="BS1013" t="str">
            <v>Да</v>
          </cell>
        </row>
        <row r="1014">
          <cell r="I1014" t="str">
            <v>2.2.4</v>
          </cell>
          <cell r="AF1014" t="str">
            <v>Подряд</v>
          </cell>
          <cell r="BS1014" t="str">
            <v>Да</v>
          </cell>
        </row>
        <row r="1015">
          <cell r="I1015" t="str">
            <v>2.2.8</v>
          </cell>
          <cell r="AF1015" t="str">
            <v>Подряд</v>
          </cell>
          <cell r="AL1015">
            <v>2</v>
          </cell>
          <cell r="AM1015">
            <v>5</v>
          </cell>
          <cell r="AN1015">
            <v>4</v>
          </cell>
          <cell r="AO1015">
            <v>6</v>
          </cell>
          <cell r="AP1015">
            <v>5</v>
          </cell>
          <cell r="AQ1015">
            <v>5</v>
          </cell>
          <cell r="AR1015">
            <v>5</v>
          </cell>
          <cell r="AS1015">
            <v>2</v>
          </cell>
          <cell r="AT1015">
            <v>2</v>
          </cell>
          <cell r="AU1015">
            <v>4</v>
          </cell>
          <cell r="AY1015">
            <v>640</v>
          </cell>
          <cell r="AZ1015">
            <v>1600</v>
          </cell>
          <cell r="BA1015">
            <v>1280</v>
          </cell>
          <cell r="BB1015">
            <v>1920</v>
          </cell>
          <cell r="BC1015">
            <v>1600</v>
          </cell>
          <cell r="BD1015">
            <v>1600</v>
          </cell>
          <cell r="BE1015">
            <v>1600</v>
          </cell>
          <cell r="BF1015">
            <v>640</v>
          </cell>
          <cell r="BG1015">
            <v>640</v>
          </cell>
          <cell r="BH1015">
            <v>1280</v>
          </cell>
          <cell r="BS1015" t="str">
            <v>Да</v>
          </cell>
        </row>
        <row r="1016">
          <cell r="I1016" t="str">
            <v>2.2.11</v>
          </cell>
          <cell r="AF1016" t="str">
            <v>Подряд</v>
          </cell>
          <cell r="AP1016">
            <v>1</v>
          </cell>
          <cell r="AQ1016">
            <v>2</v>
          </cell>
          <cell r="AR1016">
            <v>1</v>
          </cell>
          <cell r="AS1016">
            <v>2</v>
          </cell>
          <cell r="AT1016">
            <v>1</v>
          </cell>
          <cell r="AU1016">
            <v>1</v>
          </cell>
          <cell r="AV1016">
            <v>1</v>
          </cell>
          <cell r="BC1016">
            <v>3000</v>
          </cell>
          <cell r="BD1016">
            <v>6000</v>
          </cell>
          <cell r="BE1016">
            <v>3000</v>
          </cell>
          <cell r="BF1016">
            <v>6000</v>
          </cell>
          <cell r="BG1016">
            <v>3000</v>
          </cell>
          <cell r="BH1016">
            <v>3000</v>
          </cell>
          <cell r="BI1016">
            <v>3000</v>
          </cell>
          <cell r="BS1016" t="str">
            <v>Да</v>
          </cell>
        </row>
        <row r="1017">
          <cell r="I1017" t="str">
            <v>2.7.1</v>
          </cell>
          <cell r="AF1017" t="str">
            <v>Подряд</v>
          </cell>
          <cell r="AL1017">
            <v>20</v>
          </cell>
          <cell r="AM1017">
            <v>45</v>
          </cell>
          <cell r="AN1017">
            <v>60</v>
          </cell>
          <cell r="AO1017">
            <v>54</v>
          </cell>
          <cell r="AY1017">
            <v>440</v>
          </cell>
          <cell r="AZ1017">
            <v>990</v>
          </cell>
          <cell r="BA1017">
            <v>1320</v>
          </cell>
          <cell r="BB1017">
            <v>1188</v>
          </cell>
          <cell r="BS1017" t="str">
            <v>Да</v>
          </cell>
        </row>
        <row r="1018">
          <cell r="I1018" t="str">
            <v>2.7.1</v>
          </cell>
          <cell r="AF1018" t="str">
            <v>Подряд</v>
          </cell>
          <cell r="BS1018" t="str">
            <v>Да</v>
          </cell>
        </row>
        <row r="1019">
          <cell r="I1019" t="str">
            <v>2.7.1</v>
          </cell>
          <cell r="AF1019" t="str">
            <v>Подряд</v>
          </cell>
          <cell r="BS1019" t="str">
            <v>Да</v>
          </cell>
        </row>
        <row r="1020">
          <cell r="I1020" t="str">
            <v>2.7.1</v>
          </cell>
          <cell r="AF1020" t="str">
            <v>Подряд</v>
          </cell>
          <cell r="BS1020" t="str">
            <v>Да</v>
          </cell>
        </row>
        <row r="1021">
          <cell r="I1021" t="str">
            <v>2.7.1</v>
          </cell>
          <cell r="AF1021" t="str">
            <v>Подряд</v>
          </cell>
          <cell r="BS1021" t="str">
            <v>Да</v>
          </cell>
        </row>
        <row r="1022">
          <cell r="I1022" t="str">
            <v>2.7.1</v>
          </cell>
          <cell r="AF1022" t="str">
            <v>Подряд</v>
          </cell>
          <cell r="BS1022" t="str">
            <v>Да</v>
          </cell>
        </row>
        <row r="1023">
          <cell r="I1023" t="str">
            <v>2.7.1</v>
          </cell>
          <cell r="AF1023" t="str">
            <v>Подряд</v>
          </cell>
          <cell r="BS1023" t="str">
            <v>Да</v>
          </cell>
        </row>
        <row r="1024">
          <cell r="I1024" t="str">
            <v>2.7.1</v>
          </cell>
          <cell r="AF1024" t="str">
            <v>Подряд</v>
          </cell>
          <cell r="BS1024" t="str">
            <v>Да</v>
          </cell>
        </row>
        <row r="1025">
          <cell r="I1025" t="str">
            <v>2.7.1</v>
          </cell>
          <cell r="AF1025" t="str">
            <v>Подряд</v>
          </cell>
          <cell r="BS1025" t="str">
            <v>Да</v>
          </cell>
        </row>
        <row r="1026">
          <cell r="I1026" t="str">
            <v>2.7.1</v>
          </cell>
          <cell r="AF1026" t="str">
            <v>Подряд</v>
          </cell>
          <cell r="BS1026" t="str">
            <v>Да</v>
          </cell>
        </row>
        <row r="1027">
          <cell r="I1027" t="str">
            <v>2.7.1</v>
          </cell>
          <cell r="AF1027" t="str">
            <v>Подряд</v>
          </cell>
          <cell r="BS1027" t="str">
            <v>Да</v>
          </cell>
        </row>
        <row r="1028">
          <cell r="I1028" t="str">
            <v>2.7.1</v>
          </cell>
          <cell r="AF1028" t="str">
            <v>Подряд</v>
          </cell>
          <cell r="BS1028" t="str">
            <v>Да</v>
          </cell>
        </row>
        <row r="1029">
          <cell r="I1029" t="str">
            <v>2.7.1</v>
          </cell>
          <cell r="AF1029" t="str">
            <v>Подряд</v>
          </cell>
          <cell r="BS1029" t="str">
            <v>Да</v>
          </cell>
        </row>
        <row r="1030">
          <cell r="I1030" t="str">
            <v>2.7.1</v>
          </cell>
          <cell r="AF1030" t="str">
            <v>Подряд</v>
          </cell>
          <cell r="BS1030" t="str">
            <v>Да</v>
          </cell>
        </row>
        <row r="1031">
          <cell r="I1031" t="str">
            <v>2.7.1</v>
          </cell>
          <cell r="AF1031" t="str">
            <v>Подряд</v>
          </cell>
          <cell r="BS1031" t="str">
            <v>Да</v>
          </cell>
        </row>
        <row r="1032">
          <cell r="I1032" t="str">
            <v>2.7.1</v>
          </cell>
          <cell r="AF1032" t="str">
            <v>Подряд</v>
          </cell>
          <cell r="BS1032" t="str">
            <v>Да</v>
          </cell>
        </row>
        <row r="1033">
          <cell r="I1033" t="str">
            <v>2.7.1</v>
          </cell>
          <cell r="AF1033" t="str">
            <v>Подряд</v>
          </cell>
          <cell r="BS1033" t="str">
            <v>Да</v>
          </cell>
        </row>
        <row r="1034">
          <cell r="I1034" t="str">
            <v>2.7.1</v>
          </cell>
          <cell r="AF1034" t="str">
            <v>Подряд</v>
          </cell>
          <cell r="BS1034" t="str">
            <v>Да</v>
          </cell>
        </row>
        <row r="1035">
          <cell r="I1035" t="str">
            <v>2.7.1</v>
          </cell>
          <cell r="AF1035" t="str">
            <v>Подряд</v>
          </cell>
          <cell r="BS1035" t="str">
            <v>Да</v>
          </cell>
        </row>
        <row r="1036">
          <cell r="I1036" t="str">
            <v>2.7.1</v>
          </cell>
          <cell r="AF1036" t="str">
            <v>Подряд</v>
          </cell>
          <cell r="BS1036" t="str">
            <v>Да</v>
          </cell>
        </row>
        <row r="1037">
          <cell r="I1037" t="str">
            <v>2.7.1</v>
          </cell>
          <cell r="AF1037" t="str">
            <v>Подряд</v>
          </cell>
          <cell r="BS1037" t="str">
            <v>Да</v>
          </cell>
        </row>
        <row r="1038">
          <cell r="I1038" t="str">
            <v>2.7.1</v>
          </cell>
          <cell r="AF1038" t="str">
            <v>Подряд</v>
          </cell>
          <cell r="BS1038" t="str">
            <v>Да</v>
          </cell>
        </row>
        <row r="1039">
          <cell r="I1039" t="str">
            <v>2.7.1</v>
          </cell>
          <cell r="AF1039" t="str">
            <v>Подряд</v>
          </cell>
          <cell r="BS1039" t="str">
            <v>Да</v>
          </cell>
        </row>
        <row r="1040">
          <cell r="I1040" t="str">
            <v>2.7.1</v>
          </cell>
          <cell r="AF1040" t="str">
            <v>Подряд</v>
          </cell>
          <cell r="BS1040" t="str">
            <v>Да</v>
          </cell>
        </row>
        <row r="1041">
          <cell r="I1041" t="str">
            <v>2.7.1</v>
          </cell>
          <cell r="AF1041" t="str">
            <v>Подряд</v>
          </cell>
          <cell r="BS1041" t="str">
            <v>Да</v>
          </cell>
        </row>
        <row r="1042">
          <cell r="I1042" t="str">
            <v>2.7.1</v>
          </cell>
          <cell r="AF1042" t="str">
            <v>Подряд</v>
          </cell>
          <cell r="BS1042" t="str">
            <v>Да</v>
          </cell>
        </row>
        <row r="1043">
          <cell r="I1043" t="str">
            <v>2.7.1</v>
          </cell>
          <cell r="AF1043" t="str">
            <v>Подряд</v>
          </cell>
          <cell r="BS1043" t="str">
            <v>Да</v>
          </cell>
        </row>
        <row r="1044">
          <cell r="I1044" t="str">
            <v>2.7.1</v>
          </cell>
          <cell r="AF1044" t="str">
            <v>Подряд</v>
          </cell>
          <cell r="BS1044" t="str">
            <v>Да</v>
          </cell>
        </row>
        <row r="1045">
          <cell r="I1045" t="str">
            <v>2.7.1</v>
          </cell>
          <cell r="AF1045" t="str">
            <v>Подряд</v>
          </cell>
          <cell r="BS1045" t="str">
            <v>Да</v>
          </cell>
        </row>
        <row r="1046">
          <cell r="I1046" t="str">
            <v>2.7.1</v>
          </cell>
          <cell r="AF1046" t="str">
            <v>Подряд</v>
          </cell>
          <cell r="BS1046" t="str">
            <v>Да</v>
          </cell>
        </row>
        <row r="1047">
          <cell r="I1047" t="str">
            <v>2.7.1</v>
          </cell>
          <cell r="AF1047" t="str">
            <v>Подряд</v>
          </cell>
          <cell r="BS1047" t="str">
            <v>Да</v>
          </cell>
        </row>
        <row r="1048">
          <cell r="I1048" t="str">
            <v>2.7.1</v>
          </cell>
          <cell r="AF1048" t="str">
            <v>Подряд</v>
          </cell>
          <cell r="BS1048" t="str">
            <v>Да</v>
          </cell>
        </row>
        <row r="1049">
          <cell r="I1049" t="str">
            <v>2.7.1</v>
          </cell>
          <cell r="AF1049" t="str">
            <v>Подряд</v>
          </cell>
          <cell r="BS1049" t="str">
            <v>Да</v>
          </cell>
        </row>
        <row r="1050">
          <cell r="I1050" t="str">
            <v>2.7.1</v>
          </cell>
          <cell r="AF1050" t="str">
            <v>Подряд</v>
          </cell>
          <cell r="BS1050" t="str">
            <v>Да</v>
          </cell>
        </row>
        <row r="1051">
          <cell r="I1051" t="str">
            <v>2.7.1</v>
          </cell>
          <cell r="AF1051" t="str">
            <v>Подряд</v>
          </cell>
          <cell r="BS1051" t="str">
            <v>Да</v>
          </cell>
        </row>
        <row r="1052">
          <cell r="I1052" t="str">
            <v>2.7.1</v>
          </cell>
          <cell r="AF1052" t="str">
            <v>Подряд</v>
          </cell>
          <cell r="BS1052" t="str">
            <v>Да</v>
          </cell>
        </row>
        <row r="1053">
          <cell r="I1053" t="str">
            <v>2.7.1</v>
          </cell>
          <cell r="AF1053" t="str">
            <v>Подряд</v>
          </cell>
          <cell r="BS1053" t="str">
            <v>Да</v>
          </cell>
        </row>
        <row r="1054">
          <cell r="I1054" t="str">
            <v>2.7.1</v>
          </cell>
          <cell r="AF1054" t="str">
            <v>Подряд</v>
          </cell>
          <cell r="BS1054" t="str">
            <v>Да</v>
          </cell>
        </row>
        <row r="1055">
          <cell r="I1055" t="str">
            <v>2.7.1</v>
          </cell>
          <cell r="AF1055" t="str">
            <v>Подряд</v>
          </cell>
          <cell r="BS1055" t="str">
            <v>Да</v>
          </cell>
        </row>
        <row r="1056">
          <cell r="I1056" t="str">
            <v>2.7.1</v>
          </cell>
          <cell r="AF1056" t="str">
            <v>Подряд</v>
          </cell>
          <cell r="BS1056" t="str">
            <v>Да</v>
          </cell>
        </row>
        <row r="1057">
          <cell r="I1057" t="str">
            <v>2.7.1</v>
          </cell>
          <cell r="AF1057" t="str">
            <v>Подряд</v>
          </cell>
          <cell r="BS1057" t="str">
            <v>Да</v>
          </cell>
        </row>
        <row r="1058">
          <cell r="I1058" t="str">
            <v>2.7.1</v>
          </cell>
          <cell r="AF1058" t="str">
            <v>Подряд</v>
          </cell>
          <cell r="BS1058" t="str">
            <v>Да</v>
          </cell>
        </row>
        <row r="1059">
          <cell r="I1059" t="str">
            <v>2.7.1</v>
          </cell>
          <cell r="AF1059" t="str">
            <v>Подряд</v>
          </cell>
          <cell r="BS1059" t="str">
            <v>Да</v>
          </cell>
        </row>
        <row r="1060">
          <cell r="I1060" t="str">
            <v>2.7.1</v>
          </cell>
          <cell r="AF1060" t="str">
            <v>Подряд</v>
          </cell>
          <cell r="BS1060" t="str">
            <v>Да</v>
          </cell>
        </row>
        <row r="1061">
          <cell r="I1061" t="str">
            <v>2.7.1</v>
          </cell>
          <cell r="AF1061" t="str">
            <v>Подряд</v>
          </cell>
          <cell r="BS1061" t="str">
            <v>Да</v>
          </cell>
        </row>
        <row r="1062">
          <cell r="I1062" t="str">
            <v>2.7.1</v>
          </cell>
          <cell r="AF1062" t="str">
            <v>Подряд</v>
          </cell>
          <cell r="BS1062" t="str">
            <v>Да</v>
          </cell>
        </row>
        <row r="1063">
          <cell r="I1063" t="str">
            <v>2.7.1</v>
          </cell>
          <cell r="AF1063" t="str">
            <v>Подряд</v>
          </cell>
          <cell r="BS1063" t="str">
            <v>Да</v>
          </cell>
        </row>
        <row r="1064">
          <cell r="I1064" t="str">
            <v>2.7.1</v>
          </cell>
          <cell r="AF1064" t="str">
            <v>Подряд</v>
          </cell>
          <cell r="BS1064" t="str">
            <v>Да</v>
          </cell>
        </row>
        <row r="1065">
          <cell r="I1065" t="str">
            <v>2.7.1</v>
          </cell>
          <cell r="AF1065" t="str">
            <v>Подряд</v>
          </cell>
          <cell r="BS1065" t="str">
            <v>Да</v>
          </cell>
        </row>
        <row r="1066">
          <cell r="I1066" t="str">
            <v>2.7.1</v>
          </cell>
          <cell r="AF1066" t="str">
            <v>Подряд</v>
          </cell>
          <cell r="BS1066" t="str">
            <v>Да</v>
          </cell>
        </row>
        <row r="1067">
          <cell r="I1067" t="str">
            <v>2.7.1</v>
          </cell>
          <cell r="AF1067" t="str">
            <v>Подряд</v>
          </cell>
          <cell r="BS1067" t="str">
            <v>Да</v>
          </cell>
        </row>
        <row r="1068">
          <cell r="I1068" t="str">
            <v>2.7.1</v>
          </cell>
          <cell r="AF1068" t="str">
            <v>Подряд</v>
          </cell>
          <cell r="BS1068" t="str">
            <v>Да</v>
          </cell>
        </row>
        <row r="1069">
          <cell r="I1069" t="str">
            <v>2.7.1</v>
          </cell>
          <cell r="AF1069" t="str">
            <v>Подряд</v>
          </cell>
          <cell r="BS1069" t="str">
            <v>Да</v>
          </cell>
        </row>
        <row r="1070">
          <cell r="I1070" t="str">
            <v>2.7.1</v>
          </cell>
          <cell r="AF1070" t="str">
            <v>Подряд</v>
          </cell>
          <cell r="BS1070" t="str">
            <v>Да</v>
          </cell>
        </row>
        <row r="1071">
          <cell r="I1071" t="str">
            <v>2.7.1</v>
          </cell>
          <cell r="AF1071" t="str">
            <v>Подряд</v>
          </cell>
          <cell r="BS1071" t="str">
            <v>Да</v>
          </cell>
        </row>
        <row r="1072">
          <cell r="I1072" t="str">
            <v>2.7.1</v>
          </cell>
          <cell r="AF1072" t="str">
            <v>Подряд</v>
          </cell>
          <cell r="BS1072" t="str">
            <v>Да</v>
          </cell>
        </row>
        <row r="1073">
          <cell r="I1073" t="str">
            <v>2.7.1</v>
          </cell>
          <cell r="AF1073" t="str">
            <v>Подряд</v>
          </cell>
          <cell r="BS1073" t="str">
            <v>Да</v>
          </cell>
        </row>
        <row r="1074">
          <cell r="I1074" t="str">
            <v>2.7.1</v>
          </cell>
          <cell r="AF1074" t="str">
            <v>Подряд</v>
          </cell>
          <cell r="BS1074" t="str">
            <v>Да</v>
          </cell>
        </row>
        <row r="1075">
          <cell r="I1075" t="str">
            <v>2.7.1</v>
          </cell>
          <cell r="AF1075" t="str">
            <v>Подряд</v>
          </cell>
          <cell r="BS1075" t="str">
            <v>Да</v>
          </cell>
        </row>
        <row r="1076">
          <cell r="I1076" t="str">
            <v>2.7.1</v>
          </cell>
          <cell r="AF1076" t="str">
            <v>Подряд</v>
          </cell>
          <cell r="BS1076" t="str">
            <v>Да</v>
          </cell>
        </row>
        <row r="1077">
          <cell r="I1077" t="str">
            <v>2.7.1</v>
          </cell>
          <cell r="AF1077" t="str">
            <v>Подряд</v>
          </cell>
          <cell r="BS1077" t="str">
            <v>Да</v>
          </cell>
        </row>
        <row r="1078">
          <cell r="I1078" t="str">
            <v>2.7.1</v>
          </cell>
          <cell r="AF1078" t="str">
            <v>Подряд</v>
          </cell>
          <cell r="BS1078" t="str">
            <v>Да</v>
          </cell>
        </row>
        <row r="1079">
          <cell r="I1079" t="str">
            <v>2.7.1</v>
          </cell>
          <cell r="AF1079" t="str">
            <v>Подряд</v>
          </cell>
          <cell r="BS1079" t="str">
            <v>Да</v>
          </cell>
        </row>
        <row r="1080">
          <cell r="I1080" t="str">
            <v>2.7.1</v>
          </cell>
          <cell r="AF1080" t="str">
            <v>Подряд</v>
          </cell>
          <cell r="BS1080" t="str">
            <v>Да</v>
          </cell>
        </row>
        <row r="1081">
          <cell r="I1081" t="str">
            <v>2.7.1</v>
          </cell>
          <cell r="AF1081" t="str">
            <v>Подряд</v>
          </cell>
          <cell r="BS1081" t="str">
            <v>Да</v>
          </cell>
        </row>
        <row r="1082">
          <cell r="I1082" t="str">
            <v>2.7.1</v>
          </cell>
          <cell r="AF1082" t="str">
            <v>Подряд</v>
          </cell>
          <cell r="BS1082" t="str">
            <v>Да</v>
          </cell>
        </row>
        <row r="1083">
          <cell r="I1083" t="str">
            <v>2.7.1</v>
          </cell>
          <cell r="AF1083" t="str">
            <v>Подряд</v>
          </cell>
          <cell r="BS1083" t="str">
            <v>Да</v>
          </cell>
        </row>
        <row r="1084">
          <cell r="I1084" t="str">
            <v>2.7.1</v>
          </cell>
          <cell r="AF1084" t="str">
            <v>Подряд</v>
          </cell>
          <cell r="BS1084" t="str">
            <v>Да</v>
          </cell>
        </row>
        <row r="1085">
          <cell r="I1085" t="str">
            <v>2.7.1</v>
          </cell>
          <cell r="AF1085" t="str">
            <v>Подряд</v>
          </cell>
          <cell r="BS1085" t="str">
            <v>Да</v>
          </cell>
        </row>
        <row r="1086">
          <cell r="I1086" t="str">
            <v>2.7.1</v>
          </cell>
          <cell r="AF1086" t="str">
            <v>Подряд</v>
          </cell>
          <cell r="BS1086" t="str">
            <v>Да</v>
          </cell>
        </row>
        <row r="1087">
          <cell r="I1087" t="str">
            <v>2.7.1</v>
          </cell>
          <cell r="AF1087" t="str">
            <v>Подряд</v>
          </cell>
          <cell r="BS1087" t="str">
            <v>Да</v>
          </cell>
        </row>
        <row r="1088">
          <cell r="I1088" t="str">
            <v>2.7.1</v>
          </cell>
          <cell r="AF1088" t="str">
            <v>Подряд</v>
          </cell>
          <cell r="BS1088" t="str">
            <v>Да</v>
          </cell>
        </row>
        <row r="1089">
          <cell r="I1089" t="str">
            <v>2.7.1</v>
          </cell>
          <cell r="AF1089" t="str">
            <v>Подряд</v>
          </cell>
          <cell r="AL1089">
            <v>5</v>
          </cell>
          <cell r="AM1089">
            <v>8</v>
          </cell>
          <cell r="AN1089">
            <v>8</v>
          </cell>
          <cell r="AO1089">
            <v>8</v>
          </cell>
          <cell r="AY1089">
            <v>1250</v>
          </cell>
          <cell r="AZ1089">
            <v>2000</v>
          </cell>
          <cell r="BA1089">
            <v>2000</v>
          </cell>
          <cell r="BB1089">
            <v>2000</v>
          </cell>
          <cell r="BS1089" t="str">
            <v>Да</v>
          </cell>
        </row>
        <row r="1090">
          <cell r="I1090" t="str">
            <v>2.7.1</v>
          </cell>
          <cell r="AF1090" t="str">
            <v>Подряд</v>
          </cell>
          <cell r="BS1090" t="str">
            <v>Да</v>
          </cell>
        </row>
        <row r="1091">
          <cell r="I1091" t="str">
            <v>2.7.1</v>
          </cell>
          <cell r="AF1091" t="str">
            <v>Подряд</v>
          </cell>
          <cell r="BS1091" t="str">
            <v>Да</v>
          </cell>
        </row>
        <row r="1092">
          <cell r="I1092" t="str">
            <v>2.7.1</v>
          </cell>
          <cell r="AF1092" t="str">
            <v>Подряд</v>
          </cell>
          <cell r="BS1092" t="str">
            <v>Да</v>
          </cell>
        </row>
        <row r="1093">
          <cell r="I1093" t="str">
            <v>2.7.1</v>
          </cell>
          <cell r="AF1093" t="str">
            <v>Подряд</v>
          </cell>
          <cell r="BS1093" t="str">
            <v>Да</v>
          </cell>
        </row>
        <row r="1094">
          <cell r="I1094" t="str">
            <v>2.7.1</v>
          </cell>
          <cell r="AF1094" t="str">
            <v>Подряд</v>
          </cell>
          <cell r="BS1094" t="str">
            <v>Да</v>
          </cell>
        </row>
        <row r="1095">
          <cell r="I1095" t="str">
            <v>2.7.1</v>
          </cell>
          <cell r="AF1095" t="str">
            <v>Подряд</v>
          </cell>
          <cell r="BS1095" t="str">
            <v>Да</v>
          </cell>
        </row>
        <row r="1096">
          <cell r="I1096" t="str">
            <v>2.7.1</v>
          </cell>
          <cell r="AF1096" t="str">
            <v>Подряд</v>
          </cell>
          <cell r="BS1096" t="str">
            <v>Да</v>
          </cell>
        </row>
        <row r="1097">
          <cell r="I1097" t="str">
            <v>2.7.1</v>
          </cell>
          <cell r="AF1097" t="str">
            <v>Подряд</v>
          </cell>
          <cell r="BS1097" t="str">
            <v>Да</v>
          </cell>
        </row>
        <row r="1098">
          <cell r="I1098" t="str">
            <v>2.7.1</v>
          </cell>
          <cell r="AF1098" t="str">
            <v>Подряд</v>
          </cell>
          <cell r="BS1098" t="str">
            <v>Да</v>
          </cell>
        </row>
        <row r="1099">
          <cell r="I1099" t="str">
            <v>2.7.1</v>
          </cell>
          <cell r="AF1099" t="str">
            <v>Подряд</v>
          </cell>
          <cell r="BS1099" t="str">
            <v>Да</v>
          </cell>
        </row>
        <row r="1100">
          <cell r="I1100" t="str">
            <v>2.7.1</v>
          </cell>
          <cell r="AF1100" t="str">
            <v>Подряд</v>
          </cell>
          <cell r="BS1100" t="str">
            <v>Да</v>
          </cell>
        </row>
        <row r="1101">
          <cell r="I1101" t="str">
            <v>2.7.1</v>
          </cell>
          <cell r="AF1101" t="str">
            <v>Подряд</v>
          </cell>
          <cell r="BS1101" t="str">
            <v>Да</v>
          </cell>
        </row>
        <row r="1102">
          <cell r="I1102" t="str">
            <v>2.7.1</v>
          </cell>
          <cell r="AF1102" t="str">
            <v>Подряд</v>
          </cell>
          <cell r="BS1102" t="str">
            <v>Да</v>
          </cell>
        </row>
        <row r="1103">
          <cell r="I1103" t="str">
            <v>2.7.1</v>
          </cell>
          <cell r="AF1103" t="str">
            <v>Подряд</v>
          </cell>
          <cell r="BS1103" t="str">
            <v>Да</v>
          </cell>
        </row>
        <row r="1104">
          <cell r="I1104" t="str">
            <v>2.7.1</v>
          </cell>
          <cell r="AF1104" t="str">
            <v>Подряд</v>
          </cell>
          <cell r="BS1104" t="str">
            <v>Да</v>
          </cell>
        </row>
        <row r="1105">
          <cell r="I1105" t="str">
            <v>2.7.1</v>
          </cell>
          <cell r="AF1105" t="str">
            <v>Подряд</v>
          </cell>
          <cell r="BS1105" t="str">
            <v>Да</v>
          </cell>
        </row>
        <row r="1106">
          <cell r="I1106" t="str">
            <v>2.7.1</v>
          </cell>
          <cell r="AF1106" t="str">
            <v>Подряд</v>
          </cell>
          <cell r="BS1106" t="str">
            <v>Да</v>
          </cell>
        </row>
        <row r="1107">
          <cell r="I1107" t="str">
            <v>2.7.1</v>
          </cell>
          <cell r="AF1107" t="str">
            <v>Подряд</v>
          </cell>
          <cell r="BS1107" t="str">
            <v>Да</v>
          </cell>
        </row>
        <row r="1108">
          <cell r="I1108" t="str">
            <v>2.7.1</v>
          </cell>
          <cell r="AF1108" t="str">
            <v>Подряд</v>
          </cell>
          <cell r="BS1108" t="str">
            <v>Да</v>
          </cell>
        </row>
        <row r="1109">
          <cell r="I1109" t="str">
            <v>2.7.1</v>
          </cell>
          <cell r="AF1109" t="str">
            <v>Подряд</v>
          </cell>
          <cell r="BS1109" t="str">
            <v>Да</v>
          </cell>
        </row>
        <row r="1110">
          <cell r="I1110" t="str">
            <v>2.7.1</v>
          </cell>
          <cell r="AF1110" t="str">
            <v>Подряд</v>
          </cell>
          <cell r="BS1110" t="str">
            <v>Да</v>
          </cell>
        </row>
        <row r="1111">
          <cell r="I1111" t="str">
            <v>2.7.1</v>
          </cell>
          <cell r="AF1111" t="str">
            <v>Подряд</v>
          </cell>
          <cell r="BS1111" t="str">
            <v>Да</v>
          </cell>
        </row>
        <row r="1112">
          <cell r="I1112" t="str">
            <v>2.7.1</v>
          </cell>
          <cell r="AF1112" t="str">
            <v>Подряд</v>
          </cell>
          <cell r="BS1112" t="str">
            <v>Да</v>
          </cell>
        </row>
        <row r="1113">
          <cell r="I1113" t="str">
            <v>2.7.1</v>
          </cell>
          <cell r="AF1113" t="str">
            <v>Подряд</v>
          </cell>
          <cell r="BS1113" t="str">
            <v>Да</v>
          </cell>
        </row>
        <row r="1114">
          <cell r="I1114" t="str">
            <v>2.7.1</v>
          </cell>
          <cell r="AF1114" t="str">
            <v>Подряд</v>
          </cell>
          <cell r="BS1114" t="str">
            <v>Да</v>
          </cell>
        </row>
        <row r="1115">
          <cell r="I1115" t="str">
            <v>2.7.1</v>
          </cell>
          <cell r="AF1115" t="str">
            <v>Подряд</v>
          </cell>
          <cell r="BS1115" t="str">
            <v>Да</v>
          </cell>
        </row>
        <row r="1116">
          <cell r="I1116" t="str">
            <v>2.7.1</v>
          </cell>
          <cell r="AF1116" t="str">
            <v>Подряд</v>
          </cell>
          <cell r="BS1116" t="str">
            <v>Да</v>
          </cell>
        </row>
        <row r="1117">
          <cell r="I1117" t="str">
            <v>2.7.1</v>
          </cell>
          <cell r="AF1117" t="str">
            <v>Подряд</v>
          </cell>
          <cell r="BS1117" t="str">
            <v>Да</v>
          </cell>
        </row>
        <row r="1118">
          <cell r="I1118" t="str">
            <v>2.7.1</v>
          </cell>
          <cell r="AF1118" t="str">
            <v>Подряд</v>
          </cell>
          <cell r="BI1118">
            <v>3720</v>
          </cell>
          <cell r="BS1118" t="str">
            <v>Да</v>
          </cell>
        </row>
        <row r="1119">
          <cell r="I1119" t="str">
            <v>2.7.1</v>
          </cell>
          <cell r="AF1119" t="str">
            <v>Подряд</v>
          </cell>
          <cell r="BS1119" t="str">
            <v>Да</v>
          </cell>
        </row>
        <row r="1120">
          <cell r="I1120" t="str">
            <v>2.7.1</v>
          </cell>
          <cell r="AF1120" t="str">
            <v>Подряд</v>
          </cell>
          <cell r="BS1120" t="str">
            <v>Да</v>
          </cell>
        </row>
        <row r="1121">
          <cell r="I1121" t="str">
            <v>2.7.1</v>
          </cell>
          <cell r="AF1121" t="str">
            <v>Подряд</v>
          </cell>
          <cell r="BS1121" t="str">
            <v>Да</v>
          </cell>
        </row>
        <row r="1122">
          <cell r="I1122" t="str">
            <v>2.7.1</v>
          </cell>
          <cell r="AF1122" t="str">
            <v>Подряд</v>
          </cell>
          <cell r="BS1122" t="str">
            <v>Да</v>
          </cell>
        </row>
        <row r="1123">
          <cell r="I1123" t="str">
            <v>2.7.1</v>
          </cell>
          <cell r="AF1123" t="str">
            <v>Подряд</v>
          </cell>
          <cell r="BS1123" t="str">
            <v>Да</v>
          </cell>
        </row>
        <row r="1124">
          <cell r="I1124" t="str">
            <v>2.7.1</v>
          </cell>
          <cell r="AF1124" t="str">
            <v>Подряд</v>
          </cell>
          <cell r="BS1124" t="str">
            <v>Да</v>
          </cell>
        </row>
        <row r="1125">
          <cell r="I1125" t="str">
            <v>2.7.1</v>
          </cell>
          <cell r="AF1125" t="str">
            <v>Подряд</v>
          </cell>
          <cell r="BS1125" t="str">
            <v>Да</v>
          </cell>
        </row>
        <row r="1126">
          <cell r="I1126" t="str">
            <v>2.7.1</v>
          </cell>
          <cell r="AF1126" t="str">
            <v>Подряд</v>
          </cell>
          <cell r="BS1126" t="str">
            <v>Да</v>
          </cell>
        </row>
        <row r="1127">
          <cell r="I1127" t="str">
            <v>2.7.1</v>
          </cell>
          <cell r="AF1127" t="str">
            <v>Подряд</v>
          </cell>
          <cell r="BS1127" t="str">
            <v>Да</v>
          </cell>
        </row>
        <row r="1128">
          <cell r="I1128" t="str">
            <v>2.7.1</v>
          </cell>
          <cell r="AF1128" t="str">
            <v>Подряд</v>
          </cell>
          <cell r="BS1128" t="str">
            <v>Да</v>
          </cell>
        </row>
        <row r="1129">
          <cell r="I1129" t="str">
            <v>2.7.1</v>
          </cell>
          <cell r="AF1129" t="str">
            <v>Подряд</v>
          </cell>
          <cell r="BS1129" t="str">
            <v>Да</v>
          </cell>
        </row>
        <row r="1130">
          <cell r="I1130" t="str">
            <v>2.7.1</v>
          </cell>
          <cell r="AF1130" t="str">
            <v>Подряд</v>
          </cell>
          <cell r="BS1130" t="str">
            <v>Да</v>
          </cell>
        </row>
        <row r="1131">
          <cell r="I1131" t="str">
            <v>2.7.1</v>
          </cell>
          <cell r="AF1131" t="str">
            <v>Подряд</v>
          </cell>
          <cell r="BS1131" t="str">
            <v>Да</v>
          </cell>
        </row>
        <row r="1132">
          <cell r="I1132" t="str">
            <v>2.7.1</v>
          </cell>
          <cell r="AF1132" t="str">
            <v>Подряд</v>
          </cell>
          <cell r="BS1132" t="str">
            <v>Да</v>
          </cell>
        </row>
        <row r="1133">
          <cell r="I1133" t="str">
            <v>2.7.1</v>
          </cell>
          <cell r="AF1133" t="str">
            <v>Подряд</v>
          </cell>
          <cell r="BS1133" t="str">
            <v>Да</v>
          </cell>
        </row>
        <row r="1134">
          <cell r="I1134" t="str">
            <v>2.7.1</v>
          </cell>
          <cell r="AF1134" t="str">
            <v>Подряд</v>
          </cell>
          <cell r="BS1134" t="str">
            <v>Да</v>
          </cell>
        </row>
        <row r="1135">
          <cell r="I1135" t="str">
            <v>2.7.1</v>
          </cell>
          <cell r="AF1135" t="str">
            <v>Подряд</v>
          </cell>
          <cell r="BS1135" t="str">
            <v>Да</v>
          </cell>
        </row>
        <row r="1136">
          <cell r="I1136" t="str">
            <v>2.7.1</v>
          </cell>
          <cell r="AF1136" t="str">
            <v>Подряд</v>
          </cell>
          <cell r="BS1136" t="str">
            <v>Да</v>
          </cell>
        </row>
        <row r="1137">
          <cell r="I1137" t="str">
            <v>2.7.1</v>
          </cell>
          <cell r="AF1137" t="str">
            <v>Подряд</v>
          </cell>
          <cell r="BS1137" t="str">
            <v>Да</v>
          </cell>
        </row>
        <row r="1138">
          <cell r="I1138" t="str">
            <v>2.7.1</v>
          </cell>
          <cell r="AF1138" t="str">
            <v>Подряд</v>
          </cell>
          <cell r="BS1138" t="str">
            <v>Да</v>
          </cell>
        </row>
        <row r="1139">
          <cell r="I1139" t="str">
            <v>2.7.1</v>
          </cell>
          <cell r="AF1139" t="str">
            <v>Подряд</v>
          </cell>
          <cell r="BS1139" t="str">
            <v>Да</v>
          </cell>
        </row>
        <row r="1140">
          <cell r="I1140" t="str">
            <v>2.7.1</v>
          </cell>
          <cell r="AF1140" t="str">
            <v>Подряд</v>
          </cell>
          <cell r="BS1140" t="str">
            <v>Да</v>
          </cell>
        </row>
        <row r="1141">
          <cell r="I1141" t="str">
            <v>2.7.1</v>
          </cell>
          <cell r="AF1141" t="str">
            <v>Подряд</v>
          </cell>
          <cell r="BS1141" t="str">
            <v>Да</v>
          </cell>
        </row>
        <row r="1142">
          <cell r="I1142" t="str">
            <v>2.7.1</v>
          </cell>
          <cell r="AF1142" t="str">
            <v>Подряд</v>
          </cell>
          <cell r="BS1142" t="str">
            <v>Да</v>
          </cell>
        </row>
        <row r="1143">
          <cell r="I1143" t="str">
            <v>2.7.1</v>
          </cell>
          <cell r="AF1143" t="str">
            <v>Подряд</v>
          </cell>
          <cell r="BS1143" t="str">
            <v>Да</v>
          </cell>
        </row>
        <row r="1144">
          <cell r="I1144" t="str">
            <v>2.7.1</v>
          </cell>
          <cell r="AF1144" t="str">
            <v>Подряд</v>
          </cell>
          <cell r="BS1144" t="str">
            <v>Да</v>
          </cell>
        </row>
        <row r="1145">
          <cell r="I1145" t="str">
            <v>2.7.1</v>
          </cell>
          <cell r="AF1145" t="str">
            <v>Подряд</v>
          </cell>
          <cell r="BS1145" t="str">
            <v>Да</v>
          </cell>
        </row>
        <row r="1146">
          <cell r="I1146" t="str">
            <v>2.7.1</v>
          </cell>
          <cell r="AF1146" t="str">
            <v>Подряд</v>
          </cell>
          <cell r="BS1146" t="str">
            <v>Да</v>
          </cell>
        </row>
        <row r="1147">
          <cell r="I1147" t="str">
            <v>2.7.1</v>
          </cell>
          <cell r="AF1147" t="str">
            <v>Подряд</v>
          </cell>
          <cell r="BS1147" t="str">
            <v>Да</v>
          </cell>
        </row>
        <row r="1148">
          <cell r="I1148" t="str">
            <v>2.7.1</v>
          </cell>
          <cell r="AF1148" t="str">
            <v>Подряд</v>
          </cell>
          <cell r="BS1148" t="str">
            <v>Да</v>
          </cell>
        </row>
        <row r="1149">
          <cell r="I1149" t="str">
            <v>2.7.1</v>
          </cell>
          <cell r="AF1149" t="str">
            <v>Подряд</v>
          </cell>
          <cell r="AL1149">
            <v>1</v>
          </cell>
          <cell r="AM1149">
            <v>1</v>
          </cell>
          <cell r="AN1149">
            <v>1</v>
          </cell>
          <cell r="AO1149">
            <v>1</v>
          </cell>
          <cell r="AP1149">
            <v>1</v>
          </cell>
          <cell r="AY1149">
            <v>130</v>
          </cell>
          <cell r="AZ1149">
            <v>130</v>
          </cell>
          <cell r="BA1149">
            <v>130</v>
          </cell>
          <cell r="BB1149">
            <v>130</v>
          </cell>
          <cell r="BC1149">
            <v>130</v>
          </cell>
          <cell r="BS1149" t="str">
            <v>Да</v>
          </cell>
        </row>
        <row r="1150">
          <cell r="I1150" t="str">
            <v>2.7.1</v>
          </cell>
          <cell r="AF1150" t="str">
            <v>Подряд</v>
          </cell>
          <cell r="BS1150" t="str">
            <v>Да</v>
          </cell>
        </row>
        <row r="1151">
          <cell r="I1151" t="str">
            <v>2.7.1</v>
          </cell>
          <cell r="AF1151" t="str">
            <v>Подряд</v>
          </cell>
          <cell r="BS1151" t="str">
            <v>Да</v>
          </cell>
        </row>
        <row r="1152">
          <cell r="I1152" t="str">
            <v>2.7.1</v>
          </cell>
          <cell r="AF1152" t="str">
            <v>Подряд</v>
          </cell>
          <cell r="BS1152" t="str">
            <v>Да</v>
          </cell>
        </row>
        <row r="1153">
          <cell r="I1153" t="str">
            <v>2.7.1</v>
          </cell>
          <cell r="AF1153" t="str">
            <v>Подряд</v>
          </cell>
          <cell r="BS1153" t="str">
            <v>Да</v>
          </cell>
        </row>
        <row r="1154">
          <cell r="I1154" t="str">
            <v>2.7.1</v>
          </cell>
          <cell r="AF1154" t="str">
            <v>Подряд</v>
          </cell>
          <cell r="AO1154">
            <v>1</v>
          </cell>
          <cell r="BB1154">
            <v>50</v>
          </cell>
          <cell r="BS1154" t="str">
            <v>Да</v>
          </cell>
        </row>
        <row r="1155">
          <cell r="I1155" t="str">
            <v>2.7.1</v>
          </cell>
          <cell r="AF1155" t="str">
            <v>Подряд</v>
          </cell>
          <cell r="AO1155">
            <v>1</v>
          </cell>
          <cell r="BB1155">
            <v>50</v>
          </cell>
          <cell r="BS1155" t="str">
            <v>Да</v>
          </cell>
        </row>
        <row r="1156">
          <cell r="I1156" t="str">
            <v>2.7.1</v>
          </cell>
          <cell r="AF1156" t="str">
            <v>Подряд</v>
          </cell>
          <cell r="AO1156">
            <v>1</v>
          </cell>
          <cell r="BB1156">
            <v>50</v>
          </cell>
          <cell r="BS1156" t="str">
            <v>Да</v>
          </cell>
        </row>
        <row r="1157">
          <cell r="I1157" t="str">
            <v>2.7.1</v>
          </cell>
          <cell r="AF1157" t="str">
            <v>Подряд</v>
          </cell>
          <cell r="AL1157">
            <v>1</v>
          </cell>
          <cell r="AM1157">
            <v>1</v>
          </cell>
          <cell r="AN1157">
            <v>1</v>
          </cell>
          <cell r="AO1157">
            <v>1</v>
          </cell>
          <cell r="AP1157">
            <v>1</v>
          </cell>
          <cell r="AQ1157">
            <v>1</v>
          </cell>
          <cell r="AR1157">
            <v>1</v>
          </cell>
          <cell r="AS1157">
            <v>1</v>
          </cell>
          <cell r="AT1157">
            <v>1</v>
          </cell>
          <cell r="AY1157">
            <v>380</v>
          </cell>
          <cell r="AZ1157">
            <v>380</v>
          </cell>
          <cell r="BA1157">
            <v>380</v>
          </cell>
          <cell r="BB1157">
            <v>380</v>
          </cell>
          <cell r="BC1157">
            <v>380</v>
          </cell>
          <cell r="BD1157">
            <v>380</v>
          </cell>
          <cell r="BE1157">
            <v>380</v>
          </cell>
          <cell r="BF1157">
            <v>380</v>
          </cell>
          <cell r="BG1157">
            <v>380</v>
          </cell>
          <cell r="BS1157" t="str">
            <v>Да</v>
          </cell>
        </row>
        <row r="1158">
          <cell r="I1158" t="str">
            <v>2.7.1</v>
          </cell>
          <cell r="AF1158" t="str">
            <v>Подряд</v>
          </cell>
          <cell r="BS1158" t="str">
            <v>Да</v>
          </cell>
        </row>
        <row r="1159">
          <cell r="I1159" t="str">
            <v>2.7.1</v>
          </cell>
          <cell r="AF1159" t="str">
            <v>Подряд</v>
          </cell>
          <cell r="BS1159" t="str">
            <v>Да</v>
          </cell>
        </row>
        <row r="1160">
          <cell r="I1160" t="str">
            <v>2.7.1</v>
          </cell>
          <cell r="AF1160" t="str">
            <v>Подряд</v>
          </cell>
          <cell r="BS1160" t="str">
            <v>Да</v>
          </cell>
        </row>
        <row r="1161">
          <cell r="I1161" t="str">
            <v>2.7.1</v>
          </cell>
          <cell r="AF1161" t="str">
            <v>Подряд</v>
          </cell>
          <cell r="BS1161" t="str">
            <v>Да</v>
          </cell>
        </row>
        <row r="1162">
          <cell r="I1162" t="str">
            <v>2.7.1</v>
          </cell>
          <cell r="AF1162" t="str">
            <v>Подряд</v>
          </cell>
          <cell r="BS1162" t="str">
            <v>Да</v>
          </cell>
        </row>
        <row r="1163">
          <cell r="I1163" t="str">
            <v>2.7.1</v>
          </cell>
          <cell r="AF1163" t="str">
            <v>Подряд</v>
          </cell>
          <cell r="BS1163" t="str">
            <v>Да</v>
          </cell>
        </row>
        <row r="1164">
          <cell r="I1164" t="str">
            <v>2.7.1</v>
          </cell>
          <cell r="AF1164" t="str">
            <v>Подряд</v>
          </cell>
          <cell r="BS1164" t="str">
            <v>Да</v>
          </cell>
        </row>
        <row r="1165">
          <cell r="I1165" t="str">
            <v>2.7.1</v>
          </cell>
          <cell r="AF1165" t="str">
            <v>Подряд</v>
          </cell>
          <cell r="BS1165" t="str">
            <v>Да</v>
          </cell>
        </row>
        <row r="1166">
          <cell r="I1166" t="str">
            <v>2.7.1</v>
          </cell>
          <cell r="AF1166" t="str">
            <v>Подряд</v>
          </cell>
          <cell r="AV1166">
            <v>1</v>
          </cell>
          <cell r="BI1166">
            <v>5500</v>
          </cell>
          <cell r="BS1166" t="str">
            <v>Да</v>
          </cell>
        </row>
        <row r="1167">
          <cell r="I1167" t="str">
            <v>2.7.1</v>
          </cell>
          <cell r="AF1167" t="str">
            <v>Подряд</v>
          </cell>
          <cell r="AL1167">
            <v>1</v>
          </cell>
          <cell r="AM1167">
            <v>1</v>
          </cell>
          <cell r="AN1167">
            <v>1</v>
          </cell>
          <cell r="AO1167">
            <v>1</v>
          </cell>
          <cell r="AP1167">
            <v>1</v>
          </cell>
          <cell r="AQ1167">
            <v>1</v>
          </cell>
          <cell r="AR1167">
            <v>1</v>
          </cell>
          <cell r="AS1167">
            <v>1</v>
          </cell>
          <cell r="AT1167">
            <v>1</v>
          </cell>
          <cell r="AY1167">
            <v>100</v>
          </cell>
          <cell r="AZ1167">
            <v>100</v>
          </cell>
          <cell r="BA1167">
            <v>100</v>
          </cell>
          <cell r="BB1167">
            <v>100</v>
          </cell>
          <cell r="BC1167">
            <v>100</v>
          </cell>
          <cell r="BD1167">
            <v>100</v>
          </cell>
          <cell r="BE1167">
            <v>100</v>
          </cell>
          <cell r="BF1167">
            <v>100</v>
          </cell>
          <cell r="BG1167">
            <v>100</v>
          </cell>
          <cell r="BS1167" t="str">
            <v>Да</v>
          </cell>
        </row>
        <row r="1168">
          <cell r="I1168" t="str">
            <v>2.7.1</v>
          </cell>
          <cell r="AF1168" t="str">
            <v>Подряд</v>
          </cell>
          <cell r="BS1168" t="str">
            <v>Да</v>
          </cell>
        </row>
        <row r="1169">
          <cell r="I1169" t="str">
            <v>2.7.1</v>
          </cell>
          <cell r="AF1169" t="str">
            <v>Подряд</v>
          </cell>
          <cell r="BS1169" t="str">
            <v>Да</v>
          </cell>
        </row>
        <row r="1170">
          <cell r="I1170" t="str">
            <v>2.7.1</v>
          </cell>
          <cell r="AF1170" t="str">
            <v>Подряд</v>
          </cell>
          <cell r="BS1170" t="str">
            <v>Да</v>
          </cell>
        </row>
        <row r="1171">
          <cell r="I1171" t="str">
            <v>2.7.1</v>
          </cell>
          <cell r="AF1171" t="str">
            <v>Подряд</v>
          </cell>
          <cell r="BS1171" t="str">
            <v>Да</v>
          </cell>
        </row>
        <row r="1172">
          <cell r="I1172" t="str">
            <v>2.7.1</v>
          </cell>
          <cell r="AF1172" t="str">
            <v>Подряд</v>
          </cell>
          <cell r="BS1172" t="str">
            <v>Да</v>
          </cell>
        </row>
        <row r="1173">
          <cell r="I1173" t="str">
            <v>2.7.1</v>
          </cell>
          <cell r="AF1173" t="str">
            <v>Подряд</v>
          </cell>
          <cell r="BS1173" t="str">
            <v>Да</v>
          </cell>
        </row>
        <row r="1174">
          <cell r="I1174" t="str">
            <v>2.7.1</v>
          </cell>
          <cell r="AF1174" t="str">
            <v>Подряд</v>
          </cell>
          <cell r="BS1174" t="str">
            <v>Да</v>
          </cell>
        </row>
        <row r="1175">
          <cell r="I1175" t="str">
            <v>2.7.1</v>
          </cell>
          <cell r="AF1175" t="str">
            <v>Подряд</v>
          </cell>
          <cell r="BS1175" t="str">
            <v>Да</v>
          </cell>
        </row>
        <row r="1176">
          <cell r="I1176" t="str">
            <v>2.7.1</v>
          </cell>
          <cell r="AF1176" t="str">
            <v>Подряд</v>
          </cell>
          <cell r="BI1176">
            <v>16272</v>
          </cell>
          <cell r="BS1176" t="str">
            <v>Да</v>
          </cell>
        </row>
        <row r="1177">
          <cell r="I1177" t="str">
            <v>2.1.1</v>
          </cell>
          <cell r="AF1177" t="str">
            <v>Подряд</v>
          </cell>
          <cell r="AO1177">
            <v>5.3070000000000004</v>
          </cell>
          <cell r="AP1177">
            <v>10</v>
          </cell>
          <cell r="AQ1177">
            <v>10</v>
          </cell>
          <cell r="AR1177">
            <v>10</v>
          </cell>
          <cell r="BB1177">
            <v>22770</v>
          </cell>
          <cell r="BC1177">
            <v>45550</v>
          </cell>
          <cell r="BD1177">
            <v>45550</v>
          </cell>
          <cell r="BE1177">
            <v>46930</v>
          </cell>
          <cell r="BS1177" t="str">
            <v>Да</v>
          </cell>
        </row>
        <row r="1178">
          <cell r="I1178" t="str">
            <v>2.1.1</v>
          </cell>
          <cell r="AF1178" t="str">
            <v>Подряд</v>
          </cell>
          <cell r="BS1178" t="str">
            <v>Да</v>
          </cell>
        </row>
        <row r="1179">
          <cell r="I1179" t="str">
            <v>2.1.1</v>
          </cell>
          <cell r="AF1179" t="str">
            <v>Подряд</v>
          </cell>
          <cell r="BS1179" t="str">
            <v>Да</v>
          </cell>
        </row>
        <row r="1180">
          <cell r="I1180" t="str">
            <v>2.1.1</v>
          </cell>
          <cell r="AF1180" t="str">
            <v>Подряд</v>
          </cell>
          <cell r="BS1180" t="str">
            <v>Да</v>
          </cell>
        </row>
        <row r="1181">
          <cell r="I1181" t="str">
            <v>2.1.1</v>
          </cell>
          <cell r="AF1181" t="str">
            <v>Подряд</v>
          </cell>
          <cell r="BS1181" t="str">
            <v>Да</v>
          </cell>
        </row>
        <row r="1182">
          <cell r="I1182" t="str">
            <v>2.1.1</v>
          </cell>
          <cell r="AF1182" t="str">
            <v>Подряд</v>
          </cell>
          <cell r="BS1182" t="str">
            <v>Да</v>
          </cell>
        </row>
        <row r="1183">
          <cell r="I1183" t="str">
            <v>2.1.1</v>
          </cell>
          <cell r="AF1183" t="str">
            <v>Подряд</v>
          </cell>
          <cell r="BS1183" t="str">
            <v>Да</v>
          </cell>
        </row>
        <row r="1184">
          <cell r="I1184" t="str">
            <v>2.1.1</v>
          </cell>
          <cell r="AF1184" t="str">
            <v>Подряд</v>
          </cell>
          <cell r="BS1184" t="str">
            <v>Да</v>
          </cell>
        </row>
        <row r="1185">
          <cell r="I1185" t="str">
            <v>2.1.1</v>
          </cell>
          <cell r="AF1185" t="str">
            <v>Подряд</v>
          </cell>
          <cell r="BS1185" t="str">
            <v>Да</v>
          </cell>
        </row>
        <row r="1186">
          <cell r="I1186" t="str">
            <v>2.1.1</v>
          </cell>
          <cell r="AF1186" t="str">
            <v>Подряд</v>
          </cell>
          <cell r="BS1186" t="str">
            <v>Да</v>
          </cell>
        </row>
        <row r="1187">
          <cell r="I1187" t="str">
            <v>2.1.1</v>
          </cell>
          <cell r="AF1187" t="str">
            <v>Подряд</v>
          </cell>
          <cell r="BS1187" t="str">
            <v>Да</v>
          </cell>
        </row>
        <row r="1188">
          <cell r="I1188" t="str">
            <v>2.1.1</v>
          </cell>
          <cell r="AF1188" t="str">
            <v>Подряд</v>
          </cell>
          <cell r="BS1188" t="str">
            <v>Да</v>
          </cell>
        </row>
        <row r="1189">
          <cell r="I1189" t="str">
            <v>2.1.1</v>
          </cell>
          <cell r="AF1189" t="str">
            <v>Подряд</v>
          </cell>
          <cell r="BS1189" t="str">
            <v>Да</v>
          </cell>
        </row>
        <row r="1190">
          <cell r="I1190" t="str">
            <v>2.1.1</v>
          </cell>
          <cell r="AF1190" t="str">
            <v>Подряд</v>
          </cell>
          <cell r="BS1190" t="str">
            <v>Да</v>
          </cell>
        </row>
        <row r="1191">
          <cell r="I1191" t="str">
            <v>2.1.1</v>
          </cell>
          <cell r="AF1191" t="str">
            <v>Подряд</v>
          </cell>
          <cell r="BS1191" t="str">
            <v>Да</v>
          </cell>
        </row>
        <row r="1192">
          <cell r="I1192" t="str">
            <v>2.1.1</v>
          </cell>
          <cell r="AF1192" t="str">
            <v>Подряд</v>
          </cell>
          <cell r="BS1192" t="str">
            <v>Да</v>
          </cell>
        </row>
        <row r="1193">
          <cell r="I1193" t="str">
            <v>2.1.1</v>
          </cell>
          <cell r="AF1193" t="str">
            <v>Подряд</v>
          </cell>
          <cell r="BS1193" t="str">
            <v>Да</v>
          </cell>
        </row>
        <row r="1194">
          <cell r="I1194" t="str">
            <v>2.1.1</v>
          </cell>
          <cell r="AF1194" t="str">
            <v>Подряд</v>
          </cell>
          <cell r="BS1194" t="str">
            <v>Да</v>
          </cell>
        </row>
        <row r="1195">
          <cell r="I1195" t="str">
            <v>2.1.1</v>
          </cell>
          <cell r="AF1195" t="str">
            <v>Подряд</v>
          </cell>
          <cell r="BS1195" t="str">
            <v>Да</v>
          </cell>
        </row>
        <row r="1196">
          <cell r="I1196" t="str">
            <v>2.1.1</v>
          </cell>
          <cell r="AF1196" t="str">
            <v>Подряд</v>
          </cell>
          <cell r="BS1196" t="str">
            <v>Да</v>
          </cell>
        </row>
        <row r="1197">
          <cell r="I1197" t="str">
            <v>2.1.1</v>
          </cell>
          <cell r="AF1197" t="str">
            <v>Подряд</v>
          </cell>
          <cell r="BS1197" t="str">
            <v>Да</v>
          </cell>
        </row>
        <row r="1198">
          <cell r="I1198" t="str">
            <v>2.1.1</v>
          </cell>
          <cell r="AF1198" t="str">
            <v>Подряд</v>
          </cell>
          <cell r="BS1198" t="str">
            <v>Да</v>
          </cell>
        </row>
        <row r="1199">
          <cell r="I1199" t="str">
            <v>2.1.1</v>
          </cell>
          <cell r="AF1199" t="str">
            <v>Подряд</v>
          </cell>
          <cell r="BS1199" t="str">
            <v>Да</v>
          </cell>
        </row>
        <row r="1200">
          <cell r="I1200" t="str">
            <v>2.1.1</v>
          </cell>
          <cell r="AF1200" t="str">
            <v>Подряд</v>
          </cell>
          <cell r="BS1200" t="str">
            <v>Да</v>
          </cell>
        </row>
        <row r="1201">
          <cell r="I1201" t="str">
            <v>2.1.1</v>
          </cell>
          <cell r="AF1201" t="str">
            <v>Подряд</v>
          </cell>
          <cell r="BS1201" t="str">
            <v>Да</v>
          </cell>
        </row>
        <row r="1202">
          <cell r="I1202" t="str">
            <v>2.1.1</v>
          </cell>
          <cell r="AF1202" t="str">
            <v>Подряд</v>
          </cell>
          <cell r="BS1202" t="str">
            <v>Да</v>
          </cell>
        </row>
        <row r="1203">
          <cell r="I1203" t="str">
            <v>2.1.1</v>
          </cell>
          <cell r="AF1203" t="str">
            <v>Подряд</v>
          </cell>
          <cell r="BS1203" t="str">
            <v>Да</v>
          </cell>
        </row>
        <row r="1204">
          <cell r="I1204" t="str">
            <v>2.1.1</v>
          </cell>
          <cell r="AF1204" t="str">
            <v>Подряд</v>
          </cell>
          <cell r="BS1204" t="str">
            <v>Да</v>
          </cell>
        </row>
        <row r="1205">
          <cell r="I1205" t="str">
            <v>2.1.1</v>
          </cell>
          <cell r="AF1205" t="str">
            <v>Подряд</v>
          </cell>
          <cell r="BS1205" t="str">
            <v>Да</v>
          </cell>
        </row>
        <row r="1206">
          <cell r="I1206" t="str">
            <v>2.1.1</v>
          </cell>
          <cell r="AF1206" t="str">
            <v>Подряд</v>
          </cell>
          <cell r="BS1206" t="str">
            <v>Да</v>
          </cell>
        </row>
        <row r="1207">
          <cell r="I1207" t="str">
            <v>2.1.1</v>
          </cell>
          <cell r="AF1207" t="str">
            <v>Подряд</v>
          </cell>
          <cell r="BS1207" t="str">
            <v>Да</v>
          </cell>
        </row>
        <row r="1208">
          <cell r="I1208" t="str">
            <v>2.1.1</v>
          </cell>
          <cell r="AF1208" t="str">
            <v>Подряд</v>
          </cell>
          <cell r="BS1208" t="str">
            <v>Да</v>
          </cell>
        </row>
        <row r="1209">
          <cell r="I1209" t="str">
            <v>2.1.1</v>
          </cell>
          <cell r="AF1209" t="str">
            <v>Подряд</v>
          </cell>
          <cell r="BS1209" t="str">
            <v>Да</v>
          </cell>
        </row>
        <row r="1210">
          <cell r="I1210" t="str">
            <v>2.1.1</v>
          </cell>
          <cell r="AF1210" t="str">
            <v>Подряд</v>
          </cell>
          <cell r="BS1210" t="str">
            <v>Да</v>
          </cell>
        </row>
        <row r="1211">
          <cell r="I1211" t="str">
            <v>2.1.1</v>
          </cell>
          <cell r="AF1211" t="str">
            <v>Подряд</v>
          </cell>
          <cell r="BS1211" t="str">
            <v>Да</v>
          </cell>
        </row>
        <row r="1212">
          <cell r="I1212" t="str">
            <v>2.1.1</v>
          </cell>
          <cell r="AF1212" t="str">
            <v>Подряд</v>
          </cell>
          <cell r="BS1212" t="str">
            <v>Да</v>
          </cell>
        </row>
        <row r="1213">
          <cell r="I1213" t="str">
            <v>2.1.1</v>
          </cell>
          <cell r="AF1213" t="str">
            <v>Подряд</v>
          </cell>
          <cell r="BS1213" t="str">
            <v>Да</v>
          </cell>
        </row>
        <row r="1214">
          <cell r="I1214" t="str">
            <v>2.1.1</v>
          </cell>
          <cell r="AF1214" t="str">
            <v>Подряд</v>
          </cell>
          <cell r="BS1214" t="str">
            <v>Да</v>
          </cell>
        </row>
        <row r="1215">
          <cell r="I1215" t="str">
            <v>2.1.1</v>
          </cell>
          <cell r="AF1215" t="str">
            <v>Подряд</v>
          </cell>
          <cell r="BS1215" t="str">
            <v>Да</v>
          </cell>
        </row>
        <row r="1216">
          <cell r="I1216" t="str">
            <v>2.1.1</v>
          </cell>
          <cell r="AF1216" t="str">
            <v>Подряд</v>
          </cell>
          <cell r="BS1216" t="str">
            <v>Да</v>
          </cell>
        </row>
        <row r="1217">
          <cell r="I1217" t="str">
            <v>2.1.1</v>
          </cell>
          <cell r="AF1217" t="str">
            <v>Подряд</v>
          </cell>
          <cell r="BS1217" t="str">
            <v>Да</v>
          </cell>
        </row>
        <row r="1218">
          <cell r="I1218" t="str">
            <v>2.1.1</v>
          </cell>
          <cell r="AF1218" t="str">
            <v>Подряд</v>
          </cell>
          <cell r="BS1218" t="str">
            <v>Да</v>
          </cell>
        </row>
        <row r="1219">
          <cell r="I1219" t="str">
            <v>2.1.1</v>
          </cell>
          <cell r="AF1219" t="str">
            <v>Подряд</v>
          </cell>
          <cell r="BS1219" t="str">
            <v>Да</v>
          </cell>
        </row>
        <row r="1220">
          <cell r="I1220" t="str">
            <v>2.1.1</v>
          </cell>
          <cell r="AF1220" t="str">
            <v>Подряд</v>
          </cell>
          <cell r="BS1220" t="str">
            <v>Да</v>
          </cell>
        </row>
        <row r="1221">
          <cell r="I1221" t="str">
            <v>2.1.1</v>
          </cell>
          <cell r="AF1221" t="str">
            <v>Подряд</v>
          </cell>
          <cell r="BS1221" t="str">
            <v>Да</v>
          </cell>
        </row>
        <row r="1222">
          <cell r="I1222" t="str">
            <v>2.1.1</v>
          </cell>
          <cell r="AF1222" t="str">
            <v>Подряд</v>
          </cell>
          <cell r="BS1222" t="str">
            <v>Да</v>
          </cell>
        </row>
        <row r="1223">
          <cell r="I1223" t="str">
            <v>2.1.1</v>
          </cell>
          <cell r="AF1223" t="str">
            <v>Подряд</v>
          </cell>
          <cell r="BS1223" t="str">
            <v>Да</v>
          </cell>
        </row>
        <row r="1224">
          <cell r="I1224" t="str">
            <v>2.1.1</v>
          </cell>
          <cell r="AF1224" t="str">
            <v>Подряд</v>
          </cell>
          <cell r="BS1224" t="str">
            <v>Да</v>
          </cell>
        </row>
        <row r="1225">
          <cell r="I1225" t="str">
            <v>2.1.1</v>
          </cell>
          <cell r="AF1225" t="str">
            <v>Подряд</v>
          </cell>
          <cell r="BS1225" t="str">
            <v>Да</v>
          </cell>
        </row>
        <row r="1226">
          <cell r="I1226" t="str">
            <v>2.1.1</v>
          </cell>
          <cell r="AF1226" t="str">
            <v>Подряд</v>
          </cell>
          <cell r="BS1226" t="str">
            <v>Да</v>
          </cell>
        </row>
        <row r="1227">
          <cell r="I1227" t="str">
            <v>2.1.1</v>
          </cell>
          <cell r="AF1227" t="str">
            <v>Подряд</v>
          </cell>
          <cell r="BS1227" t="str">
            <v>Да</v>
          </cell>
        </row>
        <row r="1228">
          <cell r="I1228" t="str">
            <v>2.1.1</v>
          </cell>
          <cell r="AF1228" t="str">
            <v>Подряд</v>
          </cell>
          <cell r="BS1228" t="str">
            <v>Да</v>
          </cell>
        </row>
        <row r="1229">
          <cell r="I1229" t="str">
            <v>2.1.1</v>
          </cell>
          <cell r="AF1229" t="str">
            <v>Подряд</v>
          </cell>
          <cell r="BS1229" t="str">
            <v>Да</v>
          </cell>
        </row>
        <row r="1230">
          <cell r="I1230" t="str">
            <v>2.1.1</v>
          </cell>
          <cell r="AF1230" t="str">
            <v>Подряд</v>
          </cell>
          <cell r="BS1230" t="str">
            <v>Да</v>
          </cell>
        </row>
        <row r="1231">
          <cell r="I1231" t="str">
            <v>2.1.1</v>
          </cell>
          <cell r="AF1231" t="str">
            <v>Подряд</v>
          </cell>
          <cell r="BS1231" t="str">
            <v>Да</v>
          </cell>
        </row>
        <row r="1232">
          <cell r="I1232" t="str">
            <v>2.1.1</v>
          </cell>
          <cell r="AF1232" t="str">
            <v>Подряд</v>
          </cell>
          <cell r="BS1232" t="str">
            <v>Да</v>
          </cell>
        </row>
        <row r="1233">
          <cell r="I1233" t="str">
            <v>2.1.1</v>
          </cell>
          <cell r="AF1233" t="str">
            <v>Подряд</v>
          </cell>
          <cell r="BS1233" t="str">
            <v>Да</v>
          </cell>
        </row>
        <row r="1234">
          <cell r="I1234" t="str">
            <v>2.1.1</v>
          </cell>
          <cell r="AF1234" t="str">
            <v>Подряд</v>
          </cell>
          <cell r="BS1234" t="str">
            <v>Да</v>
          </cell>
        </row>
        <row r="1235">
          <cell r="I1235" t="str">
            <v>2.1.1</v>
          </cell>
          <cell r="AF1235" t="str">
            <v>Подряд</v>
          </cell>
          <cell r="BS1235" t="str">
            <v>Да</v>
          </cell>
        </row>
        <row r="1236">
          <cell r="I1236" t="str">
            <v>2.1.1</v>
          </cell>
          <cell r="AF1236" t="str">
            <v>Подряд</v>
          </cell>
          <cell r="BS1236" t="str">
            <v>Да</v>
          </cell>
        </row>
        <row r="1237">
          <cell r="I1237" t="str">
            <v>2.1.1</v>
          </cell>
          <cell r="AF1237" t="str">
            <v>Подряд</v>
          </cell>
          <cell r="BS1237" t="str">
            <v>Да</v>
          </cell>
        </row>
        <row r="1238">
          <cell r="I1238" t="str">
            <v>2.1.1</v>
          </cell>
          <cell r="AF1238" t="str">
            <v>Подряд</v>
          </cell>
          <cell r="BS1238" t="str">
            <v>Да</v>
          </cell>
        </row>
        <row r="1239">
          <cell r="I1239" t="str">
            <v>2.1.1</v>
          </cell>
          <cell r="AF1239" t="str">
            <v>Подряд</v>
          </cell>
          <cell r="BS1239" t="str">
            <v>Да</v>
          </cell>
        </row>
        <row r="1240">
          <cell r="I1240" t="str">
            <v>2.1.1</v>
          </cell>
          <cell r="AF1240" t="str">
            <v>Подряд</v>
          </cell>
          <cell r="BS1240" t="str">
            <v>Да</v>
          </cell>
        </row>
        <row r="1241">
          <cell r="I1241" t="str">
            <v>2.1.1</v>
          </cell>
          <cell r="AF1241" t="str">
            <v>Подряд</v>
          </cell>
          <cell r="BS1241" t="str">
            <v>Да</v>
          </cell>
        </row>
        <row r="1242">
          <cell r="I1242" t="str">
            <v>2.1.1</v>
          </cell>
          <cell r="AF1242" t="str">
            <v>Подряд</v>
          </cell>
          <cell r="BS1242" t="str">
            <v>Да</v>
          </cell>
        </row>
        <row r="1243">
          <cell r="I1243" t="str">
            <v>2.1.1</v>
          </cell>
          <cell r="AF1243" t="str">
            <v>Подряд</v>
          </cell>
          <cell r="BS1243" t="str">
            <v>Да</v>
          </cell>
        </row>
        <row r="1244">
          <cell r="I1244" t="str">
            <v>2.1.1</v>
          </cell>
          <cell r="AF1244" t="str">
            <v>Подряд</v>
          </cell>
          <cell r="BS1244" t="str">
            <v>Да</v>
          </cell>
        </row>
        <row r="1245">
          <cell r="I1245" t="str">
            <v>2.1.1</v>
          </cell>
          <cell r="AF1245" t="str">
            <v>Подряд</v>
          </cell>
          <cell r="BS1245" t="str">
            <v>Да</v>
          </cell>
        </row>
        <row r="1246">
          <cell r="I1246" t="str">
            <v>2.1.1</v>
          </cell>
          <cell r="AF1246" t="str">
            <v>Подряд</v>
          </cell>
          <cell r="BS1246" t="str">
            <v>Да</v>
          </cell>
        </row>
        <row r="1247">
          <cell r="I1247" t="str">
            <v>2.1.1</v>
          </cell>
          <cell r="AF1247" t="str">
            <v>Подряд</v>
          </cell>
          <cell r="BS1247" t="str">
            <v>Да</v>
          </cell>
        </row>
        <row r="1248">
          <cell r="I1248" t="str">
            <v>2.1.1</v>
          </cell>
          <cell r="AF1248" t="str">
            <v>Подряд</v>
          </cell>
          <cell r="BS1248" t="str">
            <v>Да</v>
          </cell>
        </row>
        <row r="1249">
          <cell r="I1249" t="str">
            <v>2.1.1</v>
          </cell>
          <cell r="AF1249" t="str">
            <v>Подряд</v>
          </cell>
          <cell r="BS1249" t="str">
            <v>Да</v>
          </cell>
        </row>
        <row r="1250">
          <cell r="I1250" t="str">
            <v>2.1.1</v>
          </cell>
          <cell r="AF1250" t="str">
            <v>Подряд</v>
          </cell>
          <cell r="BS1250" t="str">
            <v>Да</v>
          </cell>
        </row>
        <row r="1251">
          <cell r="I1251" t="str">
            <v>2.1.1</v>
          </cell>
          <cell r="AF1251" t="str">
            <v>Подряд</v>
          </cell>
          <cell r="BS1251" t="str">
            <v>Да</v>
          </cell>
        </row>
        <row r="1252">
          <cell r="I1252" t="str">
            <v>2.1.1</v>
          </cell>
          <cell r="AF1252" t="str">
            <v>Подряд</v>
          </cell>
          <cell r="BS1252" t="str">
            <v>Да</v>
          </cell>
        </row>
        <row r="1253">
          <cell r="I1253" t="str">
            <v>2.1.1</v>
          </cell>
          <cell r="AF1253" t="str">
            <v>Подряд</v>
          </cell>
          <cell r="BS1253" t="str">
            <v>Да</v>
          </cell>
        </row>
        <row r="1254">
          <cell r="I1254" t="str">
            <v>2.1.1</v>
          </cell>
          <cell r="AF1254" t="str">
            <v>Подряд</v>
          </cell>
          <cell r="BS1254" t="str">
            <v>Да</v>
          </cell>
        </row>
        <row r="1255">
          <cell r="I1255" t="str">
            <v>2.1.1</v>
          </cell>
          <cell r="AF1255" t="str">
            <v>Подряд</v>
          </cell>
          <cell r="BS1255" t="str">
            <v>Да</v>
          </cell>
        </row>
        <row r="1256">
          <cell r="I1256" t="str">
            <v>2.1.1</v>
          </cell>
          <cell r="AF1256" t="str">
            <v>Подряд</v>
          </cell>
          <cell r="BS1256" t="str">
            <v>Да</v>
          </cell>
        </row>
        <row r="1257">
          <cell r="I1257" t="str">
            <v>2.1.1</v>
          </cell>
          <cell r="AF1257" t="str">
            <v>Подряд</v>
          </cell>
          <cell r="BS1257" t="str">
            <v>Да</v>
          </cell>
        </row>
        <row r="1258">
          <cell r="I1258" t="str">
            <v>2.1.1</v>
          </cell>
          <cell r="AF1258" t="str">
            <v>Подряд</v>
          </cell>
          <cell r="BS1258" t="str">
            <v>Да</v>
          </cell>
        </row>
        <row r="1259">
          <cell r="I1259" t="str">
            <v>2.1.1</v>
          </cell>
          <cell r="AF1259" t="str">
            <v>Подряд</v>
          </cell>
          <cell r="BS1259" t="str">
            <v>Да</v>
          </cell>
        </row>
        <row r="1260">
          <cell r="I1260" t="str">
            <v>2.1.1</v>
          </cell>
          <cell r="AF1260" t="str">
            <v>Подряд</v>
          </cell>
          <cell r="BS1260" t="str">
            <v>Да</v>
          </cell>
        </row>
        <row r="1261">
          <cell r="I1261" t="str">
            <v>2.1.1</v>
          </cell>
          <cell r="AF1261" t="str">
            <v>Подряд</v>
          </cell>
          <cell r="BS1261" t="str">
            <v>Да</v>
          </cell>
        </row>
        <row r="1262">
          <cell r="I1262" t="str">
            <v>2.1.1</v>
          </cell>
          <cell r="AF1262" t="str">
            <v>Подряд</v>
          </cell>
          <cell r="BS1262" t="str">
            <v>Да</v>
          </cell>
        </row>
        <row r="1263">
          <cell r="I1263" t="str">
            <v>2.1.1</v>
          </cell>
          <cell r="AF1263" t="str">
            <v>Подряд</v>
          </cell>
          <cell r="BS1263" t="str">
            <v>Да</v>
          </cell>
        </row>
        <row r="1264">
          <cell r="I1264" t="str">
            <v>2.1.1</v>
          </cell>
          <cell r="AF1264" t="str">
            <v>Подряд</v>
          </cell>
          <cell r="BS1264" t="str">
            <v>Да</v>
          </cell>
        </row>
        <row r="1265">
          <cell r="I1265" t="str">
            <v>2.1.1</v>
          </cell>
          <cell r="AF1265" t="str">
            <v>Подряд</v>
          </cell>
          <cell r="BS1265" t="str">
            <v>Да</v>
          </cell>
        </row>
        <row r="1266">
          <cell r="I1266" t="str">
            <v>2.1.1</v>
          </cell>
          <cell r="AF1266" t="str">
            <v>Подряд</v>
          </cell>
          <cell r="BS1266" t="str">
            <v>Да</v>
          </cell>
        </row>
        <row r="1267">
          <cell r="I1267" t="str">
            <v>2.1.1</v>
          </cell>
          <cell r="AF1267" t="str">
            <v>Подряд</v>
          </cell>
          <cell r="BS1267" t="str">
            <v>Да</v>
          </cell>
        </row>
        <row r="1268">
          <cell r="I1268" t="str">
            <v>2.1.1</v>
          </cell>
          <cell r="AF1268" t="str">
            <v>Подряд</v>
          </cell>
          <cell r="BS1268" t="str">
            <v>Да</v>
          </cell>
        </row>
        <row r="1269">
          <cell r="I1269" t="str">
            <v>2.1.1</v>
          </cell>
          <cell r="AF1269" t="str">
            <v>Подряд</v>
          </cell>
          <cell r="BS1269" t="str">
            <v>Да</v>
          </cell>
        </row>
        <row r="1270">
          <cell r="I1270" t="str">
            <v>2.1.1</v>
          </cell>
          <cell r="AF1270" t="str">
            <v>Подряд</v>
          </cell>
          <cell r="BS1270" t="str">
            <v>Да</v>
          </cell>
        </row>
        <row r="1271">
          <cell r="I1271" t="str">
            <v>2.1.1</v>
          </cell>
          <cell r="AF1271" t="str">
            <v>Подряд</v>
          </cell>
          <cell r="BS1271" t="str">
            <v>Да</v>
          </cell>
        </row>
        <row r="1272">
          <cell r="I1272" t="str">
            <v>2.1.1</v>
          </cell>
          <cell r="AF1272" t="str">
            <v>Подряд</v>
          </cell>
          <cell r="BS1272" t="str">
            <v>Да</v>
          </cell>
        </row>
        <row r="1273">
          <cell r="I1273" t="str">
            <v>2.1.1</v>
          </cell>
          <cell r="AF1273" t="str">
            <v>Подряд</v>
          </cell>
          <cell r="BS1273" t="str">
            <v>Да</v>
          </cell>
        </row>
        <row r="1274">
          <cell r="I1274" t="str">
            <v>2.1.1</v>
          </cell>
          <cell r="AF1274" t="str">
            <v>Подряд</v>
          </cell>
          <cell r="BS1274" t="str">
            <v>Да</v>
          </cell>
        </row>
        <row r="1275">
          <cell r="I1275" t="str">
            <v>2.1.1</v>
          </cell>
          <cell r="AF1275" t="str">
            <v>Подряд</v>
          </cell>
          <cell r="BS1275" t="str">
            <v>Да</v>
          </cell>
        </row>
        <row r="1276">
          <cell r="I1276" t="str">
            <v>2.1.1</v>
          </cell>
          <cell r="AF1276" t="str">
            <v>Подряд</v>
          </cell>
          <cell r="BS1276" t="str">
            <v>Да</v>
          </cell>
        </row>
        <row r="1277">
          <cell r="I1277" t="str">
            <v>2.1.1</v>
          </cell>
          <cell r="AF1277" t="str">
            <v>Подряд</v>
          </cell>
          <cell r="BS1277" t="str">
            <v>Да</v>
          </cell>
        </row>
        <row r="1278">
          <cell r="I1278" t="str">
            <v>2.1.1</v>
          </cell>
          <cell r="AF1278" t="str">
            <v>Подряд</v>
          </cell>
          <cell r="BS1278" t="str">
            <v>Да</v>
          </cell>
        </row>
        <row r="1279">
          <cell r="I1279" t="str">
            <v>2.1.1</v>
          </cell>
          <cell r="AF1279" t="str">
            <v>Подряд</v>
          </cell>
          <cell r="BS1279" t="str">
            <v>Да</v>
          </cell>
        </row>
        <row r="1280">
          <cell r="I1280" t="str">
            <v>2.1.1</v>
          </cell>
          <cell r="AF1280" t="str">
            <v>Подряд</v>
          </cell>
          <cell r="BS1280" t="str">
            <v>Да</v>
          </cell>
        </row>
        <row r="1281">
          <cell r="I1281" t="str">
            <v>2.1.1</v>
          </cell>
          <cell r="AF1281" t="str">
            <v>Подряд</v>
          </cell>
          <cell r="BS1281" t="str">
            <v>Да</v>
          </cell>
        </row>
        <row r="1282">
          <cell r="I1282" t="str">
            <v>2.1.1</v>
          </cell>
          <cell r="AF1282" t="str">
            <v>Подряд</v>
          </cell>
          <cell r="BS1282" t="str">
            <v>Да</v>
          </cell>
        </row>
        <row r="1283">
          <cell r="I1283" t="str">
            <v>2.1.1</v>
          </cell>
          <cell r="AF1283" t="str">
            <v>Подряд</v>
          </cell>
          <cell r="BS1283" t="str">
            <v>Да</v>
          </cell>
        </row>
        <row r="1284">
          <cell r="I1284" t="str">
            <v>2.1.1</v>
          </cell>
          <cell r="AF1284" t="str">
            <v>Подряд</v>
          </cell>
          <cell r="BS1284" t="str">
            <v>Да</v>
          </cell>
        </row>
        <row r="1285">
          <cell r="I1285" t="str">
            <v>2.1.1</v>
          </cell>
          <cell r="AF1285" t="str">
            <v>Подряд</v>
          </cell>
          <cell r="BS1285" t="str">
            <v>Да</v>
          </cell>
        </row>
        <row r="1286">
          <cell r="I1286" t="str">
            <v>2.1.1</v>
          </cell>
          <cell r="AF1286" t="str">
            <v>Подряд</v>
          </cell>
          <cell r="BS1286" t="str">
            <v>Да</v>
          </cell>
        </row>
        <row r="1287">
          <cell r="I1287" t="str">
            <v>2.1.1</v>
          </cell>
          <cell r="AF1287" t="str">
            <v>Подряд</v>
          </cell>
          <cell r="BS1287" t="str">
            <v>Да</v>
          </cell>
        </row>
        <row r="1288">
          <cell r="I1288" t="str">
            <v>2.1.1</v>
          </cell>
          <cell r="AF1288" t="str">
            <v>Подряд</v>
          </cell>
          <cell r="BS1288" t="str">
            <v>Да</v>
          </cell>
        </row>
        <row r="1289">
          <cell r="I1289" t="str">
            <v>2.1.1</v>
          </cell>
          <cell r="AF1289" t="str">
            <v>Подряд</v>
          </cell>
          <cell r="BS1289" t="str">
            <v>Да</v>
          </cell>
        </row>
        <row r="1290">
          <cell r="I1290" t="str">
            <v>2.1.1</v>
          </cell>
          <cell r="AF1290" t="str">
            <v>Подряд</v>
          </cell>
          <cell r="BS1290" t="str">
            <v>Да</v>
          </cell>
        </row>
        <row r="1291">
          <cell r="I1291" t="str">
            <v>2.1.1</v>
          </cell>
          <cell r="AF1291" t="str">
            <v>Подряд</v>
          </cell>
          <cell r="BS1291" t="str">
            <v>Да</v>
          </cell>
        </row>
        <row r="1292">
          <cell r="I1292" t="str">
            <v>2.1.1</v>
          </cell>
          <cell r="AF1292" t="str">
            <v>Подряд</v>
          </cell>
          <cell r="BS1292" t="str">
            <v>Да</v>
          </cell>
        </row>
        <row r="1293">
          <cell r="I1293" t="str">
            <v>2.1.1</v>
          </cell>
          <cell r="AF1293" t="str">
            <v>Подряд</v>
          </cell>
          <cell r="BS1293" t="str">
            <v>Да</v>
          </cell>
        </row>
        <row r="1294">
          <cell r="I1294" t="str">
            <v>2.1.1</v>
          </cell>
          <cell r="AF1294" t="str">
            <v>Подряд</v>
          </cell>
          <cell r="BS1294" t="str">
            <v>Да</v>
          </cell>
        </row>
        <row r="1295">
          <cell r="I1295" t="str">
            <v>2.1.1</v>
          </cell>
          <cell r="AF1295" t="str">
            <v>Подряд</v>
          </cell>
          <cell r="BS1295" t="str">
            <v>Да</v>
          </cell>
        </row>
        <row r="1296">
          <cell r="I1296" t="str">
            <v>2.1.1</v>
          </cell>
          <cell r="AF1296" t="str">
            <v>Подряд</v>
          </cell>
          <cell r="BS1296" t="str">
            <v>Да</v>
          </cell>
        </row>
        <row r="1297">
          <cell r="I1297" t="str">
            <v>2.1.1</v>
          </cell>
          <cell r="AF1297" t="str">
            <v>Подряд</v>
          </cell>
          <cell r="BS1297" t="str">
            <v>Да</v>
          </cell>
        </row>
        <row r="1298">
          <cell r="I1298" t="str">
            <v>2.1.1</v>
          </cell>
          <cell r="AF1298" t="str">
            <v>Подряд</v>
          </cell>
          <cell r="BS1298" t="str">
            <v>Да</v>
          </cell>
        </row>
        <row r="1299">
          <cell r="I1299" t="str">
            <v>2.1.1</v>
          </cell>
          <cell r="AF1299" t="str">
            <v>Подряд</v>
          </cell>
          <cell r="BS1299" t="str">
            <v>Да</v>
          </cell>
        </row>
        <row r="1300">
          <cell r="I1300" t="str">
            <v>2.1.1</v>
          </cell>
          <cell r="AF1300" t="str">
            <v>Подряд</v>
          </cell>
          <cell r="BS1300" t="str">
            <v>Да</v>
          </cell>
        </row>
        <row r="1301">
          <cell r="I1301" t="str">
            <v>2.1.1</v>
          </cell>
          <cell r="AF1301" t="str">
            <v>Подряд</v>
          </cell>
          <cell r="BS1301" t="str">
            <v>Да</v>
          </cell>
        </row>
        <row r="1302">
          <cell r="I1302" t="str">
            <v>2.1.1</v>
          </cell>
          <cell r="AF1302" t="str">
            <v>Подряд</v>
          </cell>
          <cell r="BS1302" t="str">
            <v>Да</v>
          </cell>
        </row>
        <row r="1303">
          <cell r="I1303" t="str">
            <v>2.1.1</v>
          </cell>
          <cell r="AF1303" t="str">
            <v>Подряд</v>
          </cell>
          <cell r="BS1303" t="str">
            <v>Да</v>
          </cell>
        </row>
        <row r="1304">
          <cell r="I1304" t="str">
            <v>2.1.1</v>
          </cell>
          <cell r="AF1304" t="str">
            <v>Подряд</v>
          </cell>
          <cell r="BS1304" t="str">
            <v>Да</v>
          </cell>
        </row>
        <row r="1305">
          <cell r="I1305" t="str">
            <v>2.1.1</v>
          </cell>
          <cell r="AF1305" t="str">
            <v>Подряд</v>
          </cell>
          <cell r="BS1305" t="str">
            <v>Да</v>
          </cell>
        </row>
        <row r="1306">
          <cell r="I1306" t="str">
            <v>2.1.1</v>
          </cell>
          <cell r="AF1306" t="str">
            <v>Подряд</v>
          </cell>
          <cell r="BS1306" t="str">
            <v>Да</v>
          </cell>
        </row>
        <row r="1307">
          <cell r="I1307" t="str">
            <v>2.1.1</v>
          </cell>
          <cell r="AF1307" t="str">
            <v>Подряд</v>
          </cell>
          <cell r="BS1307" t="str">
            <v>Да</v>
          </cell>
        </row>
        <row r="1308">
          <cell r="I1308" t="str">
            <v>2.1.1</v>
          </cell>
          <cell r="AF1308" t="str">
            <v>Подряд</v>
          </cell>
          <cell r="BS1308" t="str">
            <v>Да</v>
          </cell>
        </row>
        <row r="1309">
          <cell r="I1309" t="str">
            <v>2.1.1</v>
          </cell>
          <cell r="AF1309" t="str">
            <v>Подряд</v>
          </cell>
          <cell r="BS1309" t="str">
            <v>Да</v>
          </cell>
        </row>
        <row r="1310">
          <cell r="I1310" t="str">
            <v>2.1.1</v>
          </cell>
          <cell r="AF1310" t="str">
            <v>Подряд</v>
          </cell>
          <cell r="BS1310" t="str">
            <v>Да</v>
          </cell>
        </row>
        <row r="1311">
          <cell r="I1311" t="str">
            <v>2.1.1</v>
          </cell>
          <cell r="AF1311" t="str">
            <v>Подряд</v>
          </cell>
          <cell r="BS1311" t="str">
            <v>Да</v>
          </cell>
        </row>
        <row r="1312">
          <cell r="I1312" t="str">
            <v>2.1.1</v>
          </cell>
          <cell r="AF1312" t="str">
            <v>Подряд</v>
          </cell>
          <cell r="BS1312" t="str">
            <v>Да</v>
          </cell>
        </row>
        <row r="1313">
          <cell r="I1313" t="str">
            <v>2.1.1</v>
          </cell>
          <cell r="AF1313" t="str">
            <v>Подряд</v>
          </cell>
          <cell r="BS1313" t="str">
            <v>Да</v>
          </cell>
        </row>
        <row r="1314">
          <cell r="I1314" t="str">
            <v>2.1.1</v>
          </cell>
          <cell r="AF1314" t="str">
            <v>Подряд</v>
          </cell>
          <cell r="BS1314" t="str">
            <v>Да</v>
          </cell>
        </row>
        <row r="1315">
          <cell r="I1315" t="str">
            <v>2.1.1</v>
          </cell>
          <cell r="AF1315" t="str">
            <v>Подряд</v>
          </cell>
          <cell r="BS1315" t="str">
            <v>Да</v>
          </cell>
        </row>
        <row r="1316">
          <cell r="I1316" t="str">
            <v>2.1.1</v>
          </cell>
          <cell r="AF1316" t="str">
            <v>Подряд</v>
          </cell>
          <cell r="BS1316" t="str">
            <v>Да</v>
          </cell>
        </row>
        <row r="1317">
          <cell r="I1317" t="str">
            <v>2.1.1</v>
          </cell>
          <cell r="AF1317" t="str">
            <v>Подряд</v>
          </cell>
          <cell r="BS1317" t="str">
            <v>Да</v>
          </cell>
        </row>
        <row r="1318">
          <cell r="I1318" t="str">
            <v>2.1.1</v>
          </cell>
          <cell r="AF1318" t="str">
            <v>Подряд</v>
          </cell>
          <cell r="BS1318" t="str">
            <v>Да</v>
          </cell>
        </row>
        <row r="1319">
          <cell r="I1319" t="str">
            <v>2.1.1</v>
          </cell>
          <cell r="AF1319" t="str">
            <v>Подряд</v>
          </cell>
          <cell r="BS1319" t="str">
            <v>Да</v>
          </cell>
        </row>
        <row r="1320">
          <cell r="I1320" t="str">
            <v>2.1.1</v>
          </cell>
          <cell r="AF1320" t="str">
            <v>Подряд</v>
          </cell>
          <cell r="BS1320" t="str">
            <v>Да</v>
          </cell>
        </row>
        <row r="1321">
          <cell r="I1321" t="str">
            <v>2.1.1</v>
          </cell>
          <cell r="AF1321" t="str">
            <v>Подряд</v>
          </cell>
          <cell r="BS1321" t="str">
            <v>Да</v>
          </cell>
        </row>
        <row r="1322">
          <cell r="I1322" t="str">
            <v>2.1.1</v>
          </cell>
          <cell r="AF1322" t="str">
            <v>Подряд</v>
          </cell>
          <cell r="BS1322" t="str">
            <v>Да</v>
          </cell>
        </row>
        <row r="1323">
          <cell r="I1323" t="str">
            <v>2.1.1</v>
          </cell>
          <cell r="AF1323" t="str">
            <v>Подряд</v>
          </cell>
          <cell r="BS1323" t="str">
            <v>Да</v>
          </cell>
        </row>
        <row r="1324">
          <cell r="I1324" t="str">
            <v>2.1.1</v>
          </cell>
          <cell r="AF1324" t="str">
            <v>Подряд</v>
          </cell>
          <cell r="BS1324" t="str">
            <v>Да</v>
          </cell>
        </row>
        <row r="1325">
          <cell r="I1325" t="str">
            <v>2.1.1</v>
          </cell>
          <cell r="AF1325" t="str">
            <v>Подряд</v>
          </cell>
          <cell r="BS1325" t="str">
            <v>Да</v>
          </cell>
        </row>
        <row r="1326">
          <cell r="I1326" t="str">
            <v>2.1.1</v>
          </cell>
          <cell r="AF1326" t="str">
            <v>Подряд</v>
          </cell>
          <cell r="BS1326" t="str">
            <v>Да</v>
          </cell>
        </row>
        <row r="1327">
          <cell r="I1327" t="str">
            <v>2.1.1</v>
          </cell>
          <cell r="AF1327" t="str">
            <v>Подряд</v>
          </cell>
          <cell r="BS1327" t="str">
            <v>Да</v>
          </cell>
        </row>
        <row r="1328">
          <cell r="I1328" t="str">
            <v>2.1.1</v>
          </cell>
          <cell r="AF1328" t="str">
            <v>Подряд</v>
          </cell>
          <cell r="BS1328" t="str">
            <v>Да</v>
          </cell>
        </row>
        <row r="1329">
          <cell r="I1329" t="str">
            <v>2.1.1</v>
          </cell>
          <cell r="AF1329" t="str">
            <v>Подряд</v>
          </cell>
          <cell r="BS1329" t="str">
            <v>Да</v>
          </cell>
        </row>
        <row r="1330">
          <cell r="I1330" t="str">
            <v>2.1.1</v>
          </cell>
          <cell r="AF1330" t="str">
            <v>Подряд</v>
          </cell>
          <cell r="BS1330" t="str">
            <v>Да</v>
          </cell>
        </row>
        <row r="1331">
          <cell r="I1331" t="str">
            <v>2.1.1</v>
          </cell>
          <cell r="AF1331" t="str">
            <v>Подряд</v>
          </cell>
          <cell r="BS1331" t="str">
            <v>Да</v>
          </cell>
        </row>
        <row r="1332">
          <cell r="I1332" t="str">
            <v>2.1.1</v>
          </cell>
          <cell r="AF1332" t="str">
            <v>Подряд</v>
          </cell>
          <cell r="BS1332" t="str">
            <v>Да</v>
          </cell>
        </row>
        <row r="1333">
          <cell r="I1333" t="str">
            <v>2.1.1</v>
          </cell>
          <cell r="AF1333" t="str">
            <v>Подряд</v>
          </cell>
          <cell r="BS1333" t="str">
            <v>Да</v>
          </cell>
        </row>
        <row r="1334">
          <cell r="I1334" t="str">
            <v>2.1.1</v>
          </cell>
          <cell r="AF1334" t="str">
            <v>Подряд</v>
          </cell>
          <cell r="BS1334" t="str">
            <v>Да</v>
          </cell>
        </row>
        <row r="1335">
          <cell r="I1335" t="str">
            <v>2.1.1</v>
          </cell>
          <cell r="AF1335" t="str">
            <v>Подряд</v>
          </cell>
          <cell r="BS1335" t="str">
            <v>Да</v>
          </cell>
        </row>
        <row r="1336">
          <cell r="I1336" t="str">
            <v>2.1.1</v>
          </cell>
          <cell r="AF1336" t="str">
            <v>Подряд</v>
          </cell>
          <cell r="BS1336" t="str">
            <v>Да</v>
          </cell>
        </row>
        <row r="1337">
          <cell r="I1337" t="str">
            <v>2.1.1</v>
          </cell>
          <cell r="AF1337" t="str">
            <v>Подряд</v>
          </cell>
          <cell r="BS1337" t="str">
            <v>Да</v>
          </cell>
        </row>
        <row r="1338">
          <cell r="I1338" t="str">
            <v>2.1.1</v>
          </cell>
          <cell r="AF1338" t="str">
            <v>Подряд</v>
          </cell>
          <cell r="BS1338" t="str">
            <v>Да</v>
          </cell>
        </row>
        <row r="1339">
          <cell r="I1339" t="str">
            <v>2.1.1</v>
          </cell>
          <cell r="AF1339" t="str">
            <v>Подряд</v>
          </cell>
          <cell r="BS1339" t="str">
            <v>Да</v>
          </cell>
        </row>
        <row r="1340">
          <cell r="I1340" t="str">
            <v>2.1.1</v>
          </cell>
          <cell r="AF1340" t="str">
            <v>Подряд</v>
          </cell>
          <cell r="BS1340" t="str">
            <v>Да</v>
          </cell>
        </row>
        <row r="1341">
          <cell r="I1341" t="str">
            <v>2.1.1</v>
          </cell>
          <cell r="AF1341" t="str">
            <v>Подряд</v>
          </cell>
          <cell r="BS1341" t="str">
            <v>Да</v>
          </cell>
        </row>
        <row r="1342">
          <cell r="I1342" t="str">
            <v>2.1.1</v>
          </cell>
          <cell r="AF1342" t="str">
            <v>Подряд</v>
          </cell>
          <cell r="BS1342" t="str">
            <v>Да</v>
          </cell>
        </row>
        <row r="1343">
          <cell r="I1343" t="str">
            <v>2.1.1</v>
          </cell>
          <cell r="AF1343" t="str">
            <v>Подряд</v>
          </cell>
          <cell r="BS1343" t="str">
            <v>Да</v>
          </cell>
        </row>
        <row r="1344">
          <cell r="I1344" t="str">
            <v>2.1.1</v>
          </cell>
          <cell r="AF1344" t="str">
            <v>Подряд</v>
          </cell>
          <cell r="BS1344" t="str">
            <v>Да</v>
          </cell>
        </row>
        <row r="1345">
          <cell r="I1345" t="str">
            <v>2.1.1</v>
          </cell>
          <cell r="AF1345" t="str">
            <v>Подряд</v>
          </cell>
          <cell r="BS1345" t="str">
            <v>Да</v>
          </cell>
        </row>
        <row r="1346">
          <cell r="I1346" t="str">
            <v>2.1.1</v>
          </cell>
          <cell r="AF1346" t="str">
            <v>Подряд</v>
          </cell>
          <cell r="BS1346" t="str">
            <v>Да</v>
          </cell>
        </row>
        <row r="1347">
          <cell r="I1347" t="str">
            <v>2.1.1</v>
          </cell>
          <cell r="AF1347" t="str">
            <v>Подряд</v>
          </cell>
          <cell r="BS1347" t="str">
            <v>Да</v>
          </cell>
        </row>
        <row r="1348">
          <cell r="I1348" t="str">
            <v>2.1.1</v>
          </cell>
          <cell r="AF1348" t="str">
            <v>Подряд</v>
          </cell>
          <cell r="BS1348" t="str">
            <v>Да</v>
          </cell>
        </row>
        <row r="1349">
          <cell r="I1349" t="str">
            <v>2.1.1</v>
          </cell>
          <cell r="AF1349" t="str">
            <v>Подряд</v>
          </cell>
          <cell r="BS1349" t="str">
            <v>Да</v>
          </cell>
        </row>
        <row r="1350">
          <cell r="I1350" t="str">
            <v>2.1.1</v>
          </cell>
          <cell r="AF1350" t="str">
            <v>Подряд</v>
          </cell>
          <cell r="BS1350" t="str">
            <v>Да</v>
          </cell>
        </row>
        <row r="1351">
          <cell r="I1351" t="str">
            <v>2.1.1</v>
          </cell>
          <cell r="AF1351" t="str">
            <v>Подряд</v>
          </cell>
          <cell r="BS1351" t="str">
            <v>Да</v>
          </cell>
        </row>
        <row r="1352">
          <cell r="I1352" t="str">
            <v>2.1.1</v>
          </cell>
          <cell r="AF1352" t="str">
            <v>Подряд</v>
          </cell>
          <cell r="BS1352" t="str">
            <v>Да</v>
          </cell>
        </row>
        <row r="1353">
          <cell r="I1353" t="str">
            <v>2.1.1</v>
          </cell>
          <cell r="AF1353" t="str">
            <v>Подряд</v>
          </cell>
          <cell r="BS1353" t="str">
            <v>Да</v>
          </cell>
        </row>
        <row r="1354">
          <cell r="I1354" t="str">
            <v>2.1.1</v>
          </cell>
          <cell r="AF1354" t="str">
            <v>Подряд</v>
          </cell>
          <cell r="BS1354" t="str">
            <v>Да</v>
          </cell>
        </row>
        <row r="1355">
          <cell r="I1355" t="str">
            <v>2.1.1</v>
          </cell>
          <cell r="AF1355" t="str">
            <v>Подряд</v>
          </cell>
          <cell r="BS1355" t="str">
            <v>Да</v>
          </cell>
        </row>
        <row r="1356">
          <cell r="I1356" t="str">
            <v>2.1.1</v>
          </cell>
          <cell r="AF1356" t="str">
            <v>Подряд</v>
          </cell>
          <cell r="BS1356" t="str">
            <v>Да</v>
          </cell>
        </row>
        <row r="1357">
          <cell r="I1357" t="str">
            <v>2.1.1</v>
          </cell>
          <cell r="AF1357" t="str">
            <v>Подряд</v>
          </cell>
          <cell r="BS1357" t="str">
            <v>Да</v>
          </cell>
        </row>
        <row r="1358">
          <cell r="I1358" t="str">
            <v>2.1.1</v>
          </cell>
          <cell r="AF1358" t="str">
            <v>Подряд</v>
          </cell>
          <cell r="BS1358" t="str">
            <v>Да</v>
          </cell>
        </row>
        <row r="1359">
          <cell r="I1359" t="str">
            <v>2.1.1</v>
          </cell>
          <cell r="AF1359" t="str">
            <v>Подряд</v>
          </cell>
          <cell r="BS1359" t="str">
            <v>Да</v>
          </cell>
        </row>
        <row r="1360">
          <cell r="I1360" t="str">
            <v>2.1.1</v>
          </cell>
          <cell r="AF1360" t="str">
            <v>Подряд</v>
          </cell>
          <cell r="BS1360" t="str">
            <v>Да</v>
          </cell>
        </row>
        <row r="1361">
          <cell r="I1361" t="str">
            <v>2.1.1</v>
          </cell>
          <cell r="AF1361" t="str">
            <v>Подряд</v>
          </cell>
          <cell r="BS1361" t="str">
            <v>Да</v>
          </cell>
        </row>
        <row r="1362">
          <cell r="I1362" t="str">
            <v>2.1.1</v>
          </cell>
          <cell r="AF1362" t="str">
            <v>Подряд</v>
          </cell>
          <cell r="BS1362" t="str">
            <v>Да</v>
          </cell>
        </row>
        <row r="1363">
          <cell r="I1363" t="str">
            <v>2.1.1</v>
          </cell>
          <cell r="AF1363" t="str">
            <v>Подряд</v>
          </cell>
          <cell r="BS1363" t="str">
            <v>Да</v>
          </cell>
        </row>
        <row r="1364">
          <cell r="I1364" t="str">
            <v>2.1.1</v>
          </cell>
          <cell r="AF1364" t="str">
            <v>Подряд</v>
          </cell>
          <cell r="BS1364" t="str">
            <v>Да</v>
          </cell>
        </row>
        <row r="1365">
          <cell r="I1365" t="str">
            <v>2.1.1</v>
          </cell>
          <cell r="AF1365" t="str">
            <v>Подряд</v>
          </cell>
          <cell r="BS1365" t="str">
            <v>Да</v>
          </cell>
        </row>
        <row r="1366">
          <cell r="I1366" t="str">
            <v>2.1.1</v>
          </cell>
          <cell r="AF1366" t="str">
            <v>Подряд</v>
          </cell>
          <cell r="BS1366" t="str">
            <v>Да</v>
          </cell>
        </row>
        <row r="1367">
          <cell r="I1367" t="str">
            <v>2.1.1</v>
          </cell>
          <cell r="AF1367" t="str">
            <v>Подряд</v>
          </cell>
          <cell r="BS1367" t="str">
            <v>Да</v>
          </cell>
        </row>
        <row r="1368">
          <cell r="I1368" t="str">
            <v>2.1.1</v>
          </cell>
          <cell r="AF1368" t="str">
            <v>Подряд</v>
          </cell>
          <cell r="BS1368" t="str">
            <v>Да</v>
          </cell>
        </row>
        <row r="1369">
          <cell r="I1369" t="str">
            <v>2.1.1</v>
          </cell>
          <cell r="AF1369" t="str">
            <v>Подряд</v>
          </cell>
          <cell r="BS1369" t="str">
            <v>Да</v>
          </cell>
        </row>
        <row r="1370">
          <cell r="I1370" t="str">
            <v>2.1.1</v>
          </cell>
          <cell r="AF1370" t="str">
            <v>Подряд</v>
          </cell>
          <cell r="BS1370" t="str">
            <v>Да</v>
          </cell>
        </row>
        <row r="1371">
          <cell r="I1371" t="str">
            <v>2.1.1</v>
          </cell>
          <cell r="AF1371" t="str">
            <v>Подряд</v>
          </cell>
          <cell r="BS1371" t="str">
            <v>Да</v>
          </cell>
        </row>
        <row r="1372">
          <cell r="I1372" t="str">
            <v>2.1.1</v>
          </cell>
          <cell r="AF1372" t="str">
            <v>Подряд</v>
          </cell>
          <cell r="BS1372" t="str">
            <v>Да</v>
          </cell>
        </row>
        <row r="1373">
          <cell r="I1373" t="str">
            <v>2.1.1</v>
          </cell>
          <cell r="AF1373" t="str">
            <v>Подряд</v>
          </cell>
          <cell r="BS1373" t="str">
            <v>Да</v>
          </cell>
        </row>
        <row r="1374">
          <cell r="I1374" t="str">
            <v>2.1.1</v>
          </cell>
          <cell r="AF1374" t="str">
            <v>Подряд</v>
          </cell>
          <cell r="BS1374" t="str">
            <v>Да</v>
          </cell>
        </row>
        <row r="1375">
          <cell r="I1375" t="str">
            <v>2.1.1</v>
          </cell>
          <cell r="AF1375" t="str">
            <v>Подряд</v>
          </cell>
          <cell r="BS1375" t="str">
            <v>Да</v>
          </cell>
        </row>
        <row r="1376">
          <cell r="I1376" t="str">
            <v>2.1.1</v>
          </cell>
          <cell r="AF1376" t="str">
            <v>Подряд</v>
          </cell>
          <cell r="BS1376" t="str">
            <v>Да</v>
          </cell>
        </row>
        <row r="1377">
          <cell r="I1377" t="str">
            <v>2.1.1</v>
          </cell>
          <cell r="AF1377" t="str">
            <v>Подряд</v>
          </cell>
          <cell r="BS1377" t="str">
            <v>Да</v>
          </cell>
        </row>
        <row r="1378">
          <cell r="I1378" t="str">
            <v>2.1.1</v>
          </cell>
          <cell r="AF1378" t="str">
            <v>Подряд</v>
          </cell>
          <cell r="BS1378" t="str">
            <v>Да</v>
          </cell>
        </row>
        <row r="1379">
          <cell r="I1379" t="str">
            <v>2.1.1</v>
          </cell>
          <cell r="AF1379" t="str">
            <v>Подряд</v>
          </cell>
          <cell r="BS1379" t="str">
            <v>Да</v>
          </cell>
        </row>
        <row r="1380">
          <cell r="I1380" t="str">
            <v>2.1.1</v>
          </cell>
          <cell r="AF1380" t="str">
            <v>Подряд</v>
          </cell>
          <cell r="BS1380" t="str">
            <v>Да</v>
          </cell>
        </row>
        <row r="1381">
          <cell r="I1381" t="str">
            <v>2.1.1</v>
          </cell>
          <cell r="AF1381" t="str">
            <v>Подряд</v>
          </cell>
          <cell r="BS1381" t="str">
            <v>Да</v>
          </cell>
        </row>
        <row r="1382">
          <cell r="I1382" t="str">
            <v>2.1.1</v>
          </cell>
          <cell r="AF1382" t="str">
            <v>Подряд</v>
          </cell>
          <cell r="BS1382" t="str">
            <v>Да</v>
          </cell>
        </row>
        <row r="1383">
          <cell r="I1383" t="str">
            <v>2.1.1</v>
          </cell>
          <cell r="AF1383" t="str">
            <v>Подряд</v>
          </cell>
          <cell r="BS1383" t="str">
            <v>Да</v>
          </cell>
        </row>
        <row r="1384">
          <cell r="I1384" t="str">
            <v>2.1.1</v>
          </cell>
          <cell r="AF1384" t="str">
            <v>Подряд</v>
          </cell>
          <cell r="BS1384" t="str">
            <v>Да</v>
          </cell>
        </row>
        <row r="1385">
          <cell r="I1385" t="str">
            <v>2.1.1</v>
          </cell>
          <cell r="AF1385" t="str">
            <v>Подряд</v>
          </cell>
          <cell r="BS1385" t="str">
            <v>Да</v>
          </cell>
        </row>
        <row r="1386">
          <cell r="I1386" t="str">
            <v>2.1.1</v>
          </cell>
          <cell r="AF1386" t="str">
            <v>Подряд</v>
          </cell>
          <cell r="BS1386" t="str">
            <v>Да</v>
          </cell>
        </row>
        <row r="1387">
          <cell r="I1387" t="str">
            <v>2.1.1</v>
          </cell>
          <cell r="AF1387" t="str">
            <v>Подряд</v>
          </cell>
          <cell r="BS1387" t="str">
            <v>Да</v>
          </cell>
        </row>
        <row r="1388">
          <cell r="I1388" t="str">
            <v>2.1.1</v>
          </cell>
          <cell r="AF1388" t="str">
            <v>Подряд</v>
          </cell>
          <cell r="BS1388" t="str">
            <v>Да</v>
          </cell>
        </row>
        <row r="1389">
          <cell r="I1389" t="str">
            <v>2.1.1</v>
          </cell>
          <cell r="AF1389" t="str">
            <v>Подряд</v>
          </cell>
          <cell r="BS1389" t="str">
            <v>Да</v>
          </cell>
        </row>
        <row r="1390">
          <cell r="I1390" t="str">
            <v>2.1.1</v>
          </cell>
          <cell r="AF1390" t="str">
            <v>Подряд</v>
          </cell>
          <cell r="BS1390" t="str">
            <v>Да</v>
          </cell>
        </row>
        <row r="1391">
          <cell r="I1391" t="str">
            <v>2.1.1</v>
          </cell>
          <cell r="AF1391" t="str">
            <v>Подряд</v>
          </cell>
          <cell r="BS1391" t="str">
            <v>Да</v>
          </cell>
        </row>
        <row r="1392">
          <cell r="I1392" t="str">
            <v>2.1.1</v>
          </cell>
          <cell r="AF1392" t="str">
            <v>Подряд</v>
          </cell>
          <cell r="BS1392" t="str">
            <v>Да</v>
          </cell>
        </row>
        <row r="1393">
          <cell r="I1393" t="str">
            <v>2.1.1</v>
          </cell>
          <cell r="AF1393" t="str">
            <v>Подряд</v>
          </cell>
          <cell r="BS1393" t="str">
            <v>Да</v>
          </cell>
        </row>
        <row r="1394">
          <cell r="I1394" t="str">
            <v>2.1.1</v>
          </cell>
          <cell r="AF1394" t="str">
            <v>Подряд</v>
          </cell>
          <cell r="BS1394" t="str">
            <v>Да</v>
          </cell>
        </row>
        <row r="1395">
          <cell r="I1395" t="str">
            <v>2.1.1</v>
          </cell>
          <cell r="AF1395" t="str">
            <v>Подряд</v>
          </cell>
          <cell r="BS1395" t="str">
            <v>Да</v>
          </cell>
        </row>
        <row r="1396">
          <cell r="I1396" t="str">
            <v>2.1.1</v>
          </cell>
          <cell r="AF1396" t="str">
            <v>Подряд</v>
          </cell>
          <cell r="BS1396" t="str">
            <v>Да</v>
          </cell>
        </row>
        <row r="1397">
          <cell r="I1397" t="str">
            <v>2.1.1</v>
          </cell>
          <cell r="AF1397" t="str">
            <v>Подряд</v>
          </cell>
          <cell r="BS1397" t="str">
            <v>Да</v>
          </cell>
        </row>
        <row r="1398">
          <cell r="I1398" t="str">
            <v>2.1.1</v>
          </cell>
          <cell r="AF1398" t="str">
            <v>Подряд</v>
          </cell>
          <cell r="BS1398" t="str">
            <v>Да</v>
          </cell>
        </row>
        <row r="1399">
          <cell r="I1399" t="str">
            <v>2.1.1</v>
          </cell>
          <cell r="AF1399" t="str">
            <v>Подряд</v>
          </cell>
          <cell r="BS1399" t="str">
            <v>Да</v>
          </cell>
        </row>
        <row r="1400">
          <cell r="I1400" t="str">
            <v>2.1.1</v>
          </cell>
          <cell r="AF1400" t="str">
            <v>Подряд</v>
          </cell>
          <cell r="BS1400" t="str">
            <v>Да</v>
          </cell>
        </row>
        <row r="1401">
          <cell r="I1401" t="str">
            <v>2.1.1</v>
          </cell>
          <cell r="AF1401" t="str">
            <v>Подряд</v>
          </cell>
          <cell r="BS1401" t="str">
            <v>Да</v>
          </cell>
        </row>
        <row r="1402">
          <cell r="I1402" t="str">
            <v>2.1.1</v>
          </cell>
          <cell r="AF1402" t="str">
            <v>Подряд</v>
          </cell>
          <cell r="BS1402" t="str">
            <v>Да</v>
          </cell>
        </row>
        <row r="1403">
          <cell r="I1403" t="str">
            <v>2.1.1</v>
          </cell>
          <cell r="AF1403" t="str">
            <v>Подряд</v>
          </cell>
          <cell r="BS1403" t="str">
            <v>Да</v>
          </cell>
        </row>
        <row r="1404">
          <cell r="I1404" t="str">
            <v>2.1.1</v>
          </cell>
          <cell r="AF1404" t="str">
            <v>Подряд</v>
          </cell>
          <cell r="BS1404" t="str">
            <v>Да</v>
          </cell>
        </row>
        <row r="1405">
          <cell r="I1405" t="str">
            <v>2.1.1</v>
          </cell>
          <cell r="AF1405" t="str">
            <v>Подряд</v>
          </cell>
          <cell r="BS1405" t="str">
            <v>Да</v>
          </cell>
        </row>
        <row r="1406">
          <cell r="I1406" t="str">
            <v>2.1.1</v>
          </cell>
          <cell r="AF1406" t="str">
            <v>Подряд</v>
          </cell>
          <cell r="BS1406" t="str">
            <v>Да</v>
          </cell>
        </row>
        <row r="1407">
          <cell r="I1407" t="str">
            <v>2.1.1</v>
          </cell>
          <cell r="AF1407" t="str">
            <v>Подряд</v>
          </cell>
          <cell r="BS1407" t="str">
            <v>Да</v>
          </cell>
        </row>
        <row r="1408">
          <cell r="I1408" t="str">
            <v>2.1.1</v>
          </cell>
          <cell r="AF1408" t="str">
            <v>Подряд</v>
          </cell>
          <cell r="BS1408" t="str">
            <v>Да</v>
          </cell>
        </row>
        <row r="1409">
          <cell r="I1409" t="str">
            <v>2.1.1</v>
          </cell>
          <cell r="AF1409" t="str">
            <v>Подряд</v>
          </cell>
          <cell r="BS1409" t="str">
            <v>Да</v>
          </cell>
        </row>
        <row r="1410">
          <cell r="I1410" t="str">
            <v>2.1.1</v>
          </cell>
          <cell r="AF1410" t="str">
            <v>Подряд</v>
          </cell>
          <cell r="BS1410" t="str">
            <v>Да</v>
          </cell>
        </row>
        <row r="1411">
          <cell r="I1411" t="str">
            <v>2.1.1</v>
          </cell>
          <cell r="AF1411" t="str">
            <v>Подряд</v>
          </cell>
          <cell r="BS1411" t="str">
            <v>Да</v>
          </cell>
        </row>
        <row r="1412">
          <cell r="I1412" t="str">
            <v>2.1.1</v>
          </cell>
          <cell r="AF1412" t="str">
            <v>Подряд</v>
          </cell>
          <cell r="BS1412" t="str">
            <v>Да</v>
          </cell>
        </row>
        <row r="1413">
          <cell r="I1413" t="str">
            <v>2.1.1</v>
          </cell>
          <cell r="AF1413" t="str">
            <v>Подряд</v>
          </cell>
          <cell r="BS1413" t="str">
            <v>Да</v>
          </cell>
        </row>
        <row r="1414">
          <cell r="I1414" t="str">
            <v>2.1.1</v>
          </cell>
          <cell r="AF1414" t="str">
            <v>Подряд</v>
          </cell>
          <cell r="BS1414" t="str">
            <v>Да</v>
          </cell>
        </row>
        <row r="1415">
          <cell r="I1415" t="str">
            <v>2.1.1</v>
          </cell>
          <cell r="AF1415" t="str">
            <v>Подряд</v>
          </cell>
          <cell r="BS1415" t="str">
            <v>Да</v>
          </cell>
        </row>
        <row r="1416">
          <cell r="I1416" t="str">
            <v>2.1.1</v>
          </cell>
          <cell r="AF1416" t="str">
            <v>Подряд</v>
          </cell>
          <cell r="BS1416" t="str">
            <v>Да</v>
          </cell>
        </row>
        <row r="1417">
          <cell r="I1417" t="str">
            <v>2.1.1</v>
          </cell>
          <cell r="AF1417" t="str">
            <v>Подряд</v>
          </cell>
          <cell r="BS1417" t="str">
            <v>Да</v>
          </cell>
        </row>
        <row r="1418">
          <cell r="I1418" t="str">
            <v>2.1.1</v>
          </cell>
          <cell r="AF1418" t="str">
            <v>Подряд</v>
          </cell>
          <cell r="BS1418" t="str">
            <v>Да</v>
          </cell>
        </row>
        <row r="1419">
          <cell r="I1419" t="str">
            <v>2.1.1</v>
          </cell>
          <cell r="AF1419" t="str">
            <v>Подряд</v>
          </cell>
          <cell r="BS1419" t="str">
            <v>Да</v>
          </cell>
        </row>
        <row r="1420">
          <cell r="I1420" t="str">
            <v>2.1.1</v>
          </cell>
          <cell r="AF1420" t="str">
            <v>Подряд</v>
          </cell>
          <cell r="BS1420" t="str">
            <v>Да</v>
          </cell>
        </row>
        <row r="1421">
          <cell r="I1421" t="str">
            <v>2.1.1</v>
          </cell>
          <cell r="AF1421" t="str">
            <v>Подряд</v>
          </cell>
          <cell r="BS1421" t="str">
            <v>Да</v>
          </cell>
        </row>
        <row r="1422">
          <cell r="I1422" t="str">
            <v>2.1.1</v>
          </cell>
          <cell r="AF1422" t="str">
            <v>Подряд</v>
          </cell>
          <cell r="BS1422" t="str">
            <v>Да</v>
          </cell>
        </row>
        <row r="1423">
          <cell r="I1423" t="str">
            <v>2.1.1</v>
          </cell>
          <cell r="AF1423" t="str">
            <v>Подряд</v>
          </cell>
          <cell r="BS1423" t="str">
            <v>Да</v>
          </cell>
        </row>
        <row r="1424">
          <cell r="I1424" t="str">
            <v>2.1.1</v>
          </cell>
          <cell r="AF1424" t="str">
            <v>Подряд</v>
          </cell>
          <cell r="BS1424" t="str">
            <v>Да</v>
          </cell>
        </row>
        <row r="1425">
          <cell r="I1425" t="str">
            <v>2.1.1</v>
          </cell>
          <cell r="AF1425" t="str">
            <v>Подряд</v>
          </cell>
          <cell r="BS1425" t="str">
            <v>Да</v>
          </cell>
        </row>
        <row r="1426">
          <cell r="I1426" t="str">
            <v>2.1.1</v>
          </cell>
          <cell r="AF1426" t="str">
            <v>Подряд</v>
          </cell>
          <cell r="BS1426" t="str">
            <v>Да</v>
          </cell>
        </row>
        <row r="1427">
          <cell r="I1427" t="str">
            <v>2.1.1</v>
          </cell>
          <cell r="AF1427" t="str">
            <v>Подряд</v>
          </cell>
          <cell r="BS1427" t="str">
            <v>Да</v>
          </cell>
        </row>
        <row r="1428">
          <cell r="I1428" t="str">
            <v>2.1.1</v>
          </cell>
          <cell r="AF1428" t="str">
            <v>Подряд</v>
          </cell>
          <cell r="BS1428" t="str">
            <v>Да</v>
          </cell>
        </row>
        <row r="1429">
          <cell r="I1429" t="str">
            <v>2.1.1</v>
          </cell>
          <cell r="AF1429" t="str">
            <v>Подряд</v>
          </cell>
          <cell r="BS1429" t="str">
            <v>Да</v>
          </cell>
        </row>
        <row r="1430">
          <cell r="I1430" t="str">
            <v>2.1.1</v>
          </cell>
          <cell r="AF1430" t="str">
            <v>Подряд</v>
          </cell>
          <cell r="BS1430" t="str">
            <v>Да</v>
          </cell>
        </row>
        <row r="1431">
          <cell r="I1431" t="str">
            <v>2.1.1</v>
          </cell>
          <cell r="AF1431" t="str">
            <v>Подряд</v>
          </cell>
          <cell r="BS1431" t="str">
            <v>Да</v>
          </cell>
        </row>
        <row r="1432">
          <cell r="I1432" t="str">
            <v>2.1.1</v>
          </cell>
          <cell r="AF1432" t="str">
            <v>Подряд</v>
          </cell>
          <cell r="BS1432" t="str">
            <v>Да</v>
          </cell>
        </row>
        <row r="1433">
          <cell r="I1433" t="str">
            <v>2.1.1</v>
          </cell>
          <cell r="AF1433" t="str">
            <v>Подряд</v>
          </cell>
          <cell r="BS1433" t="str">
            <v>Да</v>
          </cell>
        </row>
        <row r="1434">
          <cell r="I1434" t="str">
            <v>2.1.1</v>
          </cell>
          <cell r="AF1434" t="str">
            <v>Подряд</v>
          </cell>
          <cell r="BS1434" t="str">
            <v>Да</v>
          </cell>
        </row>
        <row r="1435">
          <cell r="I1435" t="str">
            <v>2.1.1</v>
          </cell>
          <cell r="AF1435" t="str">
            <v>Подряд</v>
          </cell>
          <cell r="BS1435" t="str">
            <v>Да</v>
          </cell>
        </row>
        <row r="1436">
          <cell r="I1436" t="str">
            <v>2.1.1</v>
          </cell>
          <cell r="AF1436" t="str">
            <v>Подряд</v>
          </cell>
          <cell r="BS1436" t="str">
            <v>Да</v>
          </cell>
        </row>
        <row r="1437">
          <cell r="I1437" t="str">
            <v>2.1.1</v>
          </cell>
          <cell r="AF1437" t="str">
            <v>Подряд</v>
          </cell>
          <cell r="BS1437" t="str">
            <v>Да</v>
          </cell>
        </row>
        <row r="1438">
          <cell r="I1438" t="str">
            <v>2.1.1</v>
          </cell>
          <cell r="AF1438" t="str">
            <v>Подряд</v>
          </cell>
          <cell r="BS1438" t="str">
            <v>Да</v>
          </cell>
        </row>
        <row r="1439">
          <cell r="I1439" t="str">
            <v>2.1.1</v>
          </cell>
          <cell r="AF1439" t="str">
            <v>Подряд</v>
          </cell>
          <cell r="BS1439" t="str">
            <v>Да</v>
          </cell>
        </row>
        <row r="1440">
          <cell r="I1440" t="str">
            <v>2.1.1</v>
          </cell>
          <cell r="AF1440" t="str">
            <v>Подряд</v>
          </cell>
          <cell r="BS1440" t="str">
            <v>Да</v>
          </cell>
        </row>
        <row r="1441">
          <cell r="I1441" t="str">
            <v>2.1.1</v>
          </cell>
          <cell r="AF1441" t="str">
            <v>Подряд</v>
          </cell>
          <cell r="BS1441" t="str">
            <v>Да</v>
          </cell>
        </row>
        <row r="1442">
          <cell r="I1442" t="str">
            <v>2.1.1</v>
          </cell>
          <cell r="AF1442" t="str">
            <v>Подряд</v>
          </cell>
          <cell r="BS1442" t="str">
            <v>Да</v>
          </cell>
        </row>
        <row r="1443">
          <cell r="I1443" t="str">
            <v>2.1.1</v>
          </cell>
          <cell r="AF1443" t="str">
            <v>Подряд</v>
          </cell>
          <cell r="BS1443" t="str">
            <v>Да</v>
          </cell>
        </row>
        <row r="1444">
          <cell r="I1444" t="str">
            <v>2.1.1</v>
          </cell>
          <cell r="AF1444" t="str">
            <v>Подряд</v>
          </cell>
          <cell r="BS1444" t="str">
            <v>Да</v>
          </cell>
        </row>
        <row r="1445">
          <cell r="I1445" t="str">
            <v>2.1.1</v>
          </cell>
          <cell r="AF1445" t="str">
            <v>Подряд</v>
          </cell>
          <cell r="BS1445" t="str">
            <v>Да</v>
          </cell>
        </row>
        <row r="1446">
          <cell r="I1446" t="str">
            <v>2.1.1</v>
          </cell>
          <cell r="AF1446" t="str">
            <v>Подряд</v>
          </cell>
          <cell r="BS1446" t="str">
            <v>Да</v>
          </cell>
        </row>
        <row r="1447">
          <cell r="I1447" t="str">
            <v>2.1.1</v>
          </cell>
          <cell r="AF1447" t="str">
            <v>Подряд</v>
          </cell>
          <cell r="BS1447" t="str">
            <v>Да</v>
          </cell>
        </row>
        <row r="1448">
          <cell r="I1448" t="str">
            <v>2.1.1</v>
          </cell>
          <cell r="AF1448" t="str">
            <v>Подряд</v>
          </cell>
          <cell r="BS1448" t="str">
            <v>Да</v>
          </cell>
        </row>
        <row r="1449">
          <cell r="I1449" t="str">
            <v>2.1.1</v>
          </cell>
          <cell r="AF1449" t="str">
            <v>Подряд</v>
          </cell>
          <cell r="BS1449" t="str">
            <v>Да</v>
          </cell>
        </row>
        <row r="1450">
          <cell r="I1450" t="str">
            <v>2.1.1</v>
          </cell>
          <cell r="AF1450" t="str">
            <v>Подряд</v>
          </cell>
          <cell r="BS1450" t="str">
            <v>Да</v>
          </cell>
        </row>
        <row r="1451">
          <cell r="I1451" t="str">
            <v>2.1.1</v>
          </cell>
          <cell r="AF1451" t="str">
            <v>Подряд</v>
          </cell>
          <cell r="BS1451" t="str">
            <v>Да</v>
          </cell>
        </row>
        <row r="1452">
          <cell r="I1452" t="str">
            <v>2.1.1</v>
          </cell>
          <cell r="AF1452" t="str">
            <v>Подряд</v>
          </cell>
          <cell r="BS1452" t="str">
            <v>Да</v>
          </cell>
        </row>
        <row r="1453">
          <cell r="I1453" t="str">
            <v>2.1.1</v>
          </cell>
          <cell r="AF1453" t="str">
            <v>Подряд</v>
          </cell>
          <cell r="BS1453" t="str">
            <v>Да</v>
          </cell>
        </row>
        <row r="1454">
          <cell r="I1454" t="str">
            <v>2.1.1</v>
          </cell>
          <cell r="AF1454" t="str">
            <v>Подряд</v>
          </cell>
          <cell r="BS1454" t="str">
            <v>Да</v>
          </cell>
        </row>
        <row r="1455">
          <cell r="I1455" t="str">
            <v>2.1.1</v>
          </cell>
          <cell r="AF1455" t="str">
            <v>Подряд</v>
          </cell>
          <cell r="BS1455" t="str">
            <v>Да</v>
          </cell>
        </row>
        <row r="1456">
          <cell r="I1456" t="str">
            <v>2.1.1</v>
          </cell>
          <cell r="AF1456" t="str">
            <v>Подряд</v>
          </cell>
          <cell r="BS1456" t="str">
            <v>Да</v>
          </cell>
        </row>
        <row r="1457">
          <cell r="I1457" t="str">
            <v>2.1.1</v>
          </cell>
          <cell r="AF1457" t="str">
            <v>Подряд</v>
          </cell>
          <cell r="BS1457" t="str">
            <v>Да</v>
          </cell>
        </row>
        <row r="1458">
          <cell r="I1458" t="str">
            <v>2.1.1</v>
          </cell>
          <cell r="AF1458" t="str">
            <v>Подряд</v>
          </cell>
          <cell r="BS1458" t="str">
            <v>Да</v>
          </cell>
        </row>
        <row r="1459">
          <cell r="I1459" t="str">
            <v>2.1.1</v>
          </cell>
          <cell r="AF1459" t="str">
            <v>Подряд</v>
          </cell>
          <cell r="BS1459" t="str">
            <v>Да</v>
          </cell>
        </row>
        <row r="1460">
          <cell r="I1460" t="str">
            <v>2.1.1</v>
          </cell>
          <cell r="AF1460" t="str">
            <v>Подряд</v>
          </cell>
          <cell r="BS1460" t="str">
            <v>Да</v>
          </cell>
        </row>
        <row r="1461">
          <cell r="I1461" t="str">
            <v>2.1.1</v>
          </cell>
          <cell r="AF1461" t="str">
            <v>Подряд</v>
          </cell>
          <cell r="BS1461" t="str">
            <v>Да</v>
          </cell>
        </row>
        <row r="1462">
          <cell r="I1462" t="str">
            <v>2.1.1</v>
          </cell>
          <cell r="AF1462" t="str">
            <v>Подряд</v>
          </cell>
          <cell r="BS1462" t="str">
            <v>Да</v>
          </cell>
        </row>
        <row r="1463">
          <cell r="I1463" t="str">
            <v>2.1.1</v>
          </cell>
          <cell r="AF1463" t="str">
            <v>Подряд</v>
          </cell>
          <cell r="BS1463" t="str">
            <v>Да</v>
          </cell>
        </row>
        <row r="1464">
          <cell r="I1464" t="str">
            <v>2.1.1</v>
          </cell>
          <cell r="AF1464" t="str">
            <v>Подряд</v>
          </cell>
          <cell r="BS1464" t="str">
            <v>Да</v>
          </cell>
        </row>
        <row r="1465">
          <cell r="I1465" t="str">
            <v>2.1.1</v>
          </cell>
          <cell r="AF1465" t="str">
            <v>Подряд</v>
          </cell>
          <cell r="BS1465" t="str">
            <v>Да</v>
          </cell>
        </row>
        <row r="1466">
          <cell r="I1466" t="str">
            <v>2.1.1</v>
          </cell>
          <cell r="AF1466" t="str">
            <v>Подряд</v>
          </cell>
          <cell r="BS1466" t="str">
            <v>Да</v>
          </cell>
        </row>
        <row r="1467">
          <cell r="I1467" t="str">
            <v>2.1.1</v>
          </cell>
          <cell r="AF1467" t="str">
            <v>Подряд</v>
          </cell>
          <cell r="BS1467" t="str">
            <v>Да</v>
          </cell>
        </row>
        <row r="1468">
          <cell r="I1468" t="str">
            <v>2.1.1</v>
          </cell>
          <cell r="AF1468" t="str">
            <v>Подряд</v>
          </cell>
          <cell r="BS1468" t="str">
            <v>Да</v>
          </cell>
        </row>
        <row r="1469">
          <cell r="I1469" t="str">
            <v>2.1.1</v>
          </cell>
          <cell r="AF1469" t="str">
            <v>Подряд</v>
          </cell>
          <cell r="BS1469" t="str">
            <v>Да</v>
          </cell>
        </row>
        <row r="1470">
          <cell r="I1470" t="str">
            <v>2.1.1</v>
          </cell>
          <cell r="AF1470" t="str">
            <v>Подряд</v>
          </cell>
          <cell r="BS1470" t="str">
            <v>Да</v>
          </cell>
        </row>
        <row r="1471">
          <cell r="I1471" t="str">
            <v>2.1.1</v>
          </cell>
          <cell r="AF1471" t="str">
            <v>Подряд</v>
          </cell>
          <cell r="BS1471" t="str">
            <v>Да</v>
          </cell>
        </row>
        <row r="1472">
          <cell r="I1472" t="str">
            <v>2.1.1</v>
          </cell>
          <cell r="AF1472" t="str">
            <v>Подряд</v>
          </cell>
          <cell r="BS1472" t="str">
            <v>Да</v>
          </cell>
        </row>
        <row r="1473">
          <cell r="I1473" t="str">
            <v>2.1.1</v>
          </cell>
          <cell r="AF1473" t="str">
            <v>Подряд</v>
          </cell>
          <cell r="BS1473" t="str">
            <v>Да</v>
          </cell>
        </row>
        <row r="1474">
          <cell r="I1474" t="str">
            <v>2.1.1</v>
          </cell>
          <cell r="AF1474" t="str">
            <v>Подряд</v>
          </cell>
          <cell r="BS1474" t="str">
            <v>Да</v>
          </cell>
        </row>
        <row r="1475">
          <cell r="I1475" t="str">
            <v>2.1.1</v>
          </cell>
          <cell r="AF1475" t="str">
            <v>Подряд</v>
          </cell>
          <cell r="BS1475" t="str">
            <v>Да</v>
          </cell>
        </row>
        <row r="1476">
          <cell r="I1476" t="str">
            <v>2.1.1</v>
          </cell>
          <cell r="AF1476" t="str">
            <v>Подряд</v>
          </cell>
          <cell r="BS1476" t="str">
            <v>Да</v>
          </cell>
        </row>
        <row r="1477">
          <cell r="I1477" t="str">
            <v>2.1.1</v>
          </cell>
          <cell r="AF1477" t="str">
            <v>Подряд</v>
          </cell>
          <cell r="BS1477" t="str">
            <v>Да</v>
          </cell>
        </row>
        <row r="1478">
          <cell r="I1478" t="str">
            <v>2.1.1</v>
          </cell>
          <cell r="AF1478" t="str">
            <v>Подряд</v>
          </cell>
          <cell r="BS1478" t="str">
            <v>Да</v>
          </cell>
        </row>
        <row r="1479">
          <cell r="I1479" t="str">
            <v>2.1.1</v>
          </cell>
          <cell r="AF1479" t="str">
            <v>Подряд</v>
          </cell>
          <cell r="BS1479" t="str">
            <v>Да</v>
          </cell>
        </row>
        <row r="1480">
          <cell r="I1480" t="str">
            <v>2.1.1</v>
          </cell>
          <cell r="AF1480" t="str">
            <v>Подряд</v>
          </cell>
          <cell r="BS1480" t="str">
            <v>Да</v>
          </cell>
        </row>
        <row r="1481">
          <cell r="I1481" t="str">
            <v>2.1.1</v>
          </cell>
          <cell r="AF1481" t="str">
            <v>Подряд</v>
          </cell>
          <cell r="BS1481" t="str">
            <v>Да</v>
          </cell>
        </row>
        <row r="1482">
          <cell r="I1482" t="str">
            <v>2.1.1</v>
          </cell>
          <cell r="AF1482" t="str">
            <v>Подряд</v>
          </cell>
          <cell r="BS1482" t="str">
            <v>Да</v>
          </cell>
        </row>
        <row r="1483">
          <cell r="I1483" t="str">
            <v>2.1.1</v>
          </cell>
          <cell r="AF1483" t="str">
            <v>Подряд</v>
          </cell>
          <cell r="BS1483" t="str">
            <v>Да</v>
          </cell>
        </row>
        <row r="1484">
          <cell r="I1484" t="str">
            <v>2.1.1</v>
          </cell>
          <cell r="AF1484" t="str">
            <v>Подряд</v>
          </cell>
          <cell r="BS1484" t="str">
            <v>Да</v>
          </cell>
        </row>
        <row r="1485">
          <cell r="I1485" t="str">
            <v>2.1.1</v>
          </cell>
          <cell r="AF1485" t="str">
            <v>Подряд</v>
          </cell>
          <cell r="BS1485" t="str">
            <v>Да</v>
          </cell>
        </row>
        <row r="1486">
          <cell r="I1486" t="str">
            <v>2.1.1</v>
          </cell>
          <cell r="AF1486" t="str">
            <v>Подряд</v>
          </cell>
          <cell r="BS1486" t="str">
            <v>Да</v>
          </cell>
        </row>
        <row r="1487">
          <cell r="I1487" t="str">
            <v>2.1.1</v>
          </cell>
          <cell r="AF1487" t="str">
            <v>Подряд</v>
          </cell>
          <cell r="BS1487" t="str">
            <v>Да</v>
          </cell>
        </row>
        <row r="1488">
          <cell r="I1488" t="str">
            <v>2.1.1</v>
          </cell>
          <cell r="AF1488" t="str">
            <v>Подряд</v>
          </cell>
          <cell r="BS1488" t="str">
            <v>Да</v>
          </cell>
        </row>
        <row r="1489">
          <cell r="I1489" t="str">
            <v>2.1.1</v>
          </cell>
          <cell r="AF1489" t="str">
            <v>Подряд</v>
          </cell>
          <cell r="BS1489" t="str">
            <v>Да</v>
          </cell>
        </row>
        <row r="1490">
          <cell r="I1490" t="str">
            <v>2.1.1</v>
          </cell>
          <cell r="AF1490" t="str">
            <v>Подряд</v>
          </cell>
          <cell r="BS1490" t="str">
            <v>Да</v>
          </cell>
        </row>
        <row r="1491">
          <cell r="I1491" t="str">
            <v>2.1.1</v>
          </cell>
          <cell r="AF1491" t="str">
            <v>Подряд</v>
          </cell>
          <cell r="BS1491" t="str">
            <v>Да</v>
          </cell>
        </row>
        <row r="1492">
          <cell r="I1492" t="str">
            <v>2.1.1</v>
          </cell>
          <cell r="AF1492" t="str">
            <v>Подряд</v>
          </cell>
          <cell r="BS1492" t="str">
            <v>Да</v>
          </cell>
        </row>
        <row r="1493">
          <cell r="I1493" t="str">
            <v>2.1.1</v>
          </cell>
          <cell r="AF1493" t="str">
            <v>Подряд</v>
          </cell>
          <cell r="BS1493" t="str">
            <v>Да</v>
          </cell>
        </row>
        <row r="1494">
          <cell r="I1494" t="str">
            <v>2.1.1</v>
          </cell>
          <cell r="AF1494" t="str">
            <v>Подряд</v>
          </cell>
          <cell r="BS1494" t="str">
            <v>Да</v>
          </cell>
        </row>
        <row r="1495">
          <cell r="I1495" t="str">
            <v>2.1.1</v>
          </cell>
          <cell r="AF1495" t="str">
            <v>Подряд</v>
          </cell>
          <cell r="BS1495" t="str">
            <v>Да</v>
          </cell>
        </row>
        <row r="1496">
          <cell r="I1496" t="str">
            <v>2.1.1</v>
          </cell>
          <cell r="AF1496" t="str">
            <v>Подряд</v>
          </cell>
          <cell r="BS1496" t="str">
            <v>Да</v>
          </cell>
        </row>
        <row r="1497">
          <cell r="I1497" t="str">
            <v>2.1.1</v>
          </cell>
          <cell r="AF1497" t="str">
            <v>Подряд</v>
          </cell>
          <cell r="BS1497" t="str">
            <v>Да</v>
          </cell>
        </row>
        <row r="1498">
          <cell r="I1498" t="str">
            <v>2.1.1</v>
          </cell>
          <cell r="AF1498" t="str">
            <v>Подряд</v>
          </cell>
          <cell r="BS1498" t="str">
            <v>Да</v>
          </cell>
        </row>
        <row r="1499">
          <cell r="I1499" t="str">
            <v>2.1.1</v>
          </cell>
          <cell r="AF1499" t="str">
            <v>Подряд</v>
          </cell>
          <cell r="BS1499" t="str">
            <v>Да</v>
          </cell>
        </row>
        <row r="1500">
          <cell r="I1500" t="str">
            <v>2.1.1</v>
          </cell>
          <cell r="AF1500" t="str">
            <v>Подряд</v>
          </cell>
          <cell r="BS1500" t="str">
            <v>Да</v>
          </cell>
        </row>
        <row r="1501">
          <cell r="I1501" t="str">
            <v>2.1.1</v>
          </cell>
          <cell r="AF1501" t="str">
            <v>Подряд</v>
          </cell>
          <cell r="BS1501" t="str">
            <v>Да</v>
          </cell>
        </row>
        <row r="1502">
          <cell r="I1502" t="str">
            <v>2.1.1</v>
          </cell>
          <cell r="AF1502" t="str">
            <v>Подряд</v>
          </cell>
          <cell r="BS1502" t="str">
            <v>Да</v>
          </cell>
        </row>
        <row r="1503">
          <cell r="I1503" t="str">
            <v>2.1.1</v>
          </cell>
          <cell r="AF1503" t="str">
            <v>Подряд</v>
          </cell>
          <cell r="BS1503" t="str">
            <v>Да</v>
          </cell>
        </row>
        <row r="1504">
          <cell r="I1504" t="str">
            <v>2.1.1</v>
          </cell>
          <cell r="AF1504" t="str">
            <v>Подряд</v>
          </cell>
          <cell r="BS1504" t="str">
            <v>Да</v>
          </cell>
        </row>
        <row r="1505">
          <cell r="I1505" t="str">
            <v>2.1.1</v>
          </cell>
          <cell r="AF1505" t="str">
            <v>Подряд</v>
          </cell>
          <cell r="BS1505" t="str">
            <v>Да</v>
          </cell>
        </row>
        <row r="1506">
          <cell r="I1506" t="str">
            <v>2.1.1</v>
          </cell>
          <cell r="AF1506" t="str">
            <v>Подряд</v>
          </cell>
          <cell r="BS1506" t="str">
            <v>Да</v>
          </cell>
        </row>
        <row r="1507">
          <cell r="I1507" t="str">
            <v>2.1.1</v>
          </cell>
          <cell r="AF1507" t="str">
            <v>Подряд</v>
          </cell>
          <cell r="BS1507" t="str">
            <v>Да</v>
          </cell>
        </row>
        <row r="1508">
          <cell r="I1508" t="str">
            <v>2.1.1</v>
          </cell>
          <cell r="AF1508" t="str">
            <v>Подряд</v>
          </cell>
          <cell r="BS1508" t="str">
            <v>Да</v>
          </cell>
        </row>
        <row r="1509">
          <cell r="I1509" t="str">
            <v>2.1.1</v>
          </cell>
          <cell r="AF1509" t="str">
            <v>Подряд</v>
          </cell>
          <cell r="BS1509" t="str">
            <v>Да</v>
          </cell>
        </row>
        <row r="1510">
          <cell r="I1510" t="str">
            <v>2.1.1</v>
          </cell>
          <cell r="AF1510" t="str">
            <v>Подряд</v>
          </cell>
          <cell r="BS1510" t="str">
            <v>Да</v>
          </cell>
        </row>
        <row r="1511">
          <cell r="I1511" t="str">
            <v>2.1.1</v>
          </cell>
          <cell r="AF1511" t="str">
            <v>Подряд</v>
          </cell>
          <cell r="BS1511" t="str">
            <v>Да</v>
          </cell>
        </row>
        <row r="1512">
          <cell r="I1512" t="str">
            <v>2.1.1</v>
          </cell>
          <cell r="AF1512" t="str">
            <v>Подряд</v>
          </cell>
          <cell r="BS1512" t="str">
            <v>Да</v>
          </cell>
        </row>
        <row r="1513">
          <cell r="I1513" t="str">
            <v>2.1.1</v>
          </cell>
          <cell r="AF1513" t="str">
            <v>Подряд</v>
          </cell>
          <cell r="BS1513" t="str">
            <v>Да</v>
          </cell>
        </row>
        <row r="1514">
          <cell r="I1514" t="str">
            <v>2.1.1</v>
          </cell>
          <cell r="AF1514" t="str">
            <v>Подряд</v>
          </cell>
          <cell r="BS1514" t="str">
            <v>Да</v>
          </cell>
        </row>
        <row r="1515">
          <cell r="I1515" t="str">
            <v>2.1.1</v>
          </cell>
          <cell r="AF1515" t="str">
            <v>Подряд</v>
          </cell>
          <cell r="BS1515" t="str">
            <v>Да</v>
          </cell>
        </row>
        <row r="1516">
          <cell r="I1516" t="str">
            <v>2.1.1</v>
          </cell>
          <cell r="AF1516" t="str">
            <v>Подряд</v>
          </cell>
          <cell r="BS1516" t="str">
            <v>Да</v>
          </cell>
        </row>
        <row r="1517">
          <cell r="I1517" t="str">
            <v>2.1.1</v>
          </cell>
          <cell r="AF1517" t="str">
            <v>Подряд</v>
          </cell>
          <cell r="BS1517" t="str">
            <v>Да</v>
          </cell>
        </row>
        <row r="1518">
          <cell r="I1518" t="str">
            <v>2.1.1</v>
          </cell>
          <cell r="AF1518" t="str">
            <v>Подряд</v>
          </cell>
          <cell r="BS1518" t="str">
            <v>Да</v>
          </cell>
        </row>
        <row r="1519">
          <cell r="I1519" t="str">
            <v>2.1.1</v>
          </cell>
          <cell r="AF1519" t="str">
            <v>Подряд</v>
          </cell>
          <cell r="BS1519" t="str">
            <v>Да</v>
          </cell>
        </row>
        <row r="1520">
          <cell r="I1520" t="str">
            <v>2.1.1</v>
          </cell>
          <cell r="AF1520" t="str">
            <v>Подряд</v>
          </cell>
          <cell r="BS1520" t="str">
            <v>Да</v>
          </cell>
        </row>
        <row r="1521">
          <cell r="I1521" t="str">
            <v>2.1.1</v>
          </cell>
          <cell r="AF1521" t="str">
            <v>Подряд</v>
          </cell>
          <cell r="BS1521" t="str">
            <v>Да</v>
          </cell>
        </row>
        <row r="1522">
          <cell r="I1522" t="str">
            <v>2.1.1</v>
          </cell>
          <cell r="AF1522" t="str">
            <v>Подряд</v>
          </cell>
          <cell r="BS1522" t="str">
            <v>Да</v>
          </cell>
        </row>
        <row r="1523">
          <cell r="I1523" t="str">
            <v>2.1.1</v>
          </cell>
          <cell r="AF1523" t="str">
            <v>Подряд</v>
          </cell>
          <cell r="BS1523" t="str">
            <v>Да</v>
          </cell>
        </row>
        <row r="1524">
          <cell r="I1524" t="str">
            <v>2.1.1</v>
          </cell>
          <cell r="AF1524" t="str">
            <v>Подряд</v>
          </cell>
          <cell r="BS1524" t="str">
            <v>Да</v>
          </cell>
        </row>
        <row r="1525">
          <cell r="I1525" t="str">
            <v>2.1.1</v>
          </cell>
          <cell r="AF1525" t="str">
            <v>Подряд</v>
          </cell>
          <cell r="BS1525" t="str">
            <v>Да</v>
          </cell>
        </row>
        <row r="1526">
          <cell r="I1526" t="str">
            <v>2.1.1</v>
          </cell>
          <cell r="AF1526" t="str">
            <v>Подряд</v>
          </cell>
          <cell r="BS1526" t="str">
            <v>Да</v>
          </cell>
        </row>
        <row r="1527">
          <cell r="I1527" t="str">
            <v>2.1.1</v>
          </cell>
          <cell r="AF1527" t="str">
            <v>Подряд</v>
          </cell>
          <cell r="BS1527" t="str">
            <v>Да</v>
          </cell>
        </row>
        <row r="1528">
          <cell r="I1528" t="str">
            <v>2.1.1</v>
          </cell>
          <cell r="AF1528" t="str">
            <v>Подряд</v>
          </cell>
          <cell r="BS1528" t="str">
            <v>Да</v>
          </cell>
        </row>
        <row r="1529">
          <cell r="I1529" t="str">
            <v>2.1.1</v>
          </cell>
          <cell r="AF1529" t="str">
            <v>Подряд</v>
          </cell>
          <cell r="BS1529" t="str">
            <v>Да</v>
          </cell>
        </row>
        <row r="1530">
          <cell r="I1530" t="str">
            <v>2.1.1</v>
          </cell>
          <cell r="AF1530" t="str">
            <v>Подряд</v>
          </cell>
          <cell r="BS1530" t="str">
            <v>Да</v>
          </cell>
        </row>
        <row r="1531">
          <cell r="I1531" t="str">
            <v>2.1.1</v>
          </cell>
          <cell r="AF1531" t="str">
            <v>Подряд</v>
          </cell>
          <cell r="BS1531" t="str">
            <v>Да</v>
          </cell>
        </row>
        <row r="1532">
          <cell r="I1532" t="str">
            <v>2.1.1</v>
          </cell>
          <cell r="AF1532" t="str">
            <v>Подряд</v>
          </cell>
          <cell r="BS1532" t="str">
            <v>Да</v>
          </cell>
        </row>
        <row r="1533">
          <cell r="I1533" t="str">
            <v>2.1.1</v>
          </cell>
          <cell r="AF1533" t="str">
            <v>Подряд</v>
          </cell>
          <cell r="BS1533" t="str">
            <v>Да</v>
          </cell>
        </row>
        <row r="1534">
          <cell r="I1534" t="str">
            <v>2.1.1</v>
          </cell>
          <cell r="AF1534" t="str">
            <v>Подряд</v>
          </cell>
          <cell r="BS1534" t="str">
            <v>Да</v>
          </cell>
        </row>
        <row r="1535">
          <cell r="I1535" t="str">
            <v>2.1.1</v>
          </cell>
          <cell r="AF1535" t="str">
            <v>Подряд</v>
          </cell>
          <cell r="BS1535" t="str">
            <v>Да</v>
          </cell>
        </row>
        <row r="1536">
          <cell r="I1536" t="str">
            <v>2.1.1</v>
          </cell>
          <cell r="AF1536" t="str">
            <v>Подряд</v>
          </cell>
          <cell r="BS1536" t="str">
            <v>Да</v>
          </cell>
        </row>
        <row r="1537">
          <cell r="I1537" t="str">
            <v>2.1.1</v>
          </cell>
          <cell r="AF1537" t="str">
            <v>Подряд</v>
          </cell>
          <cell r="BS1537" t="str">
            <v>Да</v>
          </cell>
        </row>
        <row r="1538">
          <cell r="I1538" t="str">
            <v>2.1.1</v>
          </cell>
          <cell r="AF1538" t="str">
            <v>Подряд</v>
          </cell>
          <cell r="BS1538" t="str">
            <v>Да</v>
          </cell>
        </row>
        <row r="1539">
          <cell r="I1539" t="str">
            <v>2.1.1</v>
          </cell>
          <cell r="AF1539" t="str">
            <v>Подряд</v>
          </cell>
          <cell r="BS1539" t="str">
            <v>Да</v>
          </cell>
        </row>
        <row r="1540">
          <cell r="I1540" t="str">
            <v>2.1.1</v>
          </cell>
          <cell r="AF1540" t="str">
            <v>Подряд</v>
          </cell>
          <cell r="BS1540" t="str">
            <v>Да</v>
          </cell>
        </row>
        <row r="1541">
          <cell r="I1541" t="str">
            <v>2.1.1</v>
          </cell>
          <cell r="AF1541" t="str">
            <v>Подряд</v>
          </cell>
          <cell r="BS1541" t="str">
            <v>Да</v>
          </cell>
        </row>
        <row r="1542">
          <cell r="I1542" t="str">
            <v>2.1.1</v>
          </cell>
          <cell r="AF1542" t="str">
            <v>Подряд</v>
          </cell>
          <cell r="BS1542" t="str">
            <v>Да</v>
          </cell>
        </row>
        <row r="1543">
          <cell r="I1543" t="str">
            <v>2.1.1</v>
          </cell>
          <cell r="AF1543" t="str">
            <v>Подряд</v>
          </cell>
          <cell r="BS1543" t="str">
            <v>Да</v>
          </cell>
        </row>
        <row r="1544">
          <cell r="I1544" t="str">
            <v>2.1.1</v>
          </cell>
          <cell r="AF1544" t="str">
            <v>Подряд</v>
          </cell>
          <cell r="BS1544" t="str">
            <v>Да</v>
          </cell>
        </row>
        <row r="1545">
          <cell r="I1545" t="str">
            <v>2.1.1</v>
          </cell>
          <cell r="AF1545" t="str">
            <v>Подряд</v>
          </cell>
          <cell r="BS1545" t="str">
            <v>Да</v>
          </cell>
        </row>
        <row r="1546">
          <cell r="I1546" t="str">
            <v>2.1.1</v>
          </cell>
          <cell r="AF1546" t="str">
            <v>Подряд</v>
          </cell>
          <cell r="BS1546" t="str">
            <v>Да</v>
          </cell>
        </row>
        <row r="1547">
          <cell r="I1547" t="str">
            <v>2.1.1</v>
          </cell>
          <cell r="AF1547" t="str">
            <v>Подряд</v>
          </cell>
          <cell r="BS1547" t="str">
            <v>Да</v>
          </cell>
        </row>
        <row r="1548">
          <cell r="I1548" t="str">
            <v>2.1.1</v>
          </cell>
          <cell r="AF1548" t="str">
            <v>Подряд</v>
          </cell>
          <cell r="BS1548" t="str">
            <v>Да</v>
          </cell>
        </row>
        <row r="1549">
          <cell r="I1549" t="str">
            <v>2.1.1</v>
          </cell>
          <cell r="AF1549" t="str">
            <v>Подряд</v>
          </cell>
          <cell r="BS1549" t="str">
            <v>Да</v>
          </cell>
        </row>
        <row r="1550">
          <cell r="I1550" t="str">
            <v>2.1.1</v>
          </cell>
          <cell r="AF1550" t="str">
            <v>Подряд</v>
          </cell>
          <cell r="BS1550" t="str">
            <v>Да</v>
          </cell>
        </row>
        <row r="1551">
          <cell r="I1551" t="str">
            <v>2.1.1</v>
          </cell>
          <cell r="AF1551" t="str">
            <v>Подряд</v>
          </cell>
          <cell r="BS1551" t="str">
            <v>Да</v>
          </cell>
        </row>
        <row r="1552">
          <cell r="I1552" t="str">
            <v>2.1.1</v>
          </cell>
          <cell r="AF1552" t="str">
            <v>Подряд</v>
          </cell>
          <cell r="BS1552" t="str">
            <v>Да</v>
          </cell>
        </row>
        <row r="1553">
          <cell r="I1553" t="str">
            <v>2.1.1</v>
          </cell>
          <cell r="AF1553" t="str">
            <v>Подряд</v>
          </cell>
          <cell r="BS1553" t="str">
            <v>Да</v>
          </cell>
        </row>
        <row r="1554">
          <cell r="I1554" t="str">
            <v>2.1.1</v>
          </cell>
          <cell r="AF1554" t="str">
            <v>Подряд</v>
          </cell>
          <cell r="BS1554" t="str">
            <v>Да</v>
          </cell>
        </row>
        <row r="1555">
          <cell r="I1555" t="str">
            <v>2.1.1</v>
          </cell>
          <cell r="AF1555" t="str">
            <v>Подряд</v>
          </cell>
          <cell r="BS1555" t="str">
            <v>Да</v>
          </cell>
        </row>
        <row r="1556">
          <cell r="I1556" t="str">
            <v>2.1.1</v>
          </cell>
          <cell r="AF1556" t="str">
            <v>Подряд</v>
          </cell>
          <cell r="BS1556" t="str">
            <v>Да</v>
          </cell>
        </row>
        <row r="1557">
          <cell r="I1557" t="str">
            <v>2.1.1</v>
          </cell>
          <cell r="AF1557" t="str">
            <v>Подряд</v>
          </cell>
          <cell r="BS1557" t="str">
            <v>Да</v>
          </cell>
        </row>
        <row r="1558">
          <cell r="I1558" t="str">
            <v>2.1.1</v>
          </cell>
          <cell r="AF1558" t="str">
            <v>Подряд</v>
          </cell>
          <cell r="BS1558" t="str">
            <v>Да</v>
          </cell>
        </row>
        <row r="1559">
          <cell r="I1559" t="str">
            <v>2.1.1</v>
          </cell>
          <cell r="AF1559" t="str">
            <v>Подряд</v>
          </cell>
          <cell r="BS1559" t="str">
            <v>Да</v>
          </cell>
        </row>
        <row r="1560">
          <cell r="I1560" t="str">
            <v>2.1.1</v>
          </cell>
          <cell r="AF1560" t="str">
            <v>Подряд</v>
          </cell>
          <cell r="BS1560" t="str">
            <v>Да</v>
          </cell>
        </row>
        <row r="1561">
          <cell r="I1561" t="str">
            <v>2.1.1</v>
          </cell>
          <cell r="AF1561" t="str">
            <v>Подряд</v>
          </cell>
          <cell r="BS1561" t="str">
            <v>Да</v>
          </cell>
        </row>
        <row r="1562">
          <cell r="I1562" t="str">
            <v>2.1.1</v>
          </cell>
          <cell r="AF1562" t="str">
            <v>Подряд</v>
          </cell>
          <cell r="BS1562" t="str">
            <v>Да</v>
          </cell>
        </row>
        <row r="1563">
          <cell r="I1563" t="str">
            <v>2.1.1</v>
          </cell>
          <cell r="AF1563" t="str">
            <v>Подряд</v>
          </cell>
          <cell r="BS1563" t="str">
            <v>Да</v>
          </cell>
        </row>
        <row r="1564">
          <cell r="I1564" t="str">
            <v>2.1.1</v>
          </cell>
          <cell r="AF1564" t="str">
            <v>Подряд</v>
          </cell>
          <cell r="BS1564" t="str">
            <v>Да</v>
          </cell>
        </row>
        <row r="1565">
          <cell r="I1565" t="str">
            <v>2.1.1</v>
          </cell>
          <cell r="AF1565" t="str">
            <v>Подряд</v>
          </cell>
          <cell r="BS1565" t="str">
            <v>Да</v>
          </cell>
        </row>
        <row r="1566">
          <cell r="I1566" t="str">
            <v>2.1.1</v>
          </cell>
          <cell r="AF1566" t="str">
            <v>Подряд</v>
          </cell>
          <cell r="BS1566" t="str">
            <v>Да</v>
          </cell>
        </row>
        <row r="1567">
          <cell r="I1567" t="str">
            <v>2.1.1</v>
          </cell>
          <cell r="AF1567" t="str">
            <v>Подряд</v>
          </cell>
          <cell r="BS1567" t="str">
            <v>Да</v>
          </cell>
        </row>
        <row r="1568">
          <cell r="I1568" t="str">
            <v>2.1.1</v>
          </cell>
          <cell r="AF1568" t="str">
            <v>Подряд</v>
          </cell>
          <cell r="BS1568" t="str">
            <v>Да</v>
          </cell>
        </row>
        <row r="1569">
          <cell r="I1569" t="str">
            <v>2.1.1</v>
          </cell>
          <cell r="AF1569" t="str">
            <v>Подряд</v>
          </cell>
          <cell r="BS1569" t="str">
            <v>Да</v>
          </cell>
        </row>
        <row r="1570">
          <cell r="I1570" t="str">
            <v>2.1.1</v>
          </cell>
          <cell r="AF1570" t="str">
            <v>Подряд</v>
          </cell>
          <cell r="BS1570" t="str">
            <v>Да</v>
          </cell>
        </row>
        <row r="1571">
          <cell r="I1571" t="str">
            <v>2.1.1</v>
          </cell>
          <cell r="AF1571" t="str">
            <v>Подряд</v>
          </cell>
          <cell r="BS1571" t="str">
            <v>Да</v>
          </cell>
        </row>
        <row r="1572">
          <cell r="I1572" t="str">
            <v>2.1.1</v>
          </cell>
          <cell r="AF1572" t="str">
            <v>Подряд</v>
          </cell>
          <cell r="BS1572" t="str">
            <v>Да</v>
          </cell>
        </row>
        <row r="1573">
          <cell r="I1573" t="str">
            <v>2.1.1</v>
          </cell>
          <cell r="AF1573" t="str">
            <v>Подряд</v>
          </cell>
          <cell r="BS1573" t="str">
            <v>Да</v>
          </cell>
        </row>
        <row r="1574">
          <cell r="I1574" t="str">
            <v>2.1.1</v>
          </cell>
          <cell r="AF1574" t="str">
            <v>Подряд</v>
          </cell>
          <cell r="BS1574" t="str">
            <v>Да</v>
          </cell>
        </row>
        <row r="1575">
          <cell r="I1575" t="str">
            <v>2.1.1</v>
          </cell>
          <cell r="AF1575" t="str">
            <v>Подряд</v>
          </cell>
          <cell r="BS1575" t="str">
            <v>Да</v>
          </cell>
        </row>
        <row r="1576">
          <cell r="I1576" t="str">
            <v>2.1.1</v>
          </cell>
          <cell r="AF1576" t="str">
            <v>Подряд</v>
          </cell>
          <cell r="BS1576" t="str">
            <v>Да</v>
          </cell>
        </row>
        <row r="1577">
          <cell r="I1577" t="str">
            <v>2.1.1</v>
          </cell>
          <cell r="AF1577" t="str">
            <v>Подряд</v>
          </cell>
          <cell r="BS1577" t="str">
            <v>Да</v>
          </cell>
        </row>
        <row r="1578">
          <cell r="I1578" t="str">
            <v>2.1.1</v>
          </cell>
          <cell r="AF1578" t="str">
            <v>Подряд</v>
          </cell>
          <cell r="BS1578" t="str">
            <v>Да</v>
          </cell>
        </row>
        <row r="1579">
          <cell r="I1579" t="str">
            <v>2.1.1</v>
          </cell>
          <cell r="AF1579" t="str">
            <v>Подряд</v>
          </cell>
          <cell r="BS1579" t="str">
            <v>Да</v>
          </cell>
        </row>
        <row r="1580">
          <cell r="I1580" t="str">
            <v>2.1.1</v>
          </cell>
          <cell r="AF1580" t="str">
            <v>Подряд</v>
          </cell>
          <cell r="BS1580" t="str">
            <v>Да</v>
          </cell>
        </row>
        <row r="1581">
          <cell r="I1581" t="str">
            <v>2.1.1</v>
          </cell>
          <cell r="AF1581" t="str">
            <v>Подряд</v>
          </cell>
          <cell r="BS1581" t="str">
            <v>Да</v>
          </cell>
        </row>
        <row r="1582">
          <cell r="I1582" t="str">
            <v>2.1.1</v>
          </cell>
          <cell r="AF1582" t="str">
            <v>Подряд</v>
          </cell>
          <cell r="BS1582" t="str">
            <v>Да</v>
          </cell>
        </row>
        <row r="1583">
          <cell r="I1583" t="str">
            <v>2.1.1</v>
          </cell>
          <cell r="AF1583" t="str">
            <v>Подряд</v>
          </cell>
          <cell r="BS1583" t="str">
            <v>Да</v>
          </cell>
        </row>
        <row r="1584">
          <cell r="I1584" t="str">
            <v>2.1.1</v>
          </cell>
          <cell r="AF1584" t="str">
            <v>Подряд</v>
          </cell>
          <cell r="BS1584" t="str">
            <v>Да</v>
          </cell>
        </row>
        <row r="1585">
          <cell r="I1585" t="str">
            <v>2.1.1</v>
          </cell>
          <cell r="AF1585" t="str">
            <v>Подряд</v>
          </cell>
          <cell r="BS1585" t="str">
            <v>Да</v>
          </cell>
        </row>
        <row r="1586">
          <cell r="I1586" t="str">
            <v>2.1.1</v>
          </cell>
          <cell r="AF1586" t="str">
            <v>Подряд</v>
          </cell>
          <cell r="BS1586" t="str">
            <v>Да</v>
          </cell>
        </row>
        <row r="1587">
          <cell r="I1587" t="str">
            <v>2.1.1</v>
          </cell>
          <cell r="AF1587" t="str">
            <v>Подряд</v>
          </cell>
          <cell r="BS1587" t="str">
            <v>Да</v>
          </cell>
        </row>
        <row r="1588">
          <cell r="I1588" t="str">
            <v>2.1.1</v>
          </cell>
          <cell r="AF1588" t="str">
            <v>Подряд</v>
          </cell>
          <cell r="BS1588" t="str">
            <v>Да</v>
          </cell>
        </row>
        <row r="1589">
          <cell r="I1589" t="str">
            <v>2.1.1</v>
          </cell>
          <cell r="AF1589" t="str">
            <v>Подряд</v>
          </cell>
          <cell r="BS1589" t="str">
            <v>Да</v>
          </cell>
        </row>
        <row r="1590">
          <cell r="I1590" t="str">
            <v>2.1.1</v>
          </cell>
          <cell r="AF1590" t="str">
            <v>Подряд</v>
          </cell>
          <cell r="BS1590" t="str">
            <v>Да</v>
          </cell>
        </row>
        <row r="1591">
          <cell r="I1591" t="str">
            <v>2.1.1</v>
          </cell>
          <cell r="AF1591" t="str">
            <v>Подряд</v>
          </cell>
          <cell r="BS1591" t="str">
            <v>Да</v>
          </cell>
        </row>
        <row r="1592">
          <cell r="I1592" t="str">
            <v>2.1.1</v>
          </cell>
          <cell r="AF1592" t="str">
            <v>Подряд</v>
          </cell>
          <cell r="BS1592" t="str">
            <v>Да</v>
          </cell>
        </row>
        <row r="1593">
          <cell r="I1593" t="str">
            <v>2.1.1</v>
          </cell>
          <cell r="AF1593" t="str">
            <v>Подряд</v>
          </cell>
          <cell r="BS1593" t="str">
            <v>Да</v>
          </cell>
        </row>
        <row r="1594">
          <cell r="I1594" t="str">
            <v>2.1.1</v>
          </cell>
          <cell r="AF1594" t="str">
            <v>Подряд</v>
          </cell>
          <cell r="BS1594" t="str">
            <v>Да</v>
          </cell>
        </row>
        <row r="1595">
          <cell r="I1595" t="str">
            <v>2.1.1</v>
          </cell>
          <cell r="AF1595" t="str">
            <v>Подряд</v>
          </cell>
          <cell r="BS1595" t="str">
            <v>Да</v>
          </cell>
        </row>
        <row r="1596">
          <cell r="I1596" t="str">
            <v>2.1.1</v>
          </cell>
          <cell r="AF1596" t="str">
            <v>Подряд</v>
          </cell>
          <cell r="BS1596" t="str">
            <v>Да</v>
          </cell>
        </row>
        <row r="1597">
          <cell r="I1597" t="str">
            <v>2.2.1</v>
          </cell>
          <cell r="AF1597" t="str">
            <v>Подряд</v>
          </cell>
        </row>
        <row r="1598">
          <cell r="I1598" t="str">
            <v>2.2.1</v>
          </cell>
          <cell r="AF1598" t="str">
            <v>Подряд</v>
          </cell>
        </row>
        <row r="1599">
          <cell r="I1599" t="str">
            <v>2.2.1</v>
          </cell>
          <cell r="AF1599" t="str">
            <v>Подряд</v>
          </cell>
        </row>
        <row r="1600">
          <cell r="I1600" t="str">
            <v>2.2.1</v>
          </cell>
          <cell r="AF1600" t="str">
            <v>Подряд</v>
          </cell>
        </row>
        <row r="1601">
          <cell r="I1601" t="str">
            <v>2.2.1</v>
          </cell>
          <cell r="AF1601" t="str">
            <v>Подряд</v>
          </cell>
        </row>
        <row r="1602">
          <cell r="I1602" t="str">
            <v>2.2.1</v>
          </cell>
          <cell r="AF1602" t="str">
            <v>Подряд</v>
          </cell>
        </row>
        <row r="1603">
          <cell r="I1603" t="str">
            <v>2.2.1</v>
          </cell>
          <cell r="AF1603" t="str">
            <v>Подряд</v>
          </cell>
        </row>
        <row r="1604">
          <cell r="I1604" t="str">
            <v>2.2.1</v>
          </cell>
          <cell r="AF1604" t="str">
            <v>Подряд</v>
          </cell>
        </row>
        <row r="1605">
          <cell r="I1605" t="str">
            <v>2.2.1</v>
          </cell>
          <cell r="AF1605" t="str">
            <v>Подряд</v>
          </cell>
        </row>
        <row r="1606">
          <cell r="I1606" t="str">
            <v>2.2.1</v>
          </cell>
          <cell r="AF1606" t="str">
            <v>Подряд</v>
          </cell>
        </row>
        <row r="1607">
          <cell r="I1607" t="str">
            <v>2.2.1</v>
          </cell>
          <cell r="AF1607" t="str">
            <v>Подряд</v>
          </cell>
        </row>
        <row r="1608">
          <cell r="I1608" t="str">
            <v>2.2.1</v>
          </cell>
          <cell r="AF1608" t="str">
            <v>Подряд</v>
          </cell>
        </row>
        <row r="1609">
          <cell r="I1609" t="str">
            <v>2.2.1</v>
          </cell>
          <cell r="AF1609" t="str">
            <v>Подряд</v>
          </cell>
        </row>
        <row r="1610">
          <cell r="I1610" t="str">
            <v>2.2.1</v>
          </cell>
          <cell r="AF1610" t="str">
            <v>Подряд</v>
          </cell>
        </row>
        <row r="1611">
          <cell r="I1611" t="str">
            <v>2.2.1</v>
          </cell>
          <cell r="AF1611" t="str">
            <v>Подряд</v>
          </cell>
        </row>
        <row r="1612">
          <cell r="I1612" t="str">
            <v>2.2.1</v>
          </cell>
          <cell r="AF1612" t="str">
            <v>Подряд</v>
          </cell>
        </row>
        <row r="1613">
          <cell r="I1613" t="str">
            <v>2.2.1</v>
          </cell>
          <cell r="AF1613" t="str">
            <v>Подряд</v>
          </cell>
        </row>
        <row r="1614">
          <cell r="I1614" t="str">
            <v>2.2.1</v>
          </cell>
          <cell r="AF1614" t="str">
            <v>Подряд</v>
          </cell>
        </row>
        <row r="1615">
          <cell r="I1615" t="str">
            <v>2.2.1</v>
          </cell>
          <cell r="AF1615" t="str">
            <v>Подряд</v>
          </cell>
        </row>
        <row r="1616">
          <cell r="I1616" t="str">
            <v>2.2.1</v>
          </cell>
          <cell r="AF1616" t="str">
            <v>Подряд</v>
          </cell>
        </row>
        <row r="1617">
          <cell r="I1617" t="str">
            <v>2.2.1</v>
          </cell>
          <cell r="AF1617" t="str">
            <v>Подряд</v>
          </cell>
        </row>
        <row r="1618">
          <cell r="I1618" t="str">
            <v>2.2.1</v>
          </cell>
          <cell r="AF1618" t="str">
            <v>Подряд</v>
          </cell>
        </row>
        <row r="1619">
          <cell r="I1619" t="str">
            <v>2.2.1</v>
          </cell>
          <cell r="AF1619" t="str">
            <v>Подряд</v>
          </cell>
        </row>
        <row r="1620">
          <cell r="I1620" t="str">
            <v>2.2.1</v>
          </cell>
          <cell r="AF1620" t="str">
            <v>Подряд</v>
          </cell>
        </row>
        <row r="1621">
          <cell r="I1621" t="str">
            <v>2.2.1</v>
          </cell>
          <cell r="AF1621" t="str">
            <v>Подряд</v>
          </cell>
        </row>
        <row r="1622">
          <cell r="I1622" t="str">
            <v>2.2.1</v>
          </cell>
          <cell r="AF1622" t="str">
            <v>Подряд</v>
          </cell>
        </row>
        <row r="1623">
          <cell r="I1623" t="str">
            <v>2.2.1</v>
          </cell>
          <cell r="AF1623" t="str">
            <v>Подряд</v>
          </cell>
        </row>
        <row r="1624">
          <cell r="I1624" t="str">
            <v>2.2.1</v>
          </cell>
          <cell r="AF1624" t="str">
            <v>Подряд</v>
          </cell>
        </row>
        <row r="1625">
          <cell r="I1625" t="str">
            <v>2.2.1</v>
          </cell>
          <cell r="AF1625" t="str">
            <v>Подряд</v>
          </cell>
        </row>
        <row r="1626">
          <cell r="I1626" t="str">
            <v>2.2.1</v>
          </cell>
          <cell r="AF1626" t="str">
            <v>Подряд</v>
          </cell>
        </row>
        <row r="1627">
          <cell r="I1627" t="str">
            <v>2.2.1</v>
          </cell>
          <cell r="AF1627" t="str">
            <v>Подряд</v>
          </cell>
        </row>
        <row r="1628">
          <cell r="I1628" t="str">
            <v>1.2.1.2</v>
          </cell>
          <cell r="AF1628" t="str">
            <v>Подряд</v>
          </cell>
          <cell r="BA1628">
            <v>398</v>
          </cell>
          <cell r="BB1628">
            <v>526</v>
          </cell>
          <cell r="BC1628">
            <v>684</v>
          </cell>
          <cell r="BD1628">
            <v>590</v>
          </cell>
          <cell r="BE1628">
            <v>590</v>
          </cell>
          <cell r="BF1628">
            <v>398</v>
          </cell>
          <cell r="BG1628">
            <v>398</v>
          </cell>
          <cell r="BS1628" t="str">
            <v>Да</v>
          </cell>
        </row>
        <row r="1629">
          <cell r="I1629" t="str">
            <v>1.2.1.3</v>
          </cell>
          <cell r="AF1629" t="str">
            <v>Подряд</v>
          </cell>
          <cell r="BA1629">
            <v>92</v>
          </cell>
          <cell r="BB1629">
            <v>260</v>
          </cell>
          <cell r="BC1629">
            <v>395</v>
          </cell>
          <cell r="BD1629">
            <v>395</v>
          </cell>
          <cell r="BE1629">
            <v>340</v>
          </cell>
          <cell r="BF1629">
            <v>105</v>
          </cell>
          <cell r="BS1629" t="str">
            <v>Да</v>
          </cell>
        </row>
        <row r="1630">
          <cell r="I1630" t="str">
            <v>1.2.1.4</v>
          </cell>
          <cell r="AF1630" t="str">
            <v>Подряд</v>
          </cell>
          <cell r="AX1630">
            <v>2290</v>
          </cell>
          <cell r="AY1630">
            <v>2290</v>
          </cell>
          <cell r="AZ1630">
            <v>3080</v>
          </cell>
          <cell r="BA1630">
            <v>7080</v>
          </cell>
          <cell r="BB1630">
            <v>7725</v>
          </cell>
          <cell r="BC1630">
            <v>7765</v>
          </cell>
          <cell r="BD1630">
            <v>7765</v>
          </cell>
          <cell r="BE1630">
            <v>7765</v>
          </cell>
          <cell r="BF1630">
            <v>7080</v>
          </cell>
          <cell r="BG1630">
            <v>7080</v>
          </cell>
          <cell r="BH1630">
            <v>2290</v>
          </cell>
          <cell r="BI1630">
            <v>2290</v>
          </cell>
          <cell r="BS1630" t="str">
            <v>Да</v>
          </cell>
        </row>
        <row r="1631">
          <cell r="I1631" t="str">
            <v>1.2.1.5</v>
          </cell>
          <cell r="AF1631" t="str">
            <v>Подряд</v>
          </cell>
          <cell r="BB1631">
            <v>808</v>
          </cell>
          <cell r="BC1631">
            <v>2907</v>
          </cell>
          <cell r="BD1631">
            <v>2895</v>
          </cell>
          <cell r="BE1631">
            <v>2390</v>
          </cell>
          <cell r="BF1631">
            <v>2248</v>
          </cell>
          <cell r="BG1631">
            <v>2872</v>
          </cell>
          <cell r="BH1631">
            <v>2000</v>
          </cell>
          <cell r="BS1631" t="str">
            <v>Да</v>
          </cell>
        </row>
        <row r="1632">
          <cell r="I1632" t="str">
            <v>1.2.1.6</v>
          </cell>
          <cell r="AF1632" t="str">
            <v>Подряд</v>
          </cell>
          <cell r="BD1632">
            <v>20</v>
          </cell>
          <cell r="BS1632" t="str">
            <v>Да</v>
          </cell>
        </row>
        <row r="1633">
          <cell r="I1633" t="str">
            <v>1.2.1.7</v>
          </cell>
          <cell r="AF1633" t="str">
            <v>Подряд</v>
          </cell>
          <cell r="BA1633">
            <v>70</v>
          </cell>
          <cell r="BB1633">
            <v>140</v>
          </cell>
          <cell r="BC1633">
            <v>140</v>
          </cell>
          <cell r="BD1633">
            <v>140</v>
          </cell>
          <cell r="BE1633">
            <v>140</v>
          </cell>
          <cell r="BF1633">
            <v>70</v>
          </cell>
          <cell r="BS1633" t="str">
            <v>Да</v>
          </cell>
        </row>
        <row r="1634">
          <cell r="I1634" t="str">
            <v>1.2.2.1</v>
          </cell>
          <cell r="AF1634" t="str">
            <v>Подряд</v>
          </cell>
          <cell r="BA1634">
            <v>96</v>
          </cell>
          <cell r="BB1634">
            <v>192</v>
          </cell>
          <cell r="BC1634">
            <v>192</v>
          </cell>
          <cell r="BD1634">
            <v>192</v>
          </cell>
          <cell r="BE1634">
            <v>192</v>
          </cell>
          <cell r="BS1634" t="str">
            <v>Да</v>
          </cell>
        </row>
        <row r="1635">
          <cell r="I1635" t="str">
            <v>1.2.2.1</v>
          </cell>
          <cell r="AF1635" t="str">
            <v>Подряд</v>
          </cell>
          <cell r="AY1635">
            <v>20</v>
          </cell>
          <cell r="AZ1635">
            <v>20</v>
          </cell>
          <cell r="BA1635">
            <v>20</v>
          </cell>
          <cell r="BB1635">
            <v>20</v>
          </cell>
          <cell r="BC1635">
            <v>20</v>
          </cell>
          <cell r="BD1635">
            <v>20</v>
          </cell>
          <cell r="BE1635">
            <v>20</v>
          </cell>
          <cell r="BF1635">
            <v>20</v>
          </cell>
          <cell r="BG1635">
            <v>20</v>
          </cell>
          <cell r="BH1635">
            <v>20</v>
          </cell>
          <cell r="BI1635">
            <v>20</v>
          </cell>
          <cell r="BS1635" t="str">
            <v>Да</v>
          </cell>
        </row>
        <row r="1636">
          <cell r="I1636" t="str">
            <v>1.2.2.1</v>
          </cell>
          <cell r="AF1636" t="str">
            <v>Подряд</v>
          </cell>
          <cell r="AY1636">
            <v>30</v>
          </cell>
          <cell r="AZ1636">
            <v>30</v>
          </cell>
          <cell r="BA1636">
            <v>30</v>
          </cell>
          <cell r="BB1636">
            <v>30</v>
          </cell>
          <cell r="BC1636">
            <v>30</v>
          </cell>
          <cell r="BD1636">
            <v>30</v>
          </cell>
          <cell r="BE1636">
            <v>30</v>
          </cell>
          <cell r="BF1636">
            <v>30</v>
          </cell>
          <cell r="BG1636">
            <v>30</v>
          </cell>
          <cell r="BH1636">
            <v>30</v>
          </cell>
          <cell r="BI1636">
            <v>30</v>
          </cell>
          <cell r="BS1636" t="str">
            <v>Да</v>
          </cell>
        </row>
        <row r="1637">
          <cell r="I1637" t="str">
            <v>1.2.2.3</v>
          </cell>
          <cell r="AF1637" t="str">
            <v>Подряд</v>
          </cell>
          <cell r="AY1637">
            <v>11</v>
          </cell>
          <cell r="AZ1637">
            <v>11</v>
          </cell>
          <cell r="BA1637">
            <v>11</v>
          </cell>
          <cell r="BB1637">
            <v>324</v>
          </cell>
          <cell r="BC1637">
            <v>539</v>
          </cell>
          <cell r="BD1637">
            <v>646.79999999999995</v>
          </cell>
          <cell r="BE1637">
            <v>646.79999999999995</v>
          </cell>
          <cell r="BF1637">
            <v>43</v>
          </cell>
          <cell r="BS1637" t="str">
            <v>Да</v>
          </cell>
        </row>
        <row r="1638">
          <cell r="I1638" t="str">
            <v>1.2.2.3</v>
          </cell>
          <cell r="AF1638" t="str">
            <v>Подряд</v>
          </cell>
          <cell r="AX1638">
            <v>10</v>
          </cell>
          <cell r="AY1638">
            <v>10</v>
          </cell>
          <cell r="AZ1638">
            <v>10</v>
          </cell>
          <cell r="BA1638">
            <v>10</v>
          </cell>
          <cell r="BB1638">
            <v>30</v>
          </cell>
          <cell r="BC1638">
            <v>30</v>
          </cell>
          <cell r="BD1638">
            <v>50</v>
          </cell>
          <cell r="BE1638">
            <v>50</v>
          </cell>
          <cell r="BF1638">
            <v>60</v>
          </cell>
          <cell r="BG1638">
            <v>30</v>
          </cell>
          <cell r="BH1638">
            <v>30</v>
          </cell>
          <cell r="BI1638">
            <v>30</v>
          </cell>
          <cell r="BS1638" t="str">
            <v>Да</v>
          </cell>
        </row>
        <row r="1639">
          <cell r="I1639" t="str">
            <v>1.2.2.3</v>
          </cell>
          <cell r="AF1639" t="str">
            <v>Подряд</v>
          </cell>
          <cell r="AX1639">
            <v>20.8</v>
          </cell>
          <cell r="AY1639">
            <v>20.8</v>
          </cell>
          <cell r="AZ1639">
            <v>20.8</v>
          </cell>
          <cell r="BA1639">
            <v>20.8</v>
          </cell>
          <cell r="BB1639">
            <v>20.8</v>
          </cell>
          <cell r="BC1639">
            <v>20.8</v>
          </cell>
          <cell r="BD1639">
            <v>20.8</v>
          </cell>
          <cell r="BE1639">
            <v>20.8</v>
          </cell>
          <cell r="BF1639">
            <v>20.8</v>
          </cell>
          <cell r="BG1639">
            <v>20.8</v>
          </cell>
          <cell r="BH1639">
            <v>20.8</v>
          </cell>
          <cell r="BI1639">
            <v>20.8</v>
          </cell>
          <cell r="BS1639" t="str">
            <v>Да</v>
          </cell>
        </row>
        <row r="1640">
          <cell r="I1640" t="str">
            <v>1.2.2.3</v>
          </cell>
          <cell r="AF1640" t="str">
            <v>Подряд</v>
          </cell>
          <cell r="AX1640">
            <v>16.600000000000001</v>
          </cell>
          <cell r="AY1640">
            <v>16.600000000000001</v>
          </cell>
          <cell r="AZ1640">
            <v>16.600000000000001</v>
          </cell>
          <cell r="BA1640">
            <v>16.600000000000001</v>
          </cell>
          <cell r="BB1640">
            <v>16.7</v>
          </cell>
          <cell r="BC1640">
            <v>16.7</v>
          </cell>
          <cell r="BD1640">
            <v>16.7</v>
          </cell>
          <cell r="BE1640">
            <v>16.7</v>
          </cell>
          <cell r="BF1640">
            <v>16.7</v>
          </cell>
          <cell r="BG1640">
            <v>16.7</v>
          </cell>
          <cell r="BH1640">
            <v>16.7</v>
          </cell>
          <cell r="BI1640">
            <v>16.7</v>
          </cell>
          <cell r="BS1640" t="str">
            <v>Да</v>
          </cell>
        </row>
        <row r="1641">
          <cell r="I1641" t="str">
            <v>1.2.2.3</v>
          </cell>
          <cell r="AF1641" t="str">
            <v>Подряд</v>
          </cell>
          <cell r="AX1641">
            <v>16.600000000000001</v>
          </cell>
          <cell r="AY1641">
            <v>16.600000000000001</v>
          </cell>
          <cell r="AZ1641">
            <v>16.600000000000001</v>
          </cell>
          <cell r="BA1641">
            <v>16.600000000000001</v>
          </cell>
          <cell r="BB1641">
            <v>16.7</v>
          </cell>
          <cell r="BC1641">
            <v>16.7</v>
          </cell>
          <cell r="BD1641">
            <v>16.7</v>
          </cell>
          <cell r="BE1641">
            <v>16.7</v>
          </cell>
          <cell r="BF1641">
            <v>16.7</v>
          </cell>
          <cell r="BG1641">
            <v>16.7</v>
          </cell>
          <cell r="BH1641">
            <v>16.7</v>
          </cell>
          <cell r="BI1641">
            <v>16.7</v>
          </cell>
          <cell r="BS1641" t="str">
            <v>Да</v>
          </cell>
        </row>
        <row r="1642">
          <cell r="I1642" t="str">
            <v>1.2.2.3</v>
          </cell>
          <cell r="AF1642" t="str">
            <v>Подряд</v>
          </cell>
          <cell r="AX1642">
            <v>34</v>
          </cell>
          <cell r="AY1642">
            <v>34</v>
          </cell>
          <cell r="AZ1642">
            <v>34</v>
          </cell>
          <cell r="BA1642">
            <v>34</v>
          </cell>
          <cell r="BB1642">
            <v>34</v>
          </cell>
          <cell r="BC1642">
            <v>34</v>
          </cell>
          <cell r="BD1642">
            <v>34</v>
          </cell>
          <cell r="BE1642">
            <v>34</v>
          </cell>
          <cell r="BF1642">
            <v>34</v>
          </cell>
          <cell r="BG1642">
            <v>34</v>
          </cell>
          <cell r="BH1642">
            <v>34</v>
          </cell>
          <cell r="BI1642">
            <v>34</v>
          </cell>
          <cell r="BS1642" t="str">
            <v>Да</v>
          </cell>
        </row>
        <row r="1643">
          <cell r="I1643" t="str">
            <v>1.2.2.3</v>
          </cell>
          <cell r="AF1643" t="str">
            <v>Подряд</v>
          </cell>
          <cell r="BG1643">
            <v>139.80000000000001</v>
          </cell>
          <cell r="BS1643" t="str">
            <v>Да</v>
          </cell>
        </row>
        <row r="1644">
          <cell r="I1644" t="str">
            <v>1.2.2.4</v>
          </cell>
          <cell r="AF1644" t="str">
            <v>Подряд</v>
          </cell>
          <cell r="BA1644">
            <v>1057</v>
          </cell>
          <cell r="BB1644">
            <v>1492</v>
          </cell>
          <cell r="BC1644">
            <v>1459.8</v>
          </cell>
          <cell r="BD1644">
            <v>1459.5</v>
          </cell>
          <cell r="BE1644">
            <v>1491.7</v>
          </cell>
          <cell r="BF1644">
            <v>1178.5</v>
          </cell>
          <cell r="BG1644">
            <v>1189</v>
          </cell>
          <cell r="BH1644">
            <v>1191.9000000000001</v>
          </cell>
          <cell r="BS1644" t="str">
            <v>Да</v>
          </cell>
        </row>
        <row r="1645">
          <cell r="I1645" t="str">
            <v>1.3.1.1</v>
          </cell>
          <cell r="AF1645" t="str">
            <v>Подряд</v>
          </cell>
          <cell r="BB1645">
            <v>350</v>
          </cell>
          <cell r="BC1645">
            <v>400</v>
          </cell>
          <cell r="BD1645">
            <v>550</v>
          </cell>
          <cell r="BE1645">
            <v>500</v>
          </cell>
          <cell r="BS1645" t="str">
            <v>Да</v>
          </cell>
        </row>
        <row r="1646">
          <cell r="I1646" t="str">
            <v>1.3.1.1</v>
          </cell>
          <cell r="AF1646" t="str">
            <v>Хозсп</v>
          </cell>
          <cell r="AX1646">
            <v>50</v>
          </cell>
          <cell r="AY1646">
            <v>50</v>
          </cell>
          <cell r="AZ1646">
            <v>100</v>
          </cell>
          <cell r="BA1646">
            <v>150</v>
          </cell>
          <cell r="BB1646">
            <v>300</v>
          </cell>
          <cell r="BC1646">
            <v>500</v>
          </cell>
          <cell r="BD1646">
            <v>600</v>
          </cell>
          <cell r="BE1646">
            <v>600</v>
          </cell>
          <cell r="BF1646">
            <v>550</v>
          </cell>
          <cell r="BG1646">
            <v>550</v>
          </cell>
          <cell r="BH1646">
            <v>100</v>
          </cell>
          <cell r="BI1646">
            <v>50</v>
          </cell>
          <cell r="BS1646" t="str">
            <v>Да</v>
          </cell>
        </row>
        <row r="1647">
          <cell r="I1647" t="str">
            <v>1.3.2.1</v>
          </cell>
          <cell r="AF1647" t="str">
            <v>Подряд</v>
          </cell>
          <cell r="AZ1647">
            <v>37</v>
          </cell>
          <cell r="BA1647">
            <v>37</v>
          </cell>
          <cell r="BB1647">
            <v>74</v>
          </cell>
          <cell r="BC1647">
            <v>74</v>
          </cell>
          <cell r="BD1647">
            <v>37</v>
          </cell>
          <cell r="BE1647">
            <v>37</v>
          </cell>
          <cell r="BF1647">
            <v>37</v>
          </cell>
          <cell r="BS1647" t="str">
            <v>Да</v>
          </cell>
        </row>
        <row r="1648">
          <cell r="I1648" t="str">
            <v>1.3.2.1</v>
          </cell>
          <cell r="AF1648" t="str">
            <v>Подряд</v>
          </cell>
          <cell r="AZ1648">
            <v>100</v>
          </cell>
          <cell r="BA1648">
            <v>100</v>
          </cell>
          <cell r="BB1648">
            <v>100</v>
          </cell>
          <cell r="BC1648">
            <v>100</v>
          </cell>
          <cell r="BD1648">
            <v>100</v>
          </cell>
          <cell r="BE1648">
            <v>100</v>
          </cell>
          <cell r="BF1648">
            <v>94</v>
          </cell>
          <cell r="BS1648" t="str">
            <v>Да</v>
          </cell>
        </row>
        <row r="1649">
          <cell r="I1649" t="str">
            <v>1.3.2.1</v>
          </cell>
          <cell r="AF1649" t="str">
            <v>Подряд</v>
          </cell>
          <cell r="AZ1649">
            <v>103</v>
          </cell>
          <cell r="BA1649">
            <v>103</v>
          </cell>
          <cell r="BB1649">
            <v>103</v>
          </cell>
          <cell r="BC1649">
            <v>103</v>
          </cell>
          <cell r="BD1649">
            <v>103</v>
          </cell>
          <cell r="BE1649">
            <v>103</v>
          </cell>
          <cell r="BF1649">
            <v>105</v>
          </cell>
          <cell r="BS1649" t="str">
            <v>Да</v>
          </cell>
        </row>
        <row r="1650">
          <cell r="I1650" t="str">
            <v>1.3.2.1</v>
          </cell>
          <cell r="AF1650" t="str">
            <v>Хозсп</v>
          </cell>
          <cell r="AX1650">
            <v>400</v>
          </cell>
          <cell r="AY1650">
            <v>400</v>
          </cell>
          <cell r="AZ1650">
            <v>400</v>
          </cell>
          <cell r="BA1650">
            <v>400</v>
          </cell>
          <cell r="BB1650">
            <v>400</v>
          </cell>
          <cell r="BC1650">
            <v>320</v>
          </cell>
          <cell r="BD1650">
            <v>400</v>
          </cell>
          <cell r="BE1650">
            <v>400</v>
          </cell>
          <cell r="BF1650">
            <v>400</v>
          </cell>
          <cell r="BG1650">
            <v>400</v>
          </cell>
          <cell r="BH1650">
            <v>400</v>
          </cell>
          <cell r="BI1650">
            <v>320</v>
          </cell>
          <cell r="BQ1650" t="str">
            <v>Филиал № 12 "Теплоэнергосервис"</v>
          </cell>
          <cell r="BS1650" t="str">
            <v>Да</v>
          </cell>
        </row>
        <row r="1651">
          <cell r="I1651" t="str">
            <v>1.3.2.1</v>
          </cell>
          <cell r="AF1651" t="str">
            <v>Хозсп</v>
          </cell>
          <cell r="AX1651">
            <v>1081</v>
          </cell>
          <cell r="AY1651">
            <v>2285</v>
          </cell>
          <cell r="AZ1651">
            <v>2455</v>
          </cell>
          <cell r="BA1651">
            <v>2890</v>
          </cell>
          <cell r="BB1651">
            <v>2900</v>
          </cell>
          <cell r="BC1651">
            <v>2820</v>
          </cell>
          <cell r="BD1651">
            <v>2790</v>
          </cell>
          <cell r="BE1651">
            <v>2790</v>
          </cell>
          <cell r="BF1651">
            <v>2840</v>
          </cell>
          <cell r="BG1651">
            <v>2910</v>
          </cell>
          <cell r="BH1651">
            <v>2825</v>
          </cell>
          <cell r="BI1651">
            <v>2742.7</v>
          </cell>
          <cell r="BQ1651" t="str">
            <v>Собств. силы</v>
          </cell>
          <cell r="BS1651" t="str">
            <v>Да</v>
          </cell>
        </row>
        <row r="1652">
          <cell r="I1652" t="str">
            <v>1.3.2.2</v>
          </cell>
          <cell r="AF1652" t="str">
            <v>Подряд</v>
          </cell>
          <cell r="AX1652">
            <v>100</v>
          </cell>
          <cell r="AY1652">
            <v>100</v>
          </cell>
          <cell r="AZ1652">
            <v>100</v>
          </cell>
          <cell r="BA1652">
            <v>100</v>
          </cell>
          <cell r="BB1652">
            <v>100</v>
          </cell>
          <cell r="BC1652">
            <v>100</v>
          </cell>
          <cell r="BD1652">
            <v>100</v>
          </cell>
          <cell r="BE1652">
            <v>100</v>
          </cell>
          <cell r="BF1652">
            <v>100</v>
          </cell>
          <cell r="BG1652">
            <v>100</v>
          </cell>
          <cell r="BH1652">
            <v>100</v>
          </cell>
          <cell r="BI1652">
            <v>100</v>
          </cell>
          <cell r="BS1652" t="str">
            <v>Да</v>
          </cell>
        </row>
        <row r="1653">
          <cell r="I1653" t="str">
            <v>1.3.2.3</v>
          </cell>
          <cell r="AF1653" t="str">
            <v>Подряд</v>
          </cell>
          <cell r="AX1653">
            <v>39.630000000000003</v>
          </cell>
          <cell r="AY1653">
            <v>39.630000000000003</v>
          </cell>
          <cell r="AZ1653">
            <v>39.630000000000003</v>
          </cell>
          <cell r="BA1653">
            <v>39.630000000000003</v>
          </cell>
          <cell r="BB1653">
            <v>39.630000000000003</v>
          </cell>
          <cell r="BC1653">
            <v>39.630000000000003</v>
          </cell>
          <cell r="BD1653">
            <v>39.630000000000003</v>
          </cell>
          <cell r="BE1653">
            <v>39.630000000000003</v>
          </cell>
          <cell r="BF1653">
            <v>39.630000000000003</v>
          </cell>
          <cell r="BG1653">
            <v>39.630000000000003</v>
          </cell>
          <cell r="BH1653">
            <v>39.630000000000003</v>
          </cell>
          <cell r="BI1653">
            <v>39.630000000000003</v>
          </cell>
          <cell r="BS1653" t="str">
            <v>Да</v>
          </cell>
        </row>
        <row r="1654">
          <cell r="I1654" t="str">
            <v>1.3.2.3</v>
          </cell>
          <cell r="AF1654" t="str">
            <v>Подряд</v>
          </cell>
          <cell r="AY1654">
            <v>34</v>
          </cell>
          <cell r="AZ1654">
            <v>34</v>
          </cell>
          <cell r="BD1654">
            <v>67</v>
          </cell>
          <cell r="BE1654">
            <v>68</v>
          </cell>
          <cell r="BF1654">
            <v>34</v>
          </cell>
          <cell r="BG1654">
            <v>33</v>
          </cell>
          <cell r="BS1654" t="str">
            <v>Да</v>
          </cell>
        </row>
        <row r="1655">
          <cell r="I1655" t="str">
            <v>1.3.2.3</v>
          </cell>
          <cell r="AF1655" t="str">
            <v>Подряд</v>
          </cell>
          <cell r="AX1655">
            <v>1242</v>
          </cell>
          <cell r="AY1655">
            <v>1253</v>
          </cell>
          <cell r="AZ1655">
            <v>1262</v>
          </cell>
          <cell r="BA1655">
            <v>1271</v>
          </cell>
          <cell r="BB1655">
            <v>1280</v>
          </cell>
          <cell r="BC1655">
            <v>1126</v>
          </cell>
          <cell r="BD1655">
            <v>1140</v>
          </cell>
          <cell r="BE1655">
            <v>1153</v>
          </cell>
          <cell r="BF1655">
            <v>1166</v>
          </cell>
          <cell r="BG1655">
            <v>1347</v>
          </cell>
          <cell r="BH1655">
            <v>1360</v>
          </cell>
          <cell r="BI1655">
            <v>1370</v>
          </cell>
          <cell r="BS1655" t="str">
            <v>Да</v>
          </cell>
        </row>
        <row r="1656">
          <cell r="I1656" t="str">
            <v>1.3.2.3</v>
          </cell>
          <cell r="AF1656" t="str">
            <v>Подряд</v>
          </cell>
          <cell r="AX1656">
            <v>362.2</v>
          </cell>
          <cell r="AY1656">
            <v>362.2</v>
          </cell>
          <cell r="AZ1656">
            <v>363</v>
          </cell>
          <cell r="BA1656">
            <v>363</v>
          </cell>
          <cell r="BB1656">
            <v>462</v>
          </cell>
          <cell r="BC1656">
            <v>462</v>
          </cell>
          <cell r="BD1656">
            <v>462</v>
          </cell>
          <cell r="BE1656">
            <v>462</v>
          </cell>
          <cell r="BF1656">
            <v>462</v>
          </cell>
          <cell r="BG1656">
            <v>462</v>
          </cell>
          <cell r="BH1656">
            <v>462</v>
          </cell>
          <cell r="BI1656">
            <v>462</v>
          </cell>
          <cell r="BS1656" t="str">
            <v>Да</v>
          </cell>
        </row>
        <row r="1657">
          <cell r="I1657" t="str">
            <v>1.3.2.3</v>
          </cell>
          <cell r="AF1657" t="str">
            <v>Подряд</v>
          </cell>
          <cell r="AX1657">
            <v>121.59</v>
          </cell>
          <cell r="AY1657">
            <v>121.59</v>
          </cell>
          <cell r="AZ1657">
            <v>121.59</v>
          </cell>
          <cell r="BA1657">
            <v>121.59</v>
          </cell>
          <cell r="BB1657">
            <v>121.59</v>
          </cell>
          <cell r="BC1657">
            <v>121.59</v>
          </cell>
          <cell r="BD1657">
            <v>121.59</v>
          </cell>
          <cell r="BE1657">
            <v>121.59</v>
          </cell>
          <cell r="BF1657">
            <v>121.59</v>
          </cell>
          <cell r="BG1657">
            <v>121.59</v>
          </cell>
          <cell r="BH1657">
            <v>121.59</v>
          </cell>
          <cell r="BI1657">
            <v>121.59</v>
          </cell>
          <cell r="BS1657" t="str">
            <v>Да</v>
          </cell>
        </row>
        <row r="1658">
          <cell r="I1658" t="str">
            <v>1.3.3.3</v>
          </cell>
          <cell r="AF1658" t="str">
            <v>Подряд</v>
          </cell>
          <cell r="AX1658">
            <v>62.652999999999999</v>
          </cell>
          <cell r="AY1658">
            <v>62.652999999999999</v>
          </cell>
          <cell r="AZ1658">
            <v>62.652999999999999</v>
          </cell>
          <cell r="BA1658">
            <v>62.652999999999999</v>
          </cell>
          <cell r="BB1658">
            <v>62.652999999999999</v>
          </cell>
          <cell r="BC1658">
            <v>62.652999999999999</v>
          </cell>
          <cell r="BD1658">
            <v>62.652999999999999</v>
          </cell>
          <cell r="BE1658">
            <v>62.652999999999999</v>
          </cell>
          <cell r="BF1658">
            <v>62.652999999999999</v>
          </cell>
          <cell r="BG1658">
            <v>62.652999999999999</v>
          </cell>
          <cell r="BH1658">
            <v>62.652999999999999</v>
          </cell>
          <cell r="BI1658">
            <v>62.652999999999999</v>
          </cell>
          <cell r="BS1658" t="str">
            <v>Да</v>
          </cell>
        </row>
        <row r="1659">
          <cell r="I1659" t="str">
            <v>1.3.2.3</v>
          </cell>
          <cell r="AF1659" t="str">
            <v>Хозсп</v>
          </cell>
          <cell r="AX1659">
            <v>10</v>
          </cell>
          <cell r="AY1659">
            <v>36.700000000000003</v>
          </cell>
          <cell r="AZ1659">
            <v>36.700000000000003</v>
          </cell>
          <cell r="BA1659">
            <v>36.700000000000003</v>
          </cell>
          <cell r="BB1659">
            <v>36.700000000000003</v>
          </cell>
          <cell r="BC1659">
            <v>63</v>
          </cell>
          <cell r="BD1659">
            <v>36.700000000000003</v>
          </cell>
          <cell r="BE1659">
            <v>36.700000000000003</v>
          </cell>
          <cell r="BF1659">
            <v>36.700000000000003</v>
          </cell>
          <cell r="BG1659">
            <v>36.700000000000003</v>
          </cell>
          <cell r="BH1659">
            <v>36.700000000000003</v>
          </cell>
          <cell r="BI1659">
            <v>36.700000000000003</v>
          </cell>
          <cell r="BQ1659" t="str">
            <v>Филиал № 12 "Теплоэнергосервис"</v>
          </cell>
          <cell r="BS1659" t="str">
            <v>Да</v>
          </cell>
        </row>
        <row r="1660">
          <cell r="I1660" t="str">
            <v>1.3.3.3</v>
          </cell>
          <cell r="AF1660" t="str">
            <v>Подряд</v>
          </cell>
          <cell r="AX1660">
            <v>102</v>
          </cell>
          <cell r="AY1660">
            <v>102</v>
          </cell>
          <cell r="AZ1660">
            <v>102</v>
          </cell>
          <cell r="BA1660">
            <v>110</v>
          </cell>
          <cell r="BB1660">
            <v>102</v>
          </cell>
          <cell r="BC1660">
            <v>102</v>
          </cell>
          <cell r="BD1660">
            <v>102</v>
          </cell>
          <cell r="BE1660">
            <v>102</v>
          </cell>
          <cell r="BF1660">
            <v>102</v>
          </cell>
          <cell r="BG1660">
            <v>125</v>
          </cell>
          <cell r="BH1660">
            <v>125</v>
          </cell>
          <cell r="BI1660">
            <v>125</v>
          </cell>
          <cell r="BS1660" t="str">
            <v>Да</v>
          </cell>
        </row>
        <row r="1661">
          <cell r="I1661" t="str">
            <v>1.3.3.3</v>
          </cell>
          <cell r="AF1661" t="str">
            <v>Подряд</v>
          </cell>
          <cell r="BD1661">
            <v>27</v>
          </cell>
          <cell r="BS1661" t="str">
            <v>Да</v>
          </cell>
        </row>
        <row r="1662">
          <cell r="I1662" t="str">
            <v>1.2.3.3</v>
          </cell>
          <cell r="AF1662" t="str">
            <v>Хозсп</v>
          </cell>
          <cell r="BC1662">
            <v>300</v>
          </cell>
          <cell r="BD1662">
            <v>180</v>
          </cell>
          <cell r="BQ1662" t="str">
            <v>Филиал № 12 "Теплоэнергосервис"</v>
          </cell>
          <cell r="BS1662" t="str">
            <v>Да</v>
          </cell>
        </row>
        <row r="1663">
          <cell r="I1663" t="str">
            <v>1.2.3.3</v>
          </cell>
          <cell r="AF1663" t="str">
            <v>Хозсп</v>
          </cell>
          <cell r="BA1663">
            <v>30</v>
          </cell>
          <cell r="BQ1663" t="str">
            <v>Филиал № 12 "Теплоэнергосервис"</v>
          </cell>
          <cell r="BS1663" t="str">
            <v>Да</v>
          </cell>
        </row>
        <row r="1664">
          <cell r="I1664" t="str">
            <v>1.3.3.3</v>
          </cell>
          <cell r="AF1664" t="str">
            <v>Хозсп</v>
          </cell>
          <cell r="AX1664">
            <v>12.5</v>
          </cell>
          <cell r="AY1664">
            <v>12.5</v>
          </cell>
          <cell r="AZ1664">
            <v>12.5</v>
          </cell>
          <cell r="BA1664">
            <v>12.5</v>
          </cell>
          <cell r="BB1664">
            <v>12.5</v>
          </cell>
          <cell r="BC1664">
            <v>22.5</v>
          </cell>
          <cell r="BD1664">
            <v>22.5</v>
          </cell>
          <cell r="BE1664">
            <v>12.5</v>
          </cell>
          <cell r="BF1664">
            <v>12.5</v>
          </cell>
          <cell r="BG1664">
            <v>13</v>
          </cell>
          <cell r="BH1664">
            <v>17.5</v>
          </cell>
          <cell r="BI1664">
            <v>12.5</v>
          </cell>
          <cell r="BQ1664" t="str">
            <v>Филиал № 12 "Теплоэнергосервис"</v>
          </cell>
          <cell r="BS1664" t="str">
            <v>Да</v>
          </cell>
        </row>
        <row r="1665">
          <cell r="I1665" t="str">
            <v>1.3.3.3</v>
          </cell>
          <cell r="AF1665" t="str">
            <v>Хозсп</v>
          </cell>
          <cell r="AX1665">
            <v>17.5</v>
          </cell>
          <cell r="AY1665">
            <v>17.5</v>
          </cell>
          <cell r="AZ1665">
            <v>17.5</v>
          </cell>
          <cell r="BA1665">
            <v>17.5</v>
          </cell>
          <cell r="BB1665">
            <v>17.5</v>
          </cell>
          <cell r="BC1665">
            <v>17.5</v>
          </cell>
          <cell r="BD1665">
            <v>17.5</v>
          </cell>
          <cell r="BE1665">
            <v>17.5</v>
          </cell>
          <cell r="BF1665">
            <v>17.5</v>
          </cell>
          <cell r="BG1665">
            <v>17.5</v>
          </cell>
          <cell r="BH1665">
            <v>17.5</v>
          </cell>
          <cell r="BI1665">
            <v>17.5</v>
          </cell>
          <cell r="BQ1665" t="str">
            <v>Филиал № 12 "Теплоэнергосервис"</v>
          </cell>
          <cell r="BS1665" t="str">
            <v>Да</v>
          </cell>
        </row>
        <row r="1666">
          <cell r="I1666" t="str">
            <v>1.3.3.3</v>
          </cell>
          <cell r="AF1666" t="str">
            <v>Хозсп</v>
          </cell>
          <cell r="AX1666">
            <v>4</v>
          </cell>
          <cell r="AY1666">
            <v>4</v>
          </cell>
          <cell r="AZ1666">
            <v>4</v>
          </cell>
          <cell r="BA1666">
            <v>4</v>
          </cell>
          <cell r="BB1666">
            <v>4</v>
          </cell>
          <cell r="BC1666">
            <v>4</v>
          </cell>
          <cell r="BD1666">
            <v>4</v>
          </cell>
          <cell r="BE1666">
            <v>4</v>
          </cell>
          <cell r="BF1666">
            <v>4</v>
          </cell>
          <cell r="BG1666">
            <v>4</v>
          </cell>
          <cell r="BH1666">
            <v>4</v>
          </cell>
          <cell r="BI1666">
            <v>4</v>
          </cell>
          <cell r="BQ1666" t="str">
            <v>Филиал № 12 "Теплоэнергосервис"</v>
          </cell>
          <cell r="BS1666" t="str">
            <v>Да</v>
          </cell>
        </row>
        <row r="1667">
          <cell r="I1667" t="str">
            <v>1.2.3.3</v>
          </cell>
          <cell r="AF1667" t="str">
            <v>Хозсп</v>
          </cell>
          <cell r="AX1667">
            <v>5</v>
          </cell>
          <cell r="AY1667">
            <v>5</v>
          </cell>
          <cell r="AZ1667">
            <v>5</v>
          </cell>
          <cell r="BA1667">
            <v>5</v>
          </cell>
          <cell r="BB1667">
            <v>5</v>
          </cell>
          <cell r="BC1667">
            <v>5</v>
          </cell>
          <cell r="BD1667">
            <v>5</v>
          </cell>
          <cell r="BE1667">
            <v>5</v>
          </cell>
          <cell r="BF1667">
            <v>5</v>
          </cell>
          <cell r="BG1667">
            <v>5</v>
          </cell>
          <cell r="BH1667">
            <v>5</v>
          </cell>
          <cell r="BI1667">
            <v>5</v>
          </cell>
          <cell r="BQ1667" t="str">
            <v>Филиал № 12 "Теплоэнергосервис"</v>
          </cell>
          <cell r="BS1667" t="str">
            <v>Да</v>
          </cell>
        </row>
        <row r="1668">
          <cell r="I1668" t="str">
            <v>1.2.2.3</v>
          </cell>
          <cell r="AF1668" t="str">
            <v>Подряд</v>
          </cell>
          <cell r="AZ1668">
            <v>121.41</v>
          </cell>
          <cell r="BS1668" t="str">
            <v>Да</v>
          </cell>
        </row>
        <row r="1669">
          <cell r="I1669" t="str">
            <v>1.2.3.1</v>
          </cell>
          <cell r="AF1669" t="str">
            <v>Подряд</v>
          </cell>
          <cell r="AO1669">
            <v>8</v>
          </cell>
          <cell r="AP1669">
            <v>8</v>
          </cell>
          <cell r="AQ1669">
            <v>8</v>
          </cell>
          <cell r="AR1669">
            <v>8</v>
          </cell>
          <cell r="BB1669">
            <v>141.80000000000001</v>
          </cell>
          <cell r="BC1669">
            <v>141.80000000000001</v>
          </cell>
          <cell r="BD1669">
            <v>141.80000000000001</v>
          </cell>
          <cell r="BE1669">
            <v>141.80000000000001</v>
          </cell>
          <cell r="BF1669">
            <v>141.80000000000001</v>
          </cell>
          <cell r="BS1669" t="str">
            <v>Да</v>
          </cell>
        </row>
        <row r="1670">
          <cell r="I1670" t="str">
            <v>1.2.3.1</v>
          </cell>
          <cell r="AF1670" t="str">
            <v>Подряд</v>
          </cell>
          <cell r="AP1670">
            <v>5</v>
          </cell>
          <cell r="AQ1670">
            <v>5</v>
          </cell>
          <cell r="BC1670">
            <v>96</v>
          </cell>
          <cell r="BD1670">
            <v>96</v>
          </cell>
          <cell r="BS1670" t="str">
            <v>Да</v>
          </cell>
        </row>
        <row r="1671">
          <cell r="I1671" t="str">
            <v>1.3.3.1</v>
          </cell>
          <cell r="AF1671" t="str">
            <v>Хозсп</v>
          </cell>
          <cell r="AQ1671">
            <v>10</v>
          </cell>
          <cell r="AX1671">
            <v>10</v>
          </cell>
          <cell r="AY1671">
            <v>10</v>
          </cell>
          <cell r="AZ1671">
            <v>10</v>
          </cell>
          <cell r="BA1671">
            <v>30</v>
          </cell>
          <cell r="BB1671">
            <v>120</v>
          </cell>
          <cell r="BC1671">
            <v>120</v>
          </cell>
          <cell r="BD1671">
            <v>120</v>
          </cell>
          <cell r="BE1671">
            <v>120</v>
          </cell>
          <cell r="BF1671">
            <v>30</v>
          </cell>
          <cell r="BG1671">
            <v>10</v>
          </cell>
          <cell r="BH1671">
            <v>10</v>
          </cell>
          <cell r="BI1671">
            <v>10</v>
          </cell>
          <cell r="BS1671" t="str">
            <v>Да</v>
          </cell>
        </row>
        <row r="1672">
          <cell r="I1672" t="str">
            <v>1.2.3.1</v>
          </cell>
          <cell r="AF1672" t="str">
            <v>Подряд</v>
          </cell>
          <cell r="AN1672">
            <v>1</v>
          </cell>
          <cell r="AP1672">
            <v>1</v>
          </cell>
          <cell r="AQ1672">
            <v>1</v>
          </cell>
          <cell r="BA1672">
            <v>33</v>
          </cell>
          <cell r="BC1672">
            <v>33</v>
          </cell>
          <cell r="BD1672">
            <v>33</v>
          </cell>
          <cell r="BS1672" t="str">
            <v>Да</v>
          </cell>
        </row>
        <row r="1673">
          <cell r="I1673" t="str">
            <v>1.2.3.1</v>
          </cell>
          <cell r="AF1673" t="str">
            <v>Хозсп</v>
          </cell>
          <cell r="AP1673">
            <v>12</v>
          </cell>
          <cell r="AQ1673">
            <v>6</v>
          </cell>
          <cell r="BC1673">
            <v>632.29999999999995</v>
          </cell>
          <cell r="BD1673">
            <v>316.14999999999998</v>
          </cell>
          <cell r="BQ1673" t="str">
            <v>Филиал № 12 "Теплоэнергосервис"</v>
          </cell>
          <cell r="BS1673" t="str">
            <v>Да</v>
          </cell>
        </row>
        <row r="1674">
          <cell r="I1674" t="str">
            <v>1.2.3.3</v>
          </cell>
          <cell r="AF1674" t="str">
            <v>Подряд</v>
          </cell>
          <cell r="BC1674">
            <v>33</v>
          </cell>
          <cell r="BS1674" t="str">
            <v>Да</v>
          </cell>
        </row>
        <row r="1675">
          <cell r="I1675" t="str">
            <v>1.2.3.1</v>
          </cell>
          <cell r="AF1675" t="str">
            <v>Подряд</v>
          </cell>
          <cell r="AP1675">
            <v>80</v>
          </cell>
          <cell r="BC1675">
            <v>300</v>
          </cell>
          <cell r="BS1675" t="str">
            <v>Да</v>
          </cell>
        </row>
        <row r="1676">
          <cell r="I1676" t="str">
            <v>1.3.5.1</v>
          </cell>
          <cell r="AF1676" t="str">
            <v>Подряд</v>
          </cell>
          <cell r="AZ1676">
            <v>10</v>
          </cell>
          <cell r="BA1676">
            <v>10</v>
          </cell>
          <cell r="BB1676">
            <v>10</v>
          </cell>
          <cell r="BC1676">
            <v>10</v>
          </cell>
          <cell r="BD1676">
            <v>10</v>
          </cell>
          <cell r="BE1676">
            <v>10</v>
          </cell>
          <cell r="BF1676">
            <v>10</v>
          </cell>
          <cell r="BG1676">
            <v>10</v>
          </cell>
          <cell r="BH1676">
            <v>10</v>
          </cell>
          <cell r="BI1676">
            <v>10</v>
          </cell>
          <cell r="BS1676" t="str">
            <v>Да</v>
          </cell>
        </row>
        <row r="1677">
          <cell r="I1677" t="str">
            <v>1.3.3.2</v>
          </cell>
          <cell r="AF1677" t="str">
            <v>Подряд</v>
          </cell>
          <cell r="AX1677">
            <v>40</v>
          </cell>
          <cell r="AY1677">
            <v>40.5</v>
          </cell>
          <cell r="AZ1677">
            <v>47.5</v>
          </cell>
          <cell r="BA1677">
            <v>47</v>
          </cell>
          <cell r="BB1677">
            <v>48</v>
          </cell>
          <cell r="BC1677">
            <v>80.2</v>
          </cell>
          <cell r="BD1677">
            <v>80.5</v>
          </cell>
          <cell r="BE1677">
            <v>48.3</v>
          </cell>
          <cell r="BF1677">
            <v>53.5</v>
          </cell>
          <cell r="BG1677">
            <v>43</v>
          </cell>
          <cell r="BH1677">
            <v>20</v>
          </cell>
          <cell r="BI1677">
            <v>20.100000000000001</v>
          </cell>
          <cell r="BS1677" t="str">
            <v>Да</v>
          </cell>
        </row>
        <row r="1678">
          <cell r="I1678" t="str">
            <v>1.2.3.1</v>
          </cell>
          <cell r="AF1678" t="str">
            <v>Подряд</v>
          </cell>
          <cell r="AP1678">
            <v>5</v>
          </cell>
          <cell r="AR1678">
            <v>5</v>
          </cell>
          <cell r="BC1678">
            <v>115.5</v>
          </cell>
          <cell r="BE1678">
            <v>99</v>
          </cell>
          <cell r="BS1678" t="str">
            <v>Да</v>
          </cell>
        </row>
        <row r="1679">
          <cell r="I1679" t="str">
            <v>1.1.3.1</v>
          </cell>
          <cell r="AF1679" t="str">
            <v>Подряд</v>
          </cell>
          <cell r="BD1679">
            <v>220</v>
          </cell>
          <cell r="BS1679" t="str">
            <v>Да</v>
          </cell>
        </row>
        <row r="1680">
          <cell r="I1680" t="str">
            <v>1.2.3.4</v>
          </cell>
          <cell r="AF1680" t="str">
            <v>Подряд</v>
          </cell>
          <cell r="AL1680">
            <v>3</v>
          </cell>
          <cell r="AY1680">
            <v>547</v>
          </cell>
          <cell r="BS1680" t="str">
            <v>Да</v>
          </cell>
        </row>
        <row r="1681">
          <cell r="I1681" t="str">
            <v>1.2.3.4</v>
          </cell>
          <cell r="AF1681" t="str">
            <v>Подряд</v>
          </cell>
          <cell r="AK1681">
            <v>2</v>
          </cell>
          <cell r="AX1681">
            <v>500</v>
          </cell>
          <cell r="BS1681" t="str">
            <v>Да</v>
          </cell>
        </row>
        <row r="1682">
          <cell r="I1682" t="str">
            <v>1.3.3.1</v>
          </cell>
          <cell r="AF1682" t="str">
            <v>Подряд</v>
          </cell>
          <cell r="AX1682">
            <v>118.8</v>
          </cell>
          <cell r="AY1682">
            <v>118.8</v>
          </cell>
          <cell r="AZ1682">
            <v>118.8</v>
          </cell>
          <cell r="BA1682">
            <v>118.8</v>
          </cell>
          <cell r="BB1682">
            <v>118.8</v>
          </cell>
          <cell r="BC1682">
            <v>118.8</v>
          </cell>
          <cell r="BD1682">
            <v>118.8</v>
          </cell>
          <cell r="BE1682">
            <v>118.8</v>
          </cell>
          <cell r="BF1682">
            <v>118.8</v>
          </cell>
          <cell r="BG1682">
            <v>118.8</v>
          </cell>
          <cell r="BH1682">
            <v>118.8</v>
          </cell>
          <cell r="BI1682">
            <v>118.8</v>
          </cell>
          <cell r="BS1682" t="str">
            <v>Да</v>
          </cell>
        </row>
        <row r="1683">
          <cell r="I1683" t="str">
            <v>1.3.3.1</v>
          </cell>
          <cell r="AF1683" t="str">
            <v>Хозсп</v>
          </cell>
          <cell r="AZ1683">
            <v>18.5</v>
          </cell>
          <cell r="BA1683">
            <v>68</v>
          </cell>
          <cell r="BC1683">
            <v>8.5</v>
          </cell>
          <cell r="BF1683">
            <v>8.5</v>
          </cell>
          <cell r="BG1683">
            <v>18.5</v>
          </cell>
          <cell r="BH1683">
            <v>86.5</v>
          </cell>
          <cell r="BQ1683" t="str">
            <v>Филиал № 12 "Теплоэнергосервис"</v>
          </cell>
          <cell r="BS1683" t="str">
            <v>Да</v>
          </cell>
        </row>
        <row r="1684">
          <cell r="I1684" t="str">
            <v>1.3.3.1</v>
          </cell>
          <cell r="AF1684" t="str">
            <v>Хозсп</v>
          </cell>
          <cell r="BC1684">
            <v>128.69999999999999</v>
          </cell>
          <cell r="BI1684">
            <v>128.69999999999999</v>
          </cell>
          <cell r="BQ1684" t="str">
            <v>Филиал № 12 "Теплоэнергосервис"</v>
          </cell>
          <cell r="BS1684" t="str">
            <v>Да</v>
          </cell>
        </row>
        <row r="1685">
          <cell r="I1685" t="str">
            <v>1.3.3.1</v>
          </cell>
          <cell r="AF1685" t="str">
            <v>Хозсп</v>
          </cell>
          <cell r="AX1685">
            <v>88.15</v>
          </cell>
          <cell r="AY1685">
            <v>88.15</v>
          </cell>
          <cell r="AZ1685">
            <v>88.15</v>
          </cell>
          <cell r="BA1685">
            <v>88.15</v>
          </cell>
          <cell r="BB1685">
            <v>88.15</v>
          </cell>
          <cell r="BC1685">
            <v>88.15</v>
          </cell>
          <cell r="BD1685">
            <v>88.15</v>
          </cell>
          <cell r="BE1685">
            <v>88.15</v>
          </cell>
          <cell r="BF1685">
            <v>88.15</v>
          </cell>
          <cell r="BG1685">
            <v>88.15</v>
          </cell>
          <cell r="BH1685">
            <v>88.15</v>
          </cell>
          <cell r="BI1685">
            <v>88.15</v>
          </cell>
          <cell r="BQ1685" t="str">
            <v>Филиал № 12 "Теплоэнергосервис"</v>
          </cell>
          <cell r="BS1685" t="str">
            <v>Да</v>
          </cell>
        </row>
        <row r="1686">
          <cell r="I1686" t="str">
            <v>1.3.3.1</v>
          </cell>
          <cell r="AF1686" t="str">
            <v>Подряд</v>
          </cell>
          <cell r="AX1686">
            <v>4</v>
          </cell>
          <cell r="AY1686">
            <v>4</v>
          </cell>
          <cell r="AZ1686">
            <v>4</v>
          </cell>
          <cell r="BA1686">
            <v>4</v>
          </cell>
          <cell r="BF1686">
            <v>4</v>
          </cell>
          <cell r="BG1686">
            <v>4</v>
          </cell>
          <cell r="BH1686">
            <v>4</v>
          </cell>
          <cell r="BI1686">
            <v>4</v>
          </cell>
          <cell r="BS1686" t="str">
            <v>Да</v>
          </cell>
        </row>
        <row r="1687">
          <cell r="I1687" t="str">
            <v>1.3.3.1</v>
          </cell>
          <cell r="AF1687" t="str">
            <v>Хозсп</v>
          </cell>
          <cell r="AY1687">
            <v>50</v>
          </cell>
          <cell r="BB1687">
            <v>60</v>
          </cell>
          <cell r="BD1687">
            <v>67</v>
          </cell>
          <cell r="BG1687">
            <v>60</v>
          </cell>
          <cell r="BI1687">
            <v>50</v>
          </cell>
          <cell r="BQ1687" t="str">
            <v>Филиал № 12 "Теплоэнергосервис"</v>
          </cell>
          <cell r="BS1687" t="str">
            <v>Да</v>
          </cell>
        </row>
        <row r="1688">
          <cell r="I1688" t="str">
            <v>1.3.3.1</v>
          </cell>
          <cell r="AF1688" t="str">
            <v>Хозсп</v>
          </cell>
          <cell r="AX1688">
            <v>29.25</v>
          </cell>
          <cell r="AY1688">
            <v>29.25</v>
          </cell>
          <cell r="AZ1688">
            <v>29.25</v>
          </cell>
          <cell r="BA1688">
            <v>29.25</v>
          </cell>
          <cell r="BB1688">
            <v>29.25</v>
          </cell>
          <cell r="BC1688">
            <v>29.25</v>
          </cell>
          <cell r="BD1688">
            <v>29.25</v>
          </cell>
          <cell r="BE1688">
            <v>29.25</v>
          </cell>
          <cell r="BF1688">
            <v>29.25</v>
          </cell>
          <cell r="BG1688">
            <v>29.25</v>
          </cell>
          <cell r="BH1688">
            <v>29.25</v>
          </cell>
          <cell r="BI1688">
            <v>29.25</v>
          </cell>
          <cell r="BQ1688" t="str">
            <v>Филиал № 12 "Теплоэнергосервис"</v>
          </cell>
          <cell r="BS1688" t="str">
            <v>Да</v>
          </cell>
        </row>
        <row r="1689">
          <cell r="I1689" t="str">
            <v>1.3.3.1</v>
          </cell>
          <cell r="AF1689" t="str">
            <v>Хозсп</v>
          </cell>
          <cell r="AZ1689">
            <v>7.5</v>
          </cell>
          <cell r="BC1689">
            <v>7.5</v>
          </cell>
          <cell r="BD1689">
            <v>7.5</v>
          </cell>
          <cell r="BE1689">
            <v>7.5</v>
          </cell>
          <cell r="BF1689">
            <v>7.5</v>
          </cell>
          <cell r="BI1689">
            <v>7.5</v>
          </cell>
          <cell r="BQ1689" t="str">
            <v>Филиал № 12 "Теплоэнергосервис"</v>
          </cell>
          <cell r="BS1689" t="str">
            <v>Да</v>
          </cell>
        </row>
        <row r="1690">
          <cell r="I1690" t="str">
            <v>1.3.3.1</v>
          </cell>
          <cell r="AF1690" t="str">
            <v>Подряд</v>
          </cell>
          <cell r="AX1690">
            <v>86</v>
          </cell>
          <cell r="AY1690">
            <v>86</v>
          </cell>
          <cell r="AZ1690">
            <v>86</v>
          </cell>
          <cell r="BA1690">
            <v>86</v>
          </cell>
          <cell r="BB1690">
            <v>86</v>
          </cell>
          <cell r="BC1690">
            <v>86</v>
          </cell>
          <cell r="BD1690">
            <v>86</v>
          </cell>
          <cell r="BE1690">
            <v>86</v>
          </cell>
          <cell r="BF1690">
            <v>86</v>
          </cell>
          <cell r="BG1690">
            <v>86</v>
          </cell>
          <cell r="BH1690">
            <v>86</v>
          </cell>
          <cell r="BI1690">
            <v>86</v>
          </cell>
          <cell r="BS1690" t="str">
            <v>Да</v>
          </cell>
        </row>
        <row r="1691">
          <cell r="I1691" t="str">
            <v>1.3.3.3</v>
          </cell>
          <cell r="AF1691" t="str">
            <v>Хозсп</v>
          </cell>
          <cell r="AX1691">
            <v>23.2</v>
          </cell>
          <cell r="AY1691">
            <v>23.2</v>
          </cell>
          <cell r="AZ1691">
            <v>23.2</v>
          </cell>
          <cell r="BA1691">
            <v>23.2</v>
          </cell>
          <cell r="BB1691">
            <v>0</v>
          </cell>
          <cell r="BC1691">
            <v>0</v>
          </cell>
          <cell r="BD1691">
            <v>0</v>
          </cell>
          <cell r="BE1691">
            <v>23.2</v>
          </cell>
          <cell r="BF1691">
            <v>23.2</v>
          </cell>
          <cell r="BG1691">
            <v>23.2</v>
          </cell>
          <cell r="BH1691">
            <v>23.2</v>
          </cell>
          <cell r="BI1691">
            <v>23.2</v>
          </cell>
          <cell r="BQ1691" t="str">
            <v>Филиал № 12 "Теплоэнергосервис"</v>
          </cell>
          <cell r="BS1691" t="str">
            <v>Да</v>
          </cell>
        </row>
        <row r="1692">
          <cell r="I1692" t="str">
            <v>1.3.3.3</v>
          </cell>
          <cell r="AF1692" t="str">
            <v>Подряд</v>
          </cell>
          <cell r="AX1692">
            <v>30</v>
          </cell>
          <cell r="AY1692">
            <v>30</v>
          </cell>
          <cell r="AZ1692">
            <v>30</v>
          </cell>
          <cell r="BA1692">
            <v>30</v>
          </cell>
          <cell r="BB1692">
            <v>30</v>
          </cell>
          <cell r="BC1692">
            <v>30</v>
          </cell>
          <cell r="BD1692">
            <v>30</v>
          </cell>
          <cell r="BE1692">
            <v>30</v>
          </cell>
          <cell r="BF1692">
            <v>30</v>
          </cell>
          <cell r="BG1692">
            <v>30</v>
          </cell>
          <cell r="BH1692">
            <v>30</v>
          </cell>
          <cell r="BI1692">
            <v>30</v>
          </cell>
          <cell r="BS1692" t="str">
            <v>Да</v>
          </cell>
        </row>
        <row r="1693">
          <cell r="I1693" t="str">
            <v>1.3.3.3</v>
          </cell>
          <cell r="AF1693" t="str">
            <v>Подряд</v>
          </cell>
          <cell r="AX1693">
            <v>4</v>
          </cell>
          <cell r="AY1693">
            <v>4</v>
          </cell>
          <cell r="AZ1693">
            <v>4</v>
          </cell>
          <cell r="BA1693">
            <v>4</v>
          </cell>
          <cell r="BB1693">
            <v>4</v>
          </cell>
          <cell r="BC1693">
            <v>4</v>
          </cell>
          <cell r="BD1693">
            <v>4</v>
          </cell>
          <cell r="BE1693">
            <v>4</v>
          </cell>
          <cell r="BF1693">
            <v>4</v>
          </cell>
          <cell r="BG1693">
            <v>4</v>
          </cell>
          <cell r="BH1693">
            <v>4</v>
          </cell>
          <cell r="BI1693">
            <v>4</v>
          </cell>
          <cell r="BS1693" t="str">
            <v>Да</v>
          </cell>
        </row>
        <row r="1694">
          <cell r="I1694" t="str">
            <v>1.3.3.3</v>
          </cell>
          <cell r="AF1694" t="str">
            <v>Подряд</v>
          </cell>
          <cell r="AX1694">
            <v>4</v>
          </cell>
          <cell r="AY1694">
            <v>4</v>
          </cell>
          <cell r="AZ1694">
            <v>4</v>
          </cell>
          <cell r="BA1694">
            <v>4</v>
          </cell>
          <cell r="BB1694">
            <v>4</v>
          </cell>
          <cell r="BC1694">
            <v>4</v>
          </cell>
          <cell r="BD1694">
            <v>4</v>
          </cell>
          <cell r="BE1694">
            <v>4</v>
          </cell>
          <cell r="BF1694">
            <v>4</v>
          </cell>
          <cell r="BG1694">
            <v>4</v>
          </cell>
          <cell r="BH1694">
            <v>4</v>
          </cell>
          <cell r="BI1694">
            <v>4</v>
          </cell>
          <cell r="BS1694" t="str">
            <v>Да</v>
          </cell>
        </row>
        <row r="1695">
          <cell r="I1695" t="str">
            <v>1.3.3.3</v>
          </cell>
          <cell r="AF1695" t="str">
            <v>Подряд</v>
          </cell>
          <cell r="AX1695">
            <v>4</v>
          </cell>
          <cell r="AY1695">
            <v>4</v>
          </cell>
          <cell r="AZ1695">
            <v>4</v>
          </cell>
          <cell r="BA1695">
            <v>4</v>
          </cell>
          <cell r="BB1695">
            <v>4</v>
          </cell>
          <cell r="BG1695">
            <v>4</v>
          </cell>
          <cell r="BH1695">
            <v>4</v>
          </cell>
          <cell r="BI1695">
            <v>4</v>
          </cell>
          <cell r="BS1695" t="str">
            <v>Да</v>
          </cell>
        </row>
        <row r="1696">
          <cell r="I1696" t="str">
            <v>1.3.3.3</v>
          </cell>
          <cell r="AF1696" t="str">
            <v>Подряд</v>
          </cell>
          <cell r="AZ1696">
            <v>38.39</v>
          </cell>
          <cell r="BC1696">
            <v>38.39</v>
          </cell>
          <cell r="BF1696">
            <v>38.39</v>
          </cell>
          <cell r="BI1696">
            <v>38.39</v>
          </cell>
          <cell r="BS1696" t="str">
            <v>Да</v>
          </cell>
        </row>
        <row r="1697">
          <cell r="I1697" t="str">
            <v>1.3.3.3</v>
          </cell>
          <cell r="AF1697" t="str">
            <v>Подряд</v>
          </cell>
          <cell r="AZ1697">
            <v>12.99</v>
          </cell>
          <cell r="BC1697">
            <v>12.99</v>
          </cell>
          <cell r="BF1697">
            <v>12.99</v>
          </cell>
          <cell r="BI1697">
            <v>12.99</v>
          </cell>
          <cell r="BS1697" t="str">
            <v>Да</v>
          </cell>
        </row>
        <row r="1698">
          <cell r="I1698" t="str">
            <v>1.3.3.4</v>
          </cell>
          <cell r="AF1698" t="str">
            <v>Хозсп</v>
          </cell>
          <cell r="AZ1698">
            <v>190</v>
          </cell>
          <cell r="BC1698">
            <v>190</v>
          </cell>
          <cell r="BF1698">
            <v>190</v>
          </cell>
          <cell r="BI1698">
            <v>190</v>
          </cell>
          <cell r="BQ1698" t="str">
            <v>Филиал № 12 "Теплоэнергосервис"</v>
          </cell>
          <cell r="BS1698" t="str">
            <v>Да</v>
          </cell>
        </row>
        <row r="1699">
          <cell r="I1699" t="str">
            <v>1.3.3.4</v>
          </cell>
          <cell r="AF1699" t="str">
            <v>Подряд</v>
          </cell>
          <cell r="BF1699">
            <v>17.16</v>
          </cell>
          <cell r="BS1699" t="str">
            <v>Да</v>
          </cell>
        </row>
        <row r="1700">
          <cell r="I1700" t="str">
            <v>1.3.3.4</v>
          </cell>
          <cell r="AF1700" t="str">
            <v>Подряд</v>
          </cell>
          <cell r="BF1700">
            <v>20</v>
          </cell>
          <cell r="BS1700" t="str">
            <v>Да</v>
          </cell>
        </row>
        <row r="1701">
          <cell r="I1701" t="str">
            <v>1.3.5.1</v>
          </cell>
          <cell r="AF1701" t="str">
            <v>Хозсп</v>
          </cell>
          <cell r="AX1701">
            <v>231.7</v>
          </cell>
          <cell r="BE1701">
            <v>29.87</v>
          </cell>
          <cell r="BQ1701" t="str">
            <v>Филиал № 12 "Теплоэнергосервис"</v>
          </cell>
          <cell r="BS1701" t="str">
            <v>Да</v>
          </cell>
        </row>
        <row r="1702">
          <cell r="I1702" t="str">
            <v>1.3.3.2</v>
          </cell>
          <cell r="AF1702" t="str">
            <v>Хозсп</v>
          </cell>
          <cell r="AX1702">
            <v>30</v>
          </cell>
          <cell r="AY1702">
            <v>35</v>
          </cell>
          <cell r="AZ1702">
            <v>65</v>
          </cell>
          <cell r="BA1702">
            <v>130</v>
          </cell>
          <cell r="BB1702">
            <v>120</v>
          </cell>
          <cell r="BC1702">
            <v>200</v>
          </cell>
          <cell r="BD1702">
            <v>230</v>
          </cell>
          <cell r="BE1702">
            <v>230</v>
          </cell>
          <cell r="BF1702">
            <v>180</v>
          </cell>
          <cell r="BG1702">
            <v>110</v>
          </cell>
          <cell r="BH1702">
            <v>95</v>
          </cell>
          <cell r="BI1702">
            <v>70.3</v>
          </cell>
          <cell r="BQ1702" t="str">
            <v>Филиал № 12 "Теплоэнергосервис"</v>
          </cell>
          <cell r="BS1702" t="str">
            <v>Да</v>
          </cell>
        </row>
        <row r="1703">
          <cell r="I1703" t="str">
            <v>1.3.2.2</v>
          </cell>
          <cell r="AF1703" t="str">
            <v>Хозсп</v>
          </cell>
          <cell r="BC1703">
            <v>80</v>
          </cell>
          <cell r="BI1703">
            <v>80</v>
          </cell>
          <cell r="BQ1703" t="str">
            <v>Филиал № 12 "Теплоэнергосервис"</v>
          </cell>
          <cell r="BS1703" t="str">
            <v>Да</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ки"/>
      <sheetName val="Калькуляция ОБЩАЯ"/>
      <sheetName val="Калькуляция Москва"/>
      <sheetName val="Калькуляция Московская обл"/>
      <sheetName val="общехоз расходы ОБЩИЕ"/>
      <sheetName val="общехоз расходы Москва"/>
      <sheetName val="общех расх. Моск обл"/>
      <sheetName val="прибыль виды деят ОБЩАЯ"/>
      <sheetName val="прибыль виды деят  Москва"/>
      <sheetName val="прибыль виды деят Моск.обл."/>
      <sheetName val="Кол договор общий"/>
      <sheetName val="Кол договор Москва"/>
      <sheetName val="Кол договор М.О."/>
      <sheetName val="Социальная сфера"/>
      <sheetName val="Прибыль Общая"/>
      <sheetName val="Прибыль Москва"/>
      <sheetName val="Прибыль М.О."/>
      <sheetName val="ОЖИД ДОХОД  2006 МОСКВА"/>
      <sheetName val="ОЖИД ДОХОД 2006 М.О."/>
      <sheetName val="вариант 4 ФСТ"/>
      <sheetName val="аренда"/>
      <sheetName val="Расчет"/>
      <sheetName val="Реестр договоров"/>
      <sheetName val="данные"/>
      <sheetName val="справочники"/>
      <sheetName val="ИСХДАННЫЕ"/>
      <sheetName val="НОРМЫ"/>
    </sheetNames>
    <sheetDataSet>
      <sheetData sheetId="0"/>
      <sheetData sheetId="1"/>
      <sheetData sheetId="2">
        <row r="8">
          <cell r="AR8">
            <v>65140.2</v>
          </cell>
        </row>
      </sheetData>
      <sheetData sheetId="3">
        <row r="8">
          <cell r="N8">
            <v>91.7</v>
          </cell>
        </row>
      </sheetData>
      <sheetData sheetId="4" refreshError="1">
        <row r="6">
          <cell r="G6">
            <v>111306.6097</v>
          </cell>
        </row>
        <row r="134">
          <cell r="D134">
            <v>0.43478813169084979</v>
          </cell>
          <cell r="E134">
            <v>0.44416061209064123</v>
          </cell>
        </row>
        <row r="135">
          <cell r="D135">
            <v>0.56521186830915016</v>
          </cell>
        </row>
      </sheetData>
      <sheetData sheetId="5">
        <row r="117">
          <cell r="C117">
            <v>5909692.2991160201</v>
          </cell>
        </row>
      </sheetData>
      <sheetData sheetId="6">
        <row r="7">
          <cell r="E7">
            <v>69.400000000000006</v>
          </cell>
        </row>
      </sheetData>
      <sheetData sheetId="7">
        <row r="6">
          <cell r="I6">
            <v>0</v>
          </cell>
        </row>
      </sheetData>
      <sheetData sheetId="8"/>
      <sheetData sheetId="9"/>
      <sheetData sheetId="10"/>
      <sheetData sheetId="11"/>
      <sheetData sheetId="12"/>
      <sheetData sheetId="13"/>
      <sheetData sheetId="14">
        <row r="10">
          <cell r="G10">
            <v>1974200</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раметры проекта"/>
      <sheetName val="Сбор и транспортировка"/>
      <sheetName val="Первичная сортировка"/>
      <sheetName val="Вторичная сортировка"/>
      <sheetName val="Переработка"/>
      <sheetName val="Макро"/>
      <sheetName val="Макро (2)"/>
      <sheetName val="Курсы"/>
      <sheetName val="Примитив"/>
      <sheetName val="нраб"/>
      <sheetName val="тарифы"/>
      <sheetName val="етс"/>
      <sheetName val="инд-вода"/>
      <sheetName val="Парам (2)"/>
      <sheetName val="15"/>
      <sheetName val="16"/>
      <sheetName val="18.2"/>
      <sheetName val="21.3"/>
      <sheetName val="5"/>
      <sheetName val="6"/>
      <sheetName val="23"/>
      <sheetName val="TEHSHEET"/>
      <sheetName val="11"/>
      <sheetName val="14"/>
      <sheetName val="18.1"/>
      <sheetName val="2.1"/>
      <sheetName val="Заголовок"/>
      <sheetName val="данные"/>
      <sheetName val="аренда"/>
      <sheetName val="Расчет"/>
      <sheetName val="reestr"/>
    </sheetNames>
    <sheetDataSet>
      <sheetData sheetId="0">
        <row r="9">
          <cell r="D9">
            <v>250000</v>
          </cell>
        </row>
        <row r="19">
          <cell r="B19">
            <v>0.15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арифы"/>
      <sheetName val="удельн."/>
      <sheetName val="Двод"/>
      <sheetName val="отоп"/>
      <sheetName val="Парам"/>
      <sheetName val="База дан"/>
    </sheetNames>
    <sheetDataSet>
      <sheetData sheetId="0"/>
      <sheetData sheetId="1"/>
      <sheetData sheetId="2"/>
      <sheetData sheetId="3"/>
      <sheetData sheetId="4"/>
      <sheetData sheetId="5"/>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ки"/>
      <sheetName val="Калькуляция ОБЩАЯ"/>
      <sheetName val="Калькуляция Москва"/>
      <sheetName val="Калькуляция Московская обл"/>
      <sheetName val="общехоз расходы ОБЩИЕ"/>
      <sheetName val="общехоз расходы Москва"/>
      <sheetName val="общех расх. Моск обл"/>
      <sheetName val="прибыль виды деят ОБЩАЯ"/>
      <sheetName val="прибыль виды деят  Москва"/>
      <sheetName val="прибыль виды деят Моск.обл."/>
      <sheetName val="Кол договор Москва"/>
      <sheetName val="Кол договор М.О."/>
      <sheetName val="Социальная сфера"/>
      <sheetName val="Прибыль Общая"/>
      <sheetName val="Прибыль Москва"/>
      <sheetName val="Прибыль М.О."/>
      <sheetName val="ОЖИД ДОХОД  2006 МОСКВА"/>
      <sheetName val="ОЖИД ДОХОД 2006 М.О."/>
      <sheetName val="вариант 4 ФСТ"/>
      <sheetName val="Реестр договоров"/>
      <sheetName val="аренда"/>
      <sheetName val="Расчет"/>
      <sheetName val="TEHSHEET"/>
      <sheetName val="нраб"/>
      <sheetName val="тарифы"/>
      <sheetName val="етс"/>
      <sheetName val="инд-вода"/>
      <sheetName val="Парам (2)"/>
    </sheetNames>
    <sheetDataSet>
      <sheetData sheetId="0"/>
      <sheetData sheetId="1"/>
      <sheetData sheetId="2"/>
      <sheetData sheetId="3"/>
      <sheetData sheetId="4" refreshError="1">
        <row r="134">
          <cell r="D134">
            <v>0.43478813169084979</v>
          </cell>
          <cell r="E134">
            <v>0.44416061209064123</v>
          </cell>
        </row>
        <row r="135">
          <cell r="D135">
            <v>0.56521186830915016</v>
          </cell>
          <cell r="E135">
            <v>0.55583938790935872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2)"/>
      <sheetName val="2004(2,3)"/>
      <sheetName val="2009(2,3) (2)"/>
      <sheetName val="Печ40"/>
      <sheetName val="2002-03(2,3)"/>
      <sheetName val="I"/>
      <sheetName val="2002_v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EHSHEET"/>
      <sheetName val="гр5(о)"/>
      <sheetName val="1.1"/>
      <sheetName val="12"/>
      <sheetName val="18.1"/>
      <sheetName val="19.1.1"/>
      <sheetName val="2.1"/>
      <sheetName val="21.1"/>
      <sheetName val="21.2.1"/>
      <sheetName val="7"/>
      <sheetName val="Справочники"/>
      <sheetName val="Огл. Графиков"/>
      <sheetName val="рабочий"/>
      <sheetName val="Текущие цены"/>
      <sheetName val="окраска"/>
      <sheetName val="Реестр договоров"/>
      <sheetName val="асду_астуэ_котельная №5"/>
      <sheetName val="спецификация_асутп"/>
      <sheetName val="23"/>
      <sheetName val="аренда"/>
      <sheetName val="Расчет"/>
      <sheetName val="лист2"/>
      <sheetName val="Ф-1 (для АО-энерго)"/>
      <sheetName val="Ф-2 (для АО-энерго)"/>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ce"/>
      <sheetName val="Титул"/>
      <sheetName val="Требования"/>
      <sheetName val="Содержание"/>
      <sheetName val="Параметры"/>
      <sheetName val="Распределение затрат"/>
      <sheetName val="5 Бюджет продаж"/>
      <sheetName val="5.1"/>
      <sheetName val="5.2"/>
      <sheetName val="5.3"/>
      <sheetName val="6 Бюджет производства"/>
      <sheetName val="6.1.0"/>
      <sheetName val="6.1.1"/>
      <sheetName val="6.1.2"/>
      <sheetName val="6.2"/>
      <sheetName val="6.3"/>
      <sheetName val="6.4"/>
      <sheetName val="6.5"/>
      <sheetName val="7 Бюджет запасов и закупок"/>
      <sheetName val="8 Бюджет расходов"/>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9 Бюджет ремонтов"/>
      <sheetName val="9.1"/>
      <sheetName val="9.2"/>
      <sheetName val="9.3"/>
      <sheetName val="9.4"/>
      <sheetName val="10 Бюджет кап. вложений"/>
      <sheetName val="10.0"/>
      <sheetName val="10.1"/>
      <sheetName val="10.2"/>
      <sheetName val="10.3"/>
      <sheetName val="10.4"/>
      <sheetName val="10.5"/>
      <sheetName val="10.6"/>
      <sheetName val="10.7"/>
      <sheetName val="11 Дебиторы"/>
      <sheetName val="12 Кредиторы"/>
      <sheetName val="13 Бюджет кредитов и фин.деятел"/>
      <sheetName val="13.1"/>
      <sheetName val="14 Бюджет налогов"/>
      <sheetName val="14.2"/>
      <sheetName val="14.3"/>
      <sheetName val="14.4"/>
      <sheetName val="15 Б-т опер и внереал. д.и.р."/>
      <sheetName val="15.1"/>
      <sheetName val="15.2"/>
      <sheetName val="15.3"/>
      <sheetName val="15.5"/>
      <sheetName val="15.6"/>
      <sheetName val="15.7"/>
      <sheetName val="15.8"/>
      <sheetName val="15.9"/>
      <sheetName val="15.10"/>
      <sheetName val="15.11"/>
      <sheetName val="15.12"/>
      <sheetName val="15.13"/>
      <sheetName val="15.14"/>
      <sheetName val="1 БДР"/>
      <sheetName val="1.1"/>
      <sheetName val="1.1.1"/>
      <sheetName val="1.1.2"/>
      <sheetName val="1.1.3"/>
      <sheetName val="1.1.4"/>
      <sheetName val="1.2"/>
      <sheetName val="1.3"/>
      <sheetName val="1.4"/>
      <sheetName val="1.5"/>
      <sheetName val="1.6"/>
      <sheetName val="1.7"/>
      <sheetName val="1.8"/>
      <sheetName val="2 БДДС"/>
      <sheetName val="3 Сводный бюджет"/>
      <sheetName val="4 Прогноз баланса"/>
      <sheetName val="4.1"/>
      <sheetName val="4.2"/>
      <sheetName val="4.3"/>
      <sheetName val="4.4"/>
      <sheetName val="т1"/>
      <sheetName val="т2"/>
      <sheetName val="т3"/>
      <sheetName val="т4"/>
      <sheetName val="т5"/>
      <sheetName val="т6"/>
      <sheetName val="т7"/>
      <sheetName val="т8"/>
      <sheetName val="т9"/>
      <sheetName val="т10"/>
      <sheetName val="Списки"/>
      <sheetName val="Заголовок"/>
      <sheetName val="Альбом_аналитических_форм_2007"/>
      <sheetName val="Савел 301103"/>
      <sheetName val="Лист1"/>
      <sheetName val="етс"/>
      <sheetName val="Справочники"/>
      <sheetName val="Рейтинг"/>
      <sheetName val="текущие цены"/>
      <sheetName val="прогноз_1"/>
      <sheetName val="TEHSHEET"/>
      <sheetName val="нраб"/>
      <sheetName val="тарифы"/>
      <sheetName val="инд-вода"/>
      <sheetName val="Парам (2)"/>
      <sheetName val="12"/>
      <sheetName val="18.1"/>
      <sheetName val="19.1.1"/>
      <sheetName val="2.1"/>
      <sheetName val="21.1"/>
      <sheetName val="21.2.1"/>
      <sheetName val="7"/>
      <sheetName val="ф. 1"/>
      <sheetName val="Титульны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60">
          <cell r="B60" t="str">
            <v>Строительные и специальные машины</v>
          </cell>
        </row>
        <row r="67">
          <cell r="B67" t="str">
            <v>За выбросы загрязняющих веществ в атмосферу</v>
          </cell>
        </row>
        <row r="68">
          <cell r="B68" t="str">
            <v>За сброс загрязняющих сточных вод</v>
          </cell>
        </row>
        <row r="69">
          <cell r="B69" t="str">
            <v>За проведение анализов сточных вод</v>
          </cell>
        </row>
        <row r="70">
          <cell r="B70" t="str">
            <v>Проведение ведомственного контроля за соблюдение нормативов выбросов, стат. отчетность и экомониторинг</v>
          </cell>
        </row>
        <row r="71">
          <cell r="B71" t="str">
            <v>Плата за утилизацию промышленных отходов (люмен. ламп и светильников, отработанных масел, покрышек, аккумуляторов, пром. масел, ветоши и т.п.)</v>
          </cell>
        </row>
        <row r="72">
          <cell r="B72" t="str">
            <v>За размещение отходов на полигоне</v>
          </cell>
        </row>
        <row r="73">
          <cell r="B73" t="str">
            <v>За согласование документации</v>
          </cell>
        </row>
        <row r="74">
          <cell r="B74" t="str">
            <v>Футеровка горелок на РТС</v>
          </cell>
        </row>
        <row r="75">
          <cell r="B75" t="str">
            <v>Прочие (расшифровка)</v>
          </cell>
        </row>
      </sheetData>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ативы"/>
      <sheetName val="База"/>
      <sheetName val="Цены"/>
      <sheetName val="Варианты"/>
      <sheetName val="Объемы"/>
      <sheetName val="ФОТ"/>
      <sheetName val="СодРСС"/>
      <sheetName val="ТБ"/>
      <sheetName val="Анализ вода"/>
      <sheetName val="Анализ стоки"/>
      <sheetName val="Прибыль"/>
      <sheetName val="Энер"/>
      <sheetName val="Стор.Проч.В"/>
      <sheetName val="Стор.Проч.К"/>
      <sheetName val="Калькуляция"/>
      <sheetName val="сравнит."/>
      <sheetName val="Лист13"/>
      <sheetName val="етс"/>
      <sheetName val="гр5(о)"/>
      <sheetName val="Огл. Графиков"/>
      <sheetName val="рабочий"/>
      <sheetName val="текущие цены"/>
      <sheetName val="окраска"/>
      <sheetName val="Реестр договоров"/>
      <sheetName val="11"/>
      <sheetName val="14"/>
      <sheetName val="18.1"/>
      <sheetName val="18.2"/>
      <sheetName val="2.1"/>
      <sheetName val="6"/>
      <sheetName val="Заголовок"/>
      <sheetName val="Справочники"/>
      <sheetName val="16"/>
      <sheetName val="17"/>
      <sheetName val="4"/>
      <sheetName val="5"/>
      <sheetName val="Ф-1 (для АО-энерго)"/>
      <sheetName val="Ф-2 (для АО-энерго)"/>
      <sheetName val="перекрестка"/>
    </sheetNames>
    <sheetDataSet>
      <sheetData sheetId="0" refreshError="1">
        <row r="539">
          <cell r="D539" t="str">
            <v>вариант № 1</v>
          </cell>
          <cell r="E539" t="str">
            <v>вариант № 2</v>
          </cell>
          <cell r="F539" t="str">
            <v>вариант № 3</v>
          </cell>
        </row>
        <row r="600">
          <cell r="D600" t="str">
            <v>вариант № 1</v>
          </cell>
          <cell r="E600" t="str">
            <v>вариант № 2</v>
          </cell>
          <cell r="F600" t="str">
            <v>вариант № 3</v>
          </cell>
        </row>
      </sheetData>
      <sheetData sheetId="1" refreshError="1">
        <row r="307">
          <cell r="C307" t="str">
            <v xml:space="preserve">Аммоний-ион (NH+)  (азот аммонийный)                               </v>
          </cell>
        </row>
        <row r="308">
          <cell r="C308" t="str">
            <v xml:space="preserve">Алкилсульфонаты натрия (на основе керосина)                      </v>
          </cell>
        </row>
        <row r="309">
          <cell r="C309" t="str">
            <v xml:space="preserve">Алкилсульфонат натрия (в техническом препарате)            </v>
          </cell>
        </row>
        <row r="310">
          <cell r="C310" t="str">
            <v xml:space="preserve">Алюминий (Аl3+)                      </v>
          </cell>
        </row>
        <row r="311">
          <cell r="C311" t="str">
            <v xml:space="preserve">Аммиак (по азоту)                    </v>
          </cell>
        </row>
        <row r="312">
          <cell r="C312" t="str">
            <v xml:space="preserve">Анилин (аминобензол)              </v>
          </cell>
        </row>
        <row r="313">
          <cell r="C313" t="str">
            <v xml:space="preserve">Ацетон   </v>
          </cell>
        </row>
        <row r="314">
          <cell r="C314" t="str">
            <v xml:space="preserve">Бензол                               </v>
          </cell>
        </row>
        <row r="315">
          <cell r="C315" t="str">
            <v xml:space="preserve">Бор (по В3+)                        </v>
          </cell>
        </row>
        <row r="316">
          <cell r="C316" t="str">
            <v xml:space="preserve">Бор(по В3+, для морских водоемов)                              </v>
          </cell>
        </row>
        <row r="317">
          <cell r="C317" t="str">
            <v>БПКполн</v>
          </cell>
        </row>
        <row r="318">
          <cell r="C318" t="str">
            <v xml:space="preserve">Висмут                              </v>
          </cell>
        </row>
        <row r="319">
          <cell r="C319" t="str">
            <v xml:space="preserve">Ванадий                            </v>
          </cell>
        </row>
        <row r="320">
          <cell r="C320" t="str">
            <v xml:space="preserve">Взвешенные вещества                   </v>
          </cell>
        </row>
        <row r="321">
          <cell r="C321" t="str">
            <v xml:space="preserve">Вольфрам (W6+)                     </v>
          </cell>
        </row>
        <row r="322">
          <cell r="C322" t="str">
            <v xml:space="preserve">Гидразингидрат                     </v>
          </cell>
        </row>
        <row r="323">
          <cell r="C323" t="str">
            <v xml:space="preserve">Глицерин                             </v>
          </cell>
        </row>
        <row r="324">
          <cell r="C324" t="str">
            <v xml:space="preserve">Декстрин (смесь полисахаридов)                        </v>
          </cell>
        </row>
        <row r="325">
          <cell r="C325" t="str">
            <v xml:space="preserve">1,2-Дихлорэтан                      </v>
          </cell>
        </row>
        <row r="326">
          <cell r="C326" t="str">
            <v xml:space="preserve">Диссолван 4411 (полиоксиалкиленгликоль)                       </v>
          </cell>
        </row>
        <row r="327">
          <cell r="C327" t="str">
            <v xml:space="preserve">Железо (Fe) (все растворимые в воде формы)                        </v>
          </cell>
        </row>
        <row r="328">
          <cell r="C328" t="str">
            <v xml:space="preserve">Изопрен (2-метилбута-1,3диен)                             </v>
          </cell>
        </row>
        <row r="329">
          <cell r="C329" t="str">
            <v xml:space="preserve">Кадмий                              </v>
          </cell>
        </row>
        <row r="330">
          <cell r="C330" t="str">
            <v xml:space="preserve">Калий (К+)                              </v>
          </cell>
        </row>
        <row r="331">
          <cell r="C331" t="str">
            <v xml:space="preserve">Кальций (Са2+)                          </v>
          </cell>
        </row>
        <row r="332">
          <cell r="C332" t="str">
            <v xml:space="preserve">Капролактам                        </v>
          </cell>
        </row>
        <row r="333">
          <cell r="C333" t="str">
            <v xml:space="preserve">Краситель прямой бирюзовый светопрочный К             </v>
          </cell>
        </row>
        <row r="334">
          <cell r="C334" t="str">
            <v xml:space="preserve">Краситель хромовый черный О         </v>
          </cell>
        </row>
        <row r="335">
          <cell r="C335" t="str">
            <v xml:space="preserve">Краситель кислотный черный С         </v>
          </cell>
        </row>
        <row r="336">
          <cell r="C336" t="str">
            <v xml:space="preserve">Краситель прямой черный З            </v>
          </cell>
        </row>
        <row r="337">
          <cell r="C337" t="str">
            <v xml:space="preserve">Ксантогенат бутиловый натриевый                            </v>
          </cell>
        </row>
        <row r="338">
          <cell r="C338" t="str">
            <v xml:space="preserve">Ксилол (смесь изомеров)              </v>
          </cell>
        </row>
        <row r="339">
          <cell r="C339" t="str">
            <v xml:space="preserve">Кобальт (Со2+)                      </v>
          </cell>
        </row>
        <row r="340">
          <cell r="C340" t="str">
            <v xml:space="preserve">Латекс БС-85М                        </v>
          </cell>
        </row>
        <row r="341">
          <cell r="C341" t="str">
            <v xml:space="preserve">Латекс СКН-40ИХМ                    </v>
          </cell>
        </row>
        <row r="342">
          <cell r="C342" t="str">
            <v xml:space="preserve">Латекс сополимера винилиденхлорида,  винилхлорида, бутилакрилата и итаконовой кислотыВД ВХ БАИк 63Е-ПАЛ                  </v>
          </cell>
        </row>
        <row r="343">
          <cell r="C343" t="str">
            <v xml:space="preserve">Лимонная кислота                     </v>
          </cell>
        </row>
        <row r="344">
          <cell r="C344" t="str">
            <v xml:space="preserve">Магний (Mg) (все растворимые в воде формы)                           </v>
          </cell>
        </row>
        <row r="345">
          <cell r="C345" t="str">
            <v xml:space="preserve">Марганец (Мn2+)                    </v>
          </cell>
        </row>
        <row r="346">
          <cell r="C346" t="str">
            <v xml:space="preserve">Масло соляровое                    </v>
          </cell>
        </row>
        <row r="347">
          <cell r="C347" t="str">
            <v xml:space="preserve">Масло легкое талловое (ТУ-81-05-100-70)                    </v>
          </cell>
        </row>
        <row r="348">
          <cell r="C348" t="str">
            <v xml:space="preserve">Медь (Сu2+)                        </v>
          </cell>
        </row>
        <row r="349">
          <cell r="C349" t="str">
            <v xml:space="preserve">Метанол                             </v>
          </cell>
        </row>
        <row r="350">
          <cell r="C350" t="str">
            <v xml:space="preserve">Моноэтаноламин                      </v>
          </cell>
        </row>
        <row r="351">
          <cell r="C351" t="str">
            <v xml:space="preserve">Молибден (Мо6+)                    </v>
          </cell>
        </row>
        <row r="352">
          <cell r="C352" t="str">
            <v xml:space="preserve">Мочевина                                </v>
          </cell>
        </row>
        <row r="353">
          <cell r="C353" t="str">
            <v xml:space="preserve">Мышьяк                               </v>
          </cell>
        </row>
        <row r="354">
          <cell r="C354" t="str">
            <v xml:space="preserve">Натрий (Na+)                          </v>
          </cell>
        </row>
        <row r="355">
          <cell r="C355" t="str">
            <v xml:space="preserve">Нефть и нефтепродукты                </v>
          </cell>
        </row>
        <row r="356">
          <cell r="C356" t="str">
            <v xml:space="preserve">Нефтяной сульфанат натрия            </v>
          </cell>
        </row>
        <row r="357">
          <cell r="C357" t="str">
            <v xml:space="preserve">Никель (Ni2+)                       </v>
          </cell>
        </row>
        <row r="358">
          <cell r="C358" t="str">
            <v xml:space="preserve">Нитрат-анион                            </v>
          </cell>
        </row>
        <row r="359">
          <cell r="C359" t="str">
            <v xml:space="preserve">Нитрит-анион                         </v>
          </cell>
        </row>
        <row r="360">
          <cell r="C360" t="str">
            <v xml:space="preserve">Олово и его соли (по Sn)             </v>
          </cell>
        </row>
        <row r="361">
          <cell r="C361" t="str">
            <v xml:space="preserve">ОЖК - оксилированные жирные кислоты                         </v>
          </cell>
        </row>
        <row r="362">
          <cell r="C362" t="str">
            <v xml:space="preserve">ОП-7, полиэтиленгликолевые эфиры моно- и диалкилфенолов          </v>
          </cell>
        </row>
        <row r="363">
          <cell r="C363" t="str">
            <v xml:space="preserve">ОП-10, АПАВ, СПАВ         </v>
          </cell>
        </row>
        <row r="364">
          <cell r="C364" t="str">
            <v xml:space="preserve">Пигмент железоокисный желтый                               </v>
          </cell>
        </row>
        <row r="365">
          <cell r="C365" t="str">
            <v xml:space="preserve">Пигмент железоокисный красный (марка КБ)                    </v>
          </cell>
        </row>
        <row r="366">
          <cell r="C366" t="str">
            <v xml:space="preserve">Пиридин                             </v>
          </cell>
        </row>
        <row r="367">
          <cell r="C367" t="str">
            <v xml:space="preserve">Роданиды (по СNS-)                   </v>
          </cell>
        </row>
        <row r="368">
          <cell r="C368" t="str">
            <v xml:space="preserve">Ртуть (Hg2+)                     </v>
          </cell>
        </row>
        <row r="369">
          <cell r="C369" t="str">
            <v xml:space="preserve">Рубидий (Pb+)                        </v>
          </cell>
        </row>
        <row r="370">
          <cell r="C370" t="str">
            <v xml:space="preserve">Свинец (Рb) (все растворимые в воде формы)           </v>
          </cell>
        </row>
        <row r="371">
          <cell r="C371" t="str">
            <v xml:space="preserve">Селен (Se) (все растворимые в воде формы)                      </v>
          </cell>
        </row>
        <row r="372">
          <cell r="C372" t="str">
            <v xml:space="preserve">Скипидар                             </v>
          </cell>
        </row>
        <row r="373">
          <cell r="C373" t="str">
            <v xml:space="preserve">Стирол                               </v>
          </cell>
        </row>
        <row r="374">
          <cell r="C374" t="str">
            <v xml:space="preserve">Сероуглерод                           </v>
          </cell>
        </row>
        <row r="375">
          <cell r="C375" t="str">
            <v xml:space="preserve">Сульфат-анион (сульфаты)                </v>
          </cell>
        </row>
        <row r="376">
          <cell r="C376" t="str">
            <v xml:space="preserve">Сульфид-анион (сульфиды)            </v>
          </cell>
        </row>
        <row r="377">
          <cell r="C377" t="str">
            <v xml:space="preserve">Сульфит-анион (сульфиты)              </v>
          </cell>
        </row>
        <row r="378">
          <cell r="C378" t="str">
            <v>Сухой остаток</v>
          </cell>
        </row>
        <row r="379">
          <cell r="C379" t="str">
            <v xml:space="preserve">Сурьма                               </v>
          </cell>
        </row>
        <row r="380">
          <cell r="C380" t="str">
            <v xml:space="preserve">Танниды                                </v>
          </cell>
        </row>
        <row r="381">
          <cell r="C381" t="str">
            <v xml:space="preserve">Тетраэтилсвинец                  </v>
          </cell>
        </row>
        <row r="382">
          <cell r="C382" t="str">
            <v xml:space="preserve">Тиомочевина                           </v>
          </cell>
        </row>
        <row r="383">
          <cell r="C383" t="str">
            <v xml:space="preserve">Толуол                                </v>
          </cell>
        </row>
        <row r="384">
          <cell r="C384" t="str">
            <v xml:space="preserve">Трилон-Б                              </v>
          </cell>
        </row>
        <row r="385">
          <cell r="C385" t="str">
            <v xml:space="preserve">Фенол                              </v>
          </cell>
        </row>
        <row r="386">
          <cell r="C386" t="str">
            <v xml:space="preserve">Флотореагент талловый                </v>
          </cell>
        </row>
        <row r="387">
          <cell r="C387" t="str">
            <v xml:space="preserve">Фосфаты (по Р)                       </v>
          </cell>
        </row>
        <row r="388">
          <cell r="C388" t="str">
            <v xml:space="preserve">Формальдегид                        </v>
          </cell>
        </row>
        <row r="389">
          <cell r="C389" t="str">
            <v xml:space="preserve">Фосфор треххлористый                </v>
          </cell>
        </row>
        <row r="390">
          <cell r="C390" t="str">
            <v xml:space="preserve">Фосфор пятихлористый                 </v>
          </cell>
        </row>
        <row r="391">
          <cell r="C391" t="str">
            <v xml:space="preserve">Фтор (F-)                             </v>
          </cell>
        </row>
        <row r="392">
          <cell r="C392" t="str">
            <v xml:space="preserve">Фурфурол                            </v>
          </cell>
        </row>
        <row r="393">
          <cell r="C393" t="str">
            <v xml:space="preserve">Хлор свободный (хлор активный) (Сl-)                  </v>
          </cell>
        </row>
        <row r="394">
          <cell r="C394" t="str">
            <v xml:space="preserve">Хлориды (Сl-)                           </v>
          </cell>
        </row>
        <row r="395">
          <cell r="C395" t="str">
            <v xml:space="preserve">Хром (Сr3+)                          </v>
          </cell>
        </row>
        <row r="396">
          <cell r="C396" t="str">
            <v xml:space="preserve">Хром (Сr6+)                         </v>
          </cell>
        </row>
        <row r="397">
          <cell r="C397" t="str">
            <v xml:space="preserve">Цинк (Zn2+)                         </v>
          </cell>
        </row>
        <row r="398">
          <cell r="C398" t="str">
            <v xml:space="preserve">Цезий (Cz+)                           </v>
          </cell>
        </row>
        <row r="399">
          <cell r="C399" t="str">
            <v xml:space="preserve">Цианиды                              </v>
          </cell>
        </row>
        <row r="400">
          <cell r="C400" t="str">
            <v xml:space="preserve">Этиленгликоль                        </v>
          </cell>
        </row>
        <row r="401">
          <cell r="C401" t="str">
            <v>Пестициды (по действующим веществам):</v>
          </cell>
        </row>
        <row r="402">
          <cell r="C402" t="str">
            <v xml:space="preserve">Атразин                             </v>
          </cell>
        </row>
        <row r="403">
          <cell r="C403" t="str">
            <v xml:space="preserve">Бентазон                              </v>
          </cell>
        </row>
        <row r="404">
          <cell r="C404" t="str">
            <v xml:space="preserve">Глифосфат                          </v>
          </cell>
        </row>
        <row r="405">
          <cell r="C405" t="str">
            <v xml:space="preserve">Десметрин                         </v>
          </cell>
        </row>
        <row r="406">
          <cell r="C406" t="str">
            <v xml:space="preserve">Дельта-Метрин                  </v>
          </cell>
        </row>
        <row r="407">
          <cell r="C407" t="str">
            <v xml:space="preserve">Диазинон                         </v>
          </cell>
        </row>
        <row r="408">
          <cell r="C408" t="str">
            <v xml:space="preserve">Дикват                             </v>
          </cell>
        </row>
        <row r="409">
          <cell r="C409" t="str">
            <v xml:space="preserve">Дифлубензурон                      </v>
          </cell>
        </row>
        <row r="410">
          <cell r="C410" t="str">
            <v xml:space="preserve">Дихлорпрол                           </v>
          </cell>
        </row>
        <row r="411">
          <cell r="C411" t="str">
            <v xml:space="preserve">ДДТ                              </v>
          </cell>
        </row>
        <row r="412">
          <cell r="C412" t="str">
            <v xml:space="preserve">Каптан                             </v>
          </cell>
        </row>
        <row r="413">
          <cell r="C413" t="str">
            <v xml:space="preserve">Квартазин                          </v>
          </cell>
        </row>
        <row r="414">
          <cell r="C414" t="str">
            <v xml:space="preserve">Краснодар 1                         </v>
          </cell>
        </row>
        <row r="415">
          <cell r="C415" t="str">
            <v xml:space="preserve">Ленацил                            </v>
          </cell>
        </row>
        <row r="416">
          <cell r="C416" t="str">
            <v xml:space="preserve">Лямбдацигалотрин              </v>
          </cell>
        </row>
        <row r="417">
          <cell r="C417" t="str">
            <v xml:space="preserve">Малатион                         </v>
          </cell>
        </row>
        <row r="418">
          <cell r="C418" t="str">
            <v xml:space="preserve">Металаксил                          </v>
          </cell>
        </row>
        <row r="419">
          <cell r="C419" t="str">
            <v xml:space="preserve">Метол                             </v>
          </cell>
        </row>
        <row r="420">
          <cell r="C420" t="str">
            <v xml:space="preserve">Метрибузин                      </v>
          </cell>
        </row>
        <row r="421">
          <cell r="C421" t="str">
            <v xml:space="preserve">Мивал                                 </v>
          </cell>
        </row>
        <row r="422">
          <cell r="C422" t="str">
            <v xml:space="preserve">Молинат                            </v>
          </cell>
        </row>
        <row r="423">
          <cell r="C423" t="str">
            <v xml:space="preserve">Нитрафен                            </v>
          </cell>
        </row>
        <row r="424">
          <cell r="C424" t="str">
            <v xml:space="preserve">Перметрин                        </v>
          </cell>
        </row>
        <row r="425">
          <cell r="C425" t="str">
            <v xml:space="preserve">Пиримикарб                         </v>
          </cell>
        </row>
        <row r="426">
          <cell r="C426" t="str">
            <v xml:space="preserve">Пиримифосметил                   </v>
          </cell>
        </row>
        <row r="427">
          <cell r="C427" t="str">
            <v xml:space="preserve">Прометрин                            </v>
          </cell>
        </row>
        <row r="428">
          <cell r="C428" t="str">
            <v xml:space="preserve">Пропаргит                           </v>
          </cell>
        </row>
        <row r="429">
          <cell r="C429" t="str">
            <v xml:space="preserve">Пропиконазол                      </v>
          </cell>
        </row>
        <row r="430">
          <cell r="C430" t="str">
            <v xml:space="preserve">Тиабендазол                        </v>
          </cell>
        </row>
        <row r="431">
          <cell r="C431" t="str">
            <v xml:space="preserve">Тиобенкарб                        </v>
          </cell>
        </row>
        <row r="432">
          <cell r="C432" t="str">
            <v xml:space="preserve">Тирам                             </v>
          </cell>
        </row>
        <row r="433">
          <cell r="C433" t="str">
            <v xml:space="preserve">Токсафен                         </v>
          </cell>
        </row>
        <row r="434">
          <cell r="C434" t="str">
            <v xml:space="preserve">Триадименол                          </v>
          </cell>
        </row>
        <row r="435">
          <cell r="C435" t="str">
            <v xml:space="preserve">Триадимефон                        </v>
          </cell>
        </row>
        <row r="436">
          <cell r="C436" t="str">
            <v xml:space="preserve">Триаллат                           </v>
          </cell>
        </row>
        <row r="437">
          <cell r="C437" t="str">
            <v xml:space="preserve">Трихлорацетат натрия                 </v>
          </cell>
        </row>
        <row r="438">
          <cell r="C438" t="str">
            <v xml:space="preserve">Трифлуралин                        </v>
          </cell>
        </row>
        <row r="439">
          <cell r="C439" t="str">
            <v xml:space="preserve">Фенфалерат                     </v>
          </cell>
        </row>
        <row r="440">
          <cell r="C440" t="str">
            <v xml:space="preserve">Фенитротион                    </v>
          </cell>
        </row>
        <row r="441">
          <cell r="C441" t="str">
            <v xml:space="preserve">Фенмедифан                        </v>
          </cell>
        </row>
        <row r="442">
          <cell r="C442" t="str">
            <v xml:space="preserve">Фентион                          </v>
          </cell>
        </row>
        <row r="443">
          <cell r="C443" t="str">
            <v xml:space="preserve">Флуазифоп-П-бутил                  </v>
          </cell>
        </row>
        <row r="444">
          <cell r="C444" t="str">
            <v xml:space="preserve">Фозалон                           </v>
          </cell>
        </row>
        <row r="445">
          <cell r="C445" t="str">
            <v xml:space="preserve">Хлоридазон                         </v>
          </cell>
        </row>
        <row r="446">
          <cell r="C446" t="str">
            <v xml:space="preserve">Хлорпирифос                      </v>
          </cell>
        </row>
        <row r="447">
          <cell r="C447" t="str">
            <v xml:space="preserve">Циклоат                           </v>
          </cell>
        </row>
        <row r="448">
          <cell r="C448" t="str">
            <v xml:space="preserve">Циперметрин                    </v>
          </cell>
        </row>
        <row r="449">
          <cell r="C449" t="str">
            <v xml:space="preserve">Эндосульфан                      </v>
          </cell>
        </row>
        <row r="450">
          <cell r="C450" t="str">
            <v xml:space="preserve">ЭПТЦ                              </v>
          </cell>
        </row>
        <row r="451">
          <cell r="C451" t="str">
            <v xml:space="preserve">Стронций (Sr) (все растворимые в воде формы)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жилой фонд"/>
      <sheetName val="жкх"/>
      <sheetName val="жил фонд (год)"/>
      <sheetName val="1 кв"/>
      <sheetName val="корр 2 кв"/>
      <sheetName val="9 мес"/>
      <sheetName val="2 кв"/>
      <sheetName val="ПАС"/>
      <sheetName val="Настройка"/>
      <sheetName val="Реестр проч. док-в"/>
      <sheetName val="Исходные"/>
      <sheetName val="Работы на объектах"/>
      <sheetName val="ПРОГНОЗ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Установки"/>
      <sheetName val="ГП"/>
      <sheetName val="ТЭП ПРОЕКТА"/>
      <sheetName val="ТЭП Инвестор"/>
      <sheetName val="Расчет затрат"/>
      <sheetName val="Расходы"/>
      <sheetName val="Доходы"/>
      <sheetName val="Cash Flow"/>
      <sheetName val="Диаграмма1"/>
      <sheetName val="Диаграмма2"/>
      <sheetName val="Sensitivity"/>
      <sheetName val="Реестр конкурсов"/>
      <sheetName val="Контрагенты"/>
      <sheetName val="Реестр КС-2"/>
      <sheetName val="Настройка"/>
      <sheetName val="Реестр проч. док-в"/>
      <sheetName val="Реестр учета затр. в хозсп."/>
      <sheetName val="Реестр смет"/>
      <sheetName val="Списки"/>
      <sheetName val="Структура МОЭК"/>
      <sheetName val="Субподрядчики"/>
      <sheetName val="Управление"/>
      <sheetName val="Лист13"/>
      <sheetName val="Финансовые показатели"/>
      <sheetName val="Произв. показатели (итог)"/>
      <sheetName val="Производственные показатели"/>
      <sheetName val="методология"/>
      <sheetName val="титульный"/>
      <sheetName val="Рейтинг"/>
      <sheetName val="текущие цены"/>
      <sheetName val="Справочники"/>
      <sheetName val="етс"/>
    </sheetNames>
    <sheetDataSet>
      <sheetData sheetId="0">
        <row r="11">
          <cell r="C11">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налитика"/>
      <sheetName val="Формат"/>
      <sheetName val="Список ТГ"/>
      <sheetName val="Справочники"/>
      <sheetName val="от табл 11"/>
      <sheetName val="тарифы"/>
      <sheetName val="Реестр конкурсов"/>
      <sheetName val="Контрагенты"/>
      <sheetName val="Реестр КС-2"/>
      <sheetName val="Настройка"/>
      <sheetName val="Реестр проч. док-в"/>
      <sheetName val="Реестр учета затр. в хозсп."/>
      <sheetName val="Реестр смет"/>
      <sheetName val="Списки"/>
      <sheetName val="Структура МОЭК"/>
      <sheetName val="Субподрядчики"/>
      <sheetName val="Управление"/>
      <sheetName val="гр5(о)"/>
      <sheetName val="индикатор_2014"/>
      <sheetName val="БАЗА"/>
      <sheetName val="прогноз_1"/>
      <sheetName val="етс"/>
      <sheetName val="Лист13"/>
      <sheetName val="Калькуляция кв"/>
    </sheetNames>
    <sheetDataSet>
      <sheetData sheetId="0" refreshError="1"/>
      <sheetData sheetId="1" refreshError="1"/>
      <sheetData sheetId="2">
        <row r="3">
          <cell r="B3" t="str">
            <v>Аксессуары</v>
          </cell>
        </row>
        <row r="4">
          <cell r="B4" t="str">
            <v>Аптека</v>
          </cell>
        </row>
        <row r="5">
          <cell r="B5" t="str">
            <v>Аудио-видео</v>
          </cell>
        </row>
        <row r="6">
          <cell r="B6" t="str">
            <v>Банк</v>
          </cell>
        </row>
        <row r="7">
          <cell r="B7" t="str">
            <v>Бытовая техника</v>
          </cell>
        </row>
        <row r="8">
          <cell r="B8" t="str">
            <v>Бытовые услуги</v>
          </cell>
        </row>
        <row r="9">
          <cell r="B9" t="str">
            <v>Гипермаркет продуктов</v>
          </cell>
        </row>
        <row r="10">
          <cell r="B10" t="str">
            <v>Книги</v>
          </cell>
        </row>
        <row r="11">
          <cell r="B11" t="str">
            <v>Кожгалантерея</v>
          </cell>
        </row>
        <row r="12">
          <cell r="B12" t="str">
            <v>Нижнее белье</v>
          </cell>
        </row>
        <row r="13">
          <cell r="B13" t="str">
            <v>Обувной супермаркет</v>
          </cell>
        </row>
        <row r="14">
          <cell r="B14" t="str">
            <v>Обувь</v>
          </cell>
        </row>
        <row r="15">
          <cell r="B15" t="str">
            <v>Одежда женская</v>
          </cell>
        </row>
        <row r="16">
          <cell r="B16" t="str">
            <v>Одежда молодежная</v>
          </cell>
        </row>
        <row r="17">
          <cell r="B17" t="str">
            <v>Одежда мужская</v>
          </cell>
        </row>
        <row r="18">
          <cell r="B18" t="str">
            <v>Одежда спортивная</v>
          </cell>
        </row>
        <row r="19">
          <cell r="B19" t="str">
            <v>Оптика</v>
          </cell>
        </row>
        <row r="20">
          <cell r="B20" t="str">
            <v>Парфюмерия и косметика</v>
          </cell>
        </row>
        <row r="21">
          <cell r="B21" t="str">
            <v>Подарки</v>
          </cell>
        </row>
        <row r="22">
          <cell r="B22" t="str">
            <v>Постельные принадлежности</v>
          </cell>
        </row>
        <row r="23">
          <cell r="B23" t="str">
            <v>Развлечения</v>
          </cell>
        </row>
        <row r="24">
          <cell r="B24" t="str">
            <v>Ресторан</v>
          </cell>
        </row>
        <row r="25">
          <cell r="B25" t="str">
            <v>Салон красоты</v>
          </cell>
        </row>
        <row r="26">
          <cell r="B26" t="str">
            <v>Сотовая связь</v>
          </cell>
        </row>
        <row r="27">
          <cell r="B27" t="str">
            <v xml:space="preserve">Спорттовары </v>
          </cell>
        </row>
        <row r="28">
          <cell r="B28" t="str">
            <v>Супермаркет продуктов</v>
          </cell>
        </row>
        <row r="29">
          <cell r="B29" t="str">
            <v>Товары для детей</v>
          </cell>
        </row>
        <row r="30">
          <cell r="B30" t="str">
            <v>Товары для интерьера</v>
          </cell>
        </row>
        <row r="31">
          <cell r="B31" t="str">
            <v>Фитнес</v>
          </cell>
        </row>
        <row r="32">
          <cell r="B32" t="str">
            <v>Фудкорт</v>
          </cell>
        </row>
        <row r="33">
          <cell r="B33" t="str">
            <v>Хобби</v>
          </cell>
        </row>
        <row r="34">
          <cell r="B34" t="str">
            <v>Цветы</v>
          </cell>
        </row>
        <row r="35">
          <cell r="B35" t="str">
            <v>Чай-кофе</v>
          </cell>
        </row>
        <row r="36">
          <cell r="B36" t="str">
            <v>Ювелирные изделия</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мета (2)"/>
      <sheetName val="см1"/>
      <sheetName val="анализ"/>
      <sheetName val="данные"/>
      <sheetName val="Норвод"/>
      <sheetName val="смета"/>
      <sheetName val="промывка"/>
      <sheetName val="от"/>
      <sheetName val="оптопл"/>
      <sheetName val="Нормы"/>
      <sheetName val="Лист1"/>
      <sheetName val="НорЖБО"/>
      <sheetName val="НорТБО"/>
    </sheetNames>
    <sheetDataSet>
      <sheetData sheetId="0"/>
      <sheetData sheetId="1"/>
      <sheetData sheetId="2"/>
      <sheetData sheetId="3"/>
      <sheetData sheetId="4"/>
      <sheetData sheetId="5"/>
      <sheetData sheetId="6"/>
      <sheetData sheetId="7" refreshError="1">
        <row r="4">
          <cell r="C4" t="str">
            <v>Со</v>
          </cell>
          <cell r="D4" t="str">
            <v>Со</v>
          </cell>
          <cell r="E4" t="str">
            <v>сут</v>
          </cell>
          <cell r="F4" t="str">
            <v>Со</v>
          </cell>
          <cell r="G4" t="str">
            <v>а</v>
          </cell>
          <cell r="H4" t="str">
            <v>Со</v>
          </cell>
          <cell r="I4" t="str">
            <v>Со</v>
          </cell>
          <cell r="J4" t="str">
            <v>Со</v>
          </cell>
          <cell r="L4">
            <v>365</v>
          </cell>
        </row>
        <row r="5">
          <cell r="B5" t="str">
            <v>Сыктывкар</v>
          </cell>
          <cell r="C5">
            <v>-36</v>
          </cell>
          <cell r="D5">
            <v>-20</v>
          </cell>
          <cell r="E5">
            <v>272</v>
          </cell>
          <cell r="F5">
            <v>-5.8</v>
          </cell>
          <cell r="G5">
            <v>0.94</v>
          </cell>
          <cell r="H5">
            <v>65</v>
          </cell>
          <cell r="I5">
            <v>5</v>
          </cell>
          <cell r="J5">
            <v>15</v>
          </cell>
          <cell r="K5">
            <v>1</v>
          </cell>
          <cell r="L5">
            <v>0.74520547945205484</v>
          </cell>
          <cell r="M5">
            <v>0.25479452054794516</v>
          </cell>
        </row>
        <row r="6">
          <cell r="B6" t="str">
            <v>Усинск</v>
          </cell>
          <cell r="C6">
            <v>-41</v>
          </cell>
          <cell r="D6">
            <v>-41</v>
          </cell>
          <cell r="E6">
            <v>279</v>
          </cell>
          <cell r="F6">
            <v>-7.6</v>
          </cell>
          <cell r="G6">
            <v>0.89</v>
          </cell>
          <cell r="H6">
            <v>65</v>
          </cell>
          <cell r="I6">
            <v>1.6</v>
          </cell>
          <cell r="J6">
            <v>10.199999999999999</v>
          </cell>
          <cell r="K6">
            <v>1.0069999999999999</v>
          </cell>
          <cell r="L6">
            <v>0.76438356164383559</v>
          </cell>
          <cell r="M6">
            <v>0.23561643835616441</v>
          </cell>
        </row>
        <row r="7">
          <cell r="B7" t="str">
            <v>Прилузский р-н</v>
          </cell>
          <cell r="C7">
            <v>-34</v>
          </cell>
          <cell r="D7">
            <v>-20</v>
          </cell>
          <cell r="E7">
            <v>266</v>
          </cell>
          <cell r="F7">
            <v>-5.3</v>
          </cell>
          <cell r="G7">
            <v>0.96</v>
          </cell>
          <cell r="H7">
            <v>55</v>
          </cell>
          <cell r="I7">
            <v>5</v>
          </cell>
          <cell r="J7">
            <v>15</v>
          </cell>
          <cell r="K7">
            <v>1.0069999999999999</v>
          </cell>
          <cell r="L7">
            <v>0.72876712328767124</v>
          </cell>
          <cell r="M7">
            <v>0.27123287671232876</v>
          </cell>
        </row>
        <row r="8">
          <cell r="B8" t="str">
            <v>Печора</v>
          </cell>
          <cell r="C8">
            <v>-43</v>
          </cell>
          <cell r="D8">
            <v>-43</v>
          </cell>
          <cell r="E8">
            <v>273</v>
          </cell>
          <cell r="F8">
            <v>-7.9</v>
          </cell>
          <cell r="G8">
            <v>0.87</v>
          </cell>
          <cell r="H8">
            <v>55</v>
          </cell>
          <cell r="I8">
            <v>5</v>
          </cell>
          <cell r="J8">
            <v>10</v>
          </cell>
          <cell r="K8">
            <v>1</v>
          </cell>
          <cell r="L8">
            <v>0.74794520547945209</v>
          </cell>
          <cell r="M8">
            <v>0.25205479452054791</v>
          </cell>
        </row>
        <row r="9">
          <cell r="B9" t="str">
            <v>Анапа</v>
          </cell>
          <cell r="C9">
            <v>-13</v>
          </cell>
          <cell r="D9">
            <v>-2</v>
          </cell>
          <cell r="E9">
            <v>134</v>
          </cell>
          <cell r="F9">
            <v>4.4000000000000004</v>
          </cell>
          <cell r="G9">
            <v>1.3540000000000001</v>
          </cell>
          <cell r="H9">
            <v>55</v>
          </cell>
          <cell r="I9">
            <v>5</v>
          </cell>
          <cell r="J9">
            <v>15</v>
          </cell>
          <cell r="K9">
            <v>1</v>
          </cell>
          <cell r="L9">
            <v>0.36712328767123287</v>
          </cell>
          <cell r="M9">
            <v>0.63287671232876708</v>
          </cell>
        </row>
        <row r="10">
          <cell r="B10" t="str">
            <v>Саки</v>
          </cell>
          <cell r="C10">
            <v>-16</v>
          </cell>
          <cell r="D10">
            <v>-3</v>
          </cell>
          <cell r="E10">
            <v>149</v>
          </cell>
          <cell r="F10">
            <v>2.4</v>
          </cell>
          <cell r="G10">
            <v>1.266</v>
          </cell>
          <cell r="H10">
            <v>55</v>
          </cell>
          <cell r="I10">
            <v>5</v>
          </cell>
          <cell r="J10">
            <v>15</v>
          </cell>
          <cell r="K10">
            <v>1</v>
          </cell>
          <cell r="L10">
            <v>0.40821917808219177</v>
          </cell>
          <cell r="M10">
            <v>0.59178082191780823</v>
          </cell>
        </row>
        <row r="11">
          <cell r="B11" t="str">
            <v>Усть-Вымский район</v>
          </cell>
          <cell r="C11">
            <v>-38</v>
          </cell>
          <cell r="D11">
            <v>-38</v>
          </cell>
          <cell r="E11">
            <v>270</v>
          </cell>
          <cell r="F11">
            <v>-6.7</v>
          </cell>
          <cell r="G11">
            <v>0.92</v>
          </cell>
          <cell r="H11">
            <v>55</v>
          </cell>
          <cell r="I11">
            <v>5</v>
          </cell>
          <cell r="J11">
            <v>15</v>
          </cell>
          <cell r="K11">
            <v>1.0069999999999999</v>
          </cell>
          <cell r="L11">
            <v>0.73972602739726023</v>
          </cell>
          <cell r="M11">
            <v>0.26027397260273977</v>
          </cell>
        </row>
        <row r="12">
          <cell r="B12" t="str">
            <v>Ухта</v>
          </cell>
          <cell r="C12">
            <v>-39</v>
          </cell>
          <cell r="D12">
            <v>-39</v>
          </cell>
          <cell r="E12">
            <v>269</v>
          </cell>
          <cell r="F12">
            <v>-6.4</v>
          </cell>
          <cell r="G12">
            <v>0.91</v>
          </cell>
          <cell r="H12">
            <v>65</v>
          </cell>
          <cell r="I12">
            <v>5</v>
          </cell>
          <cell r="J12">
            <v>15</v>
          </cell>
          <cell r="K12">
            <v>1.0069999999999999</v>
          </cell>
          <cell r="L12">
            <v>0.73698630136986298</v>
          </cell>
          <cell r="M12">
            <v>0.26301369863013702</v>
          </cell>
        </row>
        <row r="13">
          <cell r="B13" t="str">
            <v>Сосногорский р-н</v>
          </cell>
          <cell r="C13">
            <v>-39</v>
          </cell>
          <cell r="D13">
            <v>-39</v>
          </cell>
          <cell r="E13">
            <v>269</v>
          </cell>
          <cell r="F13">
            <v>-6.4</v>
          </cell>
          <cell r="G13">
            <v>0.91</v>
          </cell>
          <cell r="H13">
            <v>55</v>
          </cell>
          <cell r="I13">
            <v>5</v>
          </cell>
          <cell r="J13">
            <v>15</v>
          </cell>
          <cell r="K13">
            <v>1.0069999999999999</v>
          </cell>
          <cell r="L13">
            <v>0.73698630136986298</v>
          </cell>
          <cell r="M13">
            <v>0.26301369863013702</v>
          </cell>
        </row>
        <row r="14">
          <cell r="B14" t="str">
            <v>Воркута</v>
          </cell>
          <cell r="C14">
            <v>-41</v>
          </cell>
          <cell r="D14">
            <v>-41</v>
          </cell>
          <cell r="E14">
            <v>306</v>
          </cell>
          <cell r="F14">
            <v>-9.1</v>
          </cell>
          <cell r="G14">
            <v>0.89</v>
          </cell>
          <cell r="H14">
            <v>55</v>
          </cell>
          <cell r="I14">
            <v>5</v>
          </cell>
          <cell r="J14">
            <v>15</v>
          </cell>
          <cell r="K14">
            <v>1.04</v>
          </cell>
          <cell r="L14">
            <v>0.83835616438356164</v>
          </cell>
          <cell r="M14">
            <v>0.16164383561643836</v>
          </cell>
        </row>
        <row r="15">
          <cell r="B15" t="str">
            <v>Вуктыл</v>
          </cell>
          <cell r="C15">
            <v>-45</v>
          </cell>
          <cell r="D15">
            <v>-45</v>
          </cell>
          <cell r="E15">
            <v>269</v>
          </cell>
          <cell r="F15">
            <v>-7.9</v>
          </cell>
          <cell r="G15">
            <v>0.85</v>
          </cell>
          <cell r="H15">
            <v>55</v>
          </cell>
          <cell r="I15">
            <v>5</v>
          </cell>
          <cell r="J15">
            <v>15</v>
          </cell>
          <cell r="K15">
            <v>1.0069999999999999</v>
          </cell>
          <cell r="L15">
            <v>0.73698630136986298</v>
          </cell>
          <cell r="M15">
            <v>0.26301369863013702</v>
          </cell>
        </row>
        <row r="16">
          <cell r="B16" t="str">
            <v>Ижма</v>
          </cell>
          <cell r="C16">
            <v>-42</v>
          </cell>
          <cell r="D16">
            <v>-42</v>
          </cell>
          <cell r="E16">
            <v>277</v>
          </cell>
          <cell r="F16">
            <v>-7.4</v>
          </cell>
          <cell r="G16">
            <v>0.88</v>
          </cell>
          <cell r="H16">
            <v>55</v>
          </cell>
          <cell r="I16">
            <v>5</v>
          </cell>
          <cell r="J16">
            <v>15</v>
          </cell>
          <cell r="K16">
            <v>1</v>
          </cell>
          <cell r="L16">
            <v>0.75890410958904109</v>
          </cell>
          <cell r="M16">
            <v>0.24109589041095891</v>
          </cell>
        </row>
        <row r="17">
          <cell r="B17" t="str">
            <v>Усть-Вымский р-н</v>
          </cell>
          <cell r="C17">
            <v>-38</v>
          </cell>
          <cell r="D17">
            <v>-38</v>
          </cell>
          <cell r="E17">
            <v>270</v>
          </cell>
          <cell r="F17">
            <v>-6.7</v>
          </cell>
          <cell r="G17">
            <v>0.92</v>
          </cell>
          <cell r="H17">
            <v>55</v>
          </cell>
          <cell r="I17">
            <v>5</v>
          </cell>
          <cell r="J17">
            <v>15</v>
          </cell>
          <cell r="K17">
            <v>1.0069999999999999</v>
          </cell>
          <cell r="L17">
            <v>0.73972602739726023</v>
          </cell>
          <cell r="M17">
            <v>0.26027397260273977</v>
          </cell>
        </row>
        <row r="18">
          <cell r="B18" t="str">
            <v>Удорский р-н</v>
          </cell>
          <cell r="C18">
            <v>-39</v>
          </cell>
          <cell r="D18">
            <v>-39</v>
          </cell>
          <cell r="E18">
            <v>256</v>
          </cell>
          <cell r="F18">
            <v>-5.9</v>
          </cell>
          <cell r="G18">
            <v>0.91</v>
          </cell>
          <cell r="H18">
            <v>55</v>
          </cell>
          <cell r="I18">
            <v>5</v>
          </cell>
          <cell r="J18">
            <v>15</v>
          </cell>
          <cell r="K18">
            <v>1</v>
          </cell>
          <cell r="L18">
            <v>0.70136986301369864</v>
          </cell>
          <cell r="M18">
            <v>0.29863013698630136</v>
          </cell>
        </row>
        <row r="19">
          <cell r="B19" t="str">
            <v xml:space="preserve">Кослан </v>
          </cell>
          <cell r="C19">
            <v>-39</v>
          </cell>
          <cell r="D19">
            <v>-39</v>
          </cell>
          <cell r="E19">
            <v>256</v>
          </cell>
          <cell r="F19">
            <v>-5.9</v>
          </cell>
          <cell r="G19">
            <v>0.91</v>
          </cell>
          <cell r="H19">
            <v>65</v>
          </cell>
          <cell r="I19">
            <v>5</v>
          </cell>
          <cell r="J19">
            <v>15</v>
          </cell>
          <cell r="K19">
            <v>1</v>
          </cell>
          <cell r="L19">
            <v>0.70136986301369864</v>
          </cell>
          <cell r="M19">
            <v>0.29863013698630136</v>
          </cell>
        </row>
        <row r="20">
          <cell r="B20" t="str">
            <v>Тр-Печорский р-н</v>
          </cell>
          <cell r="C20">
            <v>-41</v>
          </cell>
          <cell r="D20">
            <v>-41</v>
          </cell>
          <cell r="E20">
            <v>259</v>
          </cell>
          <cell r="F20">
            <v>-6.9</v>
          </cell>
          <cell r="G20">
            <v>0.89</v>
          </cell>
          <cell r="H20">
            <v>55</v>
          </cell>
          <cell r="I20">
            <v>5</v>
          </cell>
          <cell r="J20">
            <v>15</v>
          </cell>
          <cell r="K20">
            <v>1</v>
          </cell>
          <cell r="L20">
            <v>0.70958904109589038</v>
          </cell>
          <cell r="M20">
            <v>0.29041095890410962</v>
          </cell>
        </row>
        <row r="21">
          <cell r="B21" t="str">
            <v>Инта</v>
          </cell>
          <cell r="C21">
            <v>-43</v>
          </cell>
          <cell r="D21">
            <v>-43</v>
          </cell>
          <cell r="E21">
            <v>286</v>
          </cell>
          <cell r="F21">
            <v>-8.6</v>
          </cell>
          <cell r="G21">
            <v>0.87</v>
          </cell>
          <cell r="H21">
            <v>65</v>
          </cell>
          <cell r="I21">
            <v>5</v>
          </cell>
          <cell r="J21">
            <v>15</v>
          </cell>
          <cell r="K21">
            <v>1</v>
          </cell>
          <cell r="L21">
            <v>0.78356164383561644</v>
          </cell>
          <cell r="M21">
            <v>0.21643835616438356</v>
          </cell>
        </row>
        <row r="22">
          <cell r="B22" t="str">
            <v>Сысольский р-н</v>
          </cell>
          <cell r="C22">
            <v>-35</v>
          </cell>
          <cell r="D22">
            <v>-35</v>
          </cell>
          <cell r="E22">
            <v>264</v>
          </cell>
          <cell r="F22">
            <v>-5.9</v>
          </cell>
          <cell r="G22">
            <v>0.95</v>
          </cell>
          <cell r="H22">
            <v>55</v>
          </cell>
          <cell r="I22">
            <v>5</v>
          </cell>
          <cell r="J22">
            <v>15</v>
          </cell>
          <cell r="K22">
            <v>1.008</v>
          </cell>
          <cell r="L22">
            <v>0.72328767123287674</v>
          </cell>
          <cell r="M22">
            <v>0.27671232876712326</v>
          </cell>
        </row>
        <row r="23">
          <cell r="B23" t="str">
            <v>У-Цильма</v>
          </cell>
          <cell r="C23">
            <v>-39</v>
          </cell>
          <cell r="D23">
            <v>-39</v>
          </cell>
          <cell r="E23">
            <v>283</v>
          </cell>
          <cell r="F23">
            <v>-8</v>
          </cell>
          <cell r="G23">
            <v>0.91</v>
          </cell>
          <cell r="H23">
            <v>55</v>
          </cell>
          <cell r="I23">
            <v>5</v>
          </cell>
          <cell r="J23">
            <v>15</v>
          </cell>
          <cell r="K23">
            <v>1.008</v>
          </cell>
          <cell r="L23">
            <v>0.77534246575342469</v>
          </cell>
          <cell r="M23">
            <v>0.22465753424657531</v>
          </cell>
        </row>
        <row r="24">
          <cell r="B24" t="str">
            <v>Княжпогостский р-н</v>
          </cell>
          <cell r="C24">
            <v>-39</v>
          </cell>
          <cell r="D24">
            <v>-39</v>
          </cell>
          <cell r="E24">
            <v>264</v>
          </cell>
          <cell r="F24">
            <v>-6.4</v>
          </cell>
          <cell r="G24">
            <v>0.91</v>
          </cell>
          <cell r="H24">
            <v>55</v>
          </cell>
          <cell r="I24">
            <v>5</v>
          </cell>
          <cell r="J24">
            <v>15</v>
          </cell>
          <cell r="K24">
            <v>1</v>
          </cell>
          <cell r="L24">
            <v>0.72328767123287674</v>
          </cell>
          <cell r="M24">
            <v>0.27671232876712326</v>
          </cell>
        </row>
        <row r="25">
          <cell r="B25" t="str">
            <v>Койгородок</v>
          </cell>
          <cell r="C25">
            <v>-35</v>
          </cell>
          <cell r="D25">
            <v>-35</v>
          </cell>
          <cell r="E25">
            <v>245</v>
          </cell>
          <cell r="F25">
            <v>-5.9</v>
          </cell>
          <cell r="G25">
            <v>0.95</v>
          </cell>
          <cell r="H25">
            <v>55</v>
          </cell>
          <cell r="I25">
            <v>5</v>
          </cell>
          <cell r="J25">
            <v>15</v>
          </cell>
          <cell r="K25">
            <v>1</v>
          </cell>
          <cell r="L25">
            <v>0.67123287671232879</v>
          </cell>
          <cell r="M25">
            <v>0.32876712328767121</v>
          </cell>
        </row>
        <row r="26">
          <cell r="B26" t="str">
            <v>Корткеросс</v>
          </cell>
          <cell r="C26">
            <v>-36</v>
          </cell>
          <cell r="D26">
            <v>-36</v>
          </cell>
          <cell r="E26">
            <v>243</v>
          </cell>
          <cell r="F26">
            <v>-5.8</v>
          </cell>
          <cell r="G26">
            <v>0.94</v>
          </cell>
          <cell r="H26">
            <v>55</v>
          </cell>
          <cell r="I26">
            <v>5</v>
          </cell>
          <cell r="J26">
            <v>15</v>
          </cell>
          <cell r="K26">
            <v>1</v>
          </cell>
          <cell r="L26">
            <v>0.66575342465753429</v>
          </cell>
          <cell r="M26">
            <v>0.33424657534246571</v>
          </cell>
        </row>
        <row r="27">
          <cell r="B27" t="str">
            <v>Сыктывдин</v>
          </cell>
          <cell r="C27">
            <v>-36</v>
          </cell>
          <cell r="D27">
            <v>-20</v>
          </cell>
          <cell r="E27">
            <v>268</v>
          </cell>
          <cell r="F27">
            <v>-5.8</v>
          </cell>
          <cell r="G27">
            <v>0.94</v>
          </cell>
          <cell r="H27">
            <v>55</v>
          </cell>
          <cell r="I27">
            <v>5</v>
          </cell>
          <cell r="J27">
            <v>15</v>
          </cell>
          <cell r="K27">
            <v>1</v>
          </cell>
          <cell r="L27">
            <v>0.73424657534246573</v>
          </cell>
          <cell r="M27">
            <v>0.26575342465753427</v>
          </cell>
        </row>
        <row r="28">
          <cell r="B28" t="str">
            <v>Усть-Кулом</v>
          </cell>
          <cell r="C28">
            <v>-38</v>
          </cell>
          <cell r="D28">
            <v>-38</v>
          </cell>
          <cell r="E28">
            <v>268</v>
          </cell>
          <cell r="F28">
            <v>-6.7</v>
          </cell>
          <cell r="G28">
            <v>0.92</v>
          </cell>
          <cell r="H28">
            <v>65</v>
          </cell>
          <cell r="I28">
            <v>5</v>
          </cell>
          <cell r="J28">
            <v>15</v>
          </cell>
          <cell r="K28">
            <v>1</v>
          </cell>
          <cell r="L28">
            <v>0.73424657534246573</v>
          </cell>
          <cell r="M28">
            <v>0.26575342465753427</v>
          </cell>
        </row>
        <row r="29">
          <cell r="B29" t="str">
            <v>Эжва</v>
          </cell>
          <cell r="C29">
            <v>-36</v>
          </cell>
          <cell r="D29">
            <v>-20</v>
          </cell>
          <cell r="E29">
            <v>272</v>
          </cell>
          <cell r="F29">
            <v>-5.8</v>
          </cell>
          <cell r="G29">
            <v>0.94</v>
          </cell>
          <cell r="H29">
            <v>55</v>
          </cell>
          <cell r="I29">
            <v>5</v>
          </cell>
          <cell r="J29">
            <v>15</v>
          </cell>
          <cell r="K29">
            <v>1</v>
          </cell>
          <cell r="L29">
            <v>0.74520547945205484</v>
          </cell>
          <cell r="M29">
            <v>0.25479452054794516</v>
          </cell>
        </row>
      </sheetData>
      <sheetData sheetId="8"/>
      <sheetData sheetId="9"/>
      <sheetData sheetId="10"/>
      <sheetData sheetId="11"/>
      <sheetData sheetId="1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
      <sheetName val="Тарифы"/>
      <sheetName val="Расчет"/>
      <sheetName val="Аннуитет"/>
      <sheetName val="Начисления"/>
      <sheetName val="Структура расчета ЛП"/>
      <sheetName val="Начисление ЛП"/>
      <sheetName val="АФХД"/>
      <sheetName val="ОГО и КК"/>
      <sheetName val="#платежи"/>
      <sheetName val="#начисления"/>
      <sheetName val="Имена"/>
      <sheetName val="Балансовые показатели"/>
      <sheetName val="Реестр КС-2"/>
      <sheetName val="реестр проч. док-в"/>
      <sheetName val="реестр учета затр. в хозсп."/>
      <sheetName val="управление"/>
      <sheetName val="Справочники"/>
      <sheetName val="работы на объектах"/>
      <sheetName val="Производство электроэнергии"/>
      <sheetName val="Лист13"/>
      <sheetName val="Реестр конкурсов"/>
      <sheetName val="Контрагенты"/>
      <sheetName val="Настройка"/>
      <sheetName val="Реестр смет"/>
      <sheetName val="Списки"/>
      <sheetName val="Структура МОЭК"/>
      <sheetName val="Субподрядчики"/>
      <sheetName val="Титульный"/>
    </sheetNames>
    <sheetDataSet>
      <sheetData sheetId="0"/>
      <sheetData sheetId="1"/>
      <sheetData sheetId="2">
        <row r="1">
          <cell r="D1" t="str">
            <v>нет</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лан 2000"/>
      <sheetName val="Лист1"/>
      <sheetName val="Гр5_о_"/>
      <sheetName val="расчет тарифов"/>
      <sheetName val="ПРОГНОЗ_1"/>
      <sheetName val="Проект"/>
      <sheetName val="Справочники"/>
      <sheetName val="Огл. Графиков"/>
      <sheetName val="рабочий"/>
      <sheetName val="Текущие цены"/>
      <sheetName val="окраска"/>
      <sheetName val="Управление"/>
      <sheetName val="multilats"/>
      <sheetName val="Исходные данные"/>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_нор_утв"/>
      <sheetName val="пр_пр_утв"/>
      <sheetName val="Анализ"/>
      <sheetName val="Анализ_пр_пр"/>
      <sheetName val="произв_пр"/>
      <sheetName val="уд_н_э"/>
      <sheetName val="Кальк"/>
      <sheetName val="Э_э"/>
      <sheetName val="Мат_вода"/>
      <sheetName val="Аморт"/>
      <sheetName val="числен"/>
      <sheetName val="Ремонт"/>
      <sheetName val="ФОТ_раб"/>
      <sheetName val="ФОТ_раб_кан"/>
      <sheetName val="ФОТ_цех"/>
      <sheetName val="Соц"/>
      <sheetName val="Распр_цех"/>
      <sheetName val="ОТ_ТБ"/>
      <sheetName val="Всего_цех"/>
      <sheetName val="Проезд"/>
      <sheetName val="налоги"/>
      <sheetName val="Пр_расх"/>
      <sheetName val="Прибыль"/>
      <sheetName val="насосы"/>
      <sheetName val="ФОТ_раб (2)"/>
      <sheetName val="ФОТ_раб_кан (2)"/>
      <sheetName val="ФОТ_цех (2)"/>
      <sheetName val="Соц (2)"/>
      <sheetName val="Распр_цех (2)"/>
      <sheetName val="ОТ_ТБ (2)"/>
      <sheetName val="Всего_цех (2)"/>
      <sheetName val="теплоэнергия 09.09г.-05.10г."/>
      <sheetName val="сетка"/>
      <sheetName val="Кальк (2)"/>
      <sheetName val="Балансовые показатели"/>
      <sheetName val="гр5(о)"/>
      <sheetName val="Реестр конкурсов"/>
      <sheetName val="Контрагенты"/>
      <sheetName val="Реестр КС-2"/>
      <sheetName val="Настройка"/>
      <sheetName val="Реестр проч. док-в"/>
      <sheetName val="Реестр учета затр. в хозсп."/>
      <sheetName val="Реестр смет"/>
      <sheetName val="Списки"/>
      <sheetName val="Структура МОЭК"/>
      <sheetName val="Субподрядчики"/>
      <sheetName val="Управление"/>
      <sheetName val="Огл. Графиков"/>
      <sheetName val="рабочий"/>
      <sheetName val="текущие цены"/>
      <sheetName val="окраска"/>
      <sheetName val="Справочни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6">
          <cell r="B26" t="str">
            <v>ЭЦВ 4-2,5-65</v>
          </cell>
        </row>
        <row r="27">
          <cell r="B27" t="str">
            <v>ЭЦВ 4-2,5-80</v>
          </cell>
        </row>
        <row r="28">
          <cell r="B28" t="str">
            <v>ЭЦВ 4-10-115</v>
          </cell>
        </row>
        <row r="29">
          <cell r="B29" t="str">
            <v>ЭЦВ 5-4-75</v>
          </cell>
        </row>
        <row r="30">
          <cell r="B30" t="str">
            <v>ЭЦВ5-4-100</v>
          </cell>
        </row>
        <row r="31">
          <cell r="B31" t="str">
            <v>ЭЦВ 5-4-125</v>
          </cell>
        </row>
        <row r="32">
          <cell r="B32" t="str">
            <v>ЭЦВ 5-4-160</v>
          </cell>
        </row>
        <row r="33">
          <cell r="B33" t="str">
            <v>ЭЦВ 5-6,3-80</v>
          </cell>
        </row>
        <row r="34">
          <cell r="B34" t="str">
            <v>ЭЦВ 5-6,5-50</v>
          </cell>
        </row>
        <row r="35">
          <cell r="B35" t="str">
            <v>ЭЦВ 5-6,5-80</v>
          </cell>
        </row>
        <row r="36">
          <cell r="B36" t="str">
            <v>ЭЦВ 5-6,5-120</v>
          </cell>
        </row>
        <row r="37">
          <cell r="B37" t="str">
            <v>ЭЦВ 5-6,5-140</v>
          </cell>
        </row>
        <row r="38">
          <cell r="B38" t="str">
            <v>ЭЦВ 6-4-70</v>
          </cell>
        </row>
        <row r="39">
          <cell r="B39" t="str">
            <v>ЭЦВ 6-4-100</v>
          </cell>
        </row>
        <row r="40">
          <cell r="B40" t="str">
            <v>ЭЦВ 6-4-130</v>
          </cell>
        </row>
        <row r="41">
          <cell r="B41" t="str">
            <v>ЭЦВ 6-4-160</v>
          </cell>
        </row>
        <row r="42">
          <cell r="B42" t="str">
            <v>ЭЦВ 6-4-190</v>
          </cell>
        </row>
        <row r="43">
          <cell r="B43" t="str">
            <v>ЭЦВ 6-6,3-125</v>
          </cell>
        </row>
        <row r="44">
          <cell r="B44" t="str">
            <v>ЭЦВ 6-6,5-60</v>
          </cell>
        </row>
        <row r="45">
          <cell r="B45" t="str">
            <v>ЭЦВ 6-6,5-85</v>
          </cell>
        </row>
        <row r="46">
          <cell r="B46" t="str">
            <v>ЭЦВ6-6.5-105</v>
          </cell>
        </row>
        <row r="47">
          <cell r="B47" t="str">
            <v>ЭЦВ 6-6,5-120</v>
          </cell>
        </row>
        <row r="48">
          <cell r="B48" t="str">
            <v>ЭЦВ 6-6,5-125</v>
          </cell>
        </row>
        <row r="49">
          <cell r="B49" t="str">
            <v>ЭЦВ 6-6,5-140</v>
          </cell>
        </row>
        <row r="50">
          <cell r="B50" t="str">
            <v>ЭЦВ 6-6,5-160</v>
          </cell>
        </row>
        <row r="51">
          <cell r="B51" t="str">
            <v>ЭЦВ 6-6,5-185</v>
          </cell>
        </row>
        <row r="52">
          <cell r="B52" t="str">
            <v>ЭЦВ 6-6,5-225</v>
          </cell>
        </row>
        <row r="53">
          <cell r="B53" t="str">
            <v>ЭЦВ 6-10-50</v>
          </cell>
        </row>
        <row r="54">
          <cell r="B54" t="str">
            <v>ЭЦВ 6-10-80</v>
          </cell>
        </row>
        <row r="55">
          <cell r="B55" t="str">
            <v>ЭЦВ 6-10-110</v>
          </cell>
        </row>
        <row r="56">
          <cell r="B56" t="str">
            <v>ЭЦВ 6-10-140</v>
          </cell>
        </row>
        <row r="57">
          <cell r="B57" t="str">
            <v>ЭЦВ6-10-160</v>
          </cell>
        </row>
        <row r="58">
          <cell r="B58" t="str">
            <v>ЭЦВ 6-10-185</v>
          </cell>
        </row>
        <row r="59">
          <cell r="B59" t="str">
            <v>ЭЦВ 6-10-235</v>
          </cell>
        </row>
        <row r="60">
          <cell r="B60" t="str">
            <v>ЭЦВ 6-10-290</v>
          </cell>
        </row>
        <row r="61">
          <cell r="B61" t="str">
            <v>ЭЦВ 6-10-350</v>
          </cell>
        </row>
        <row r="62">
          <cell r="B62" t="str">
            <v>ЭЦВ6-16-50</v>
          </cell>
        </row>
        <row r="63">
          <cell r="B63" t="str">
            <v>ЭЦВ 6-16-75</v>
          </cell>
        </row>
        <row r="64">
          <cell r="B64" t="str">
            <v>ЭЦВ 6-16-90</v>
          </cell>
        </row>
        <row r="65">
          <cell r="B65" t="str">
            <v>ЭЦВ 6-16-100</v>
          </cell>
        </row>
        <row r="66">
          <cell r="B66" t="str">
            <v>ЭЦВ 6-16-110</v>
          </cell>
        </row>
        <row r="67">
          <cell r="B67" t="str">
            <v>ЭЦВ 6-16-140</v>
          </cell>
        </row>
        <row r="68">
          <cell r="B68" t="str">
            <v>ЭЦВ 6-16-160</v>
          </cell>
        </row>
        <row r="69">
          <cell r="B69" t="str">
            <v>ЭЦВ 6-16-190</v>
          </cell>
        </row>
        <row r="70">
          <cell r="B70" t="str">
            <v>ЭЦВ 6-25-50</v>
          </cell>
        </row>
        <row r="71">
          <cell r="B71" t="str">
            <v>ЭЦВ 6-25-60</v>
          </cell>
        </row>
        <row r="72">
          <cell r="B72" t="str">
            <v>ЭЦВ 6-25-70</v>
          </cell>
        </row>
        <row r="73">
          <cell r="B73" t="str">
            <v>ЭЦВ 6-25-80</v>
          </cell>
        </row>
        <row r="74">
          <cell r="B74" t="str">
            <v>ЭЦВ 6-25-90</v>
          </cell>
        </row>
        <row r="75">
          <cell r="B75" t="str">
            <v>ЭЦВ 6-25-100</v>
          </cell>
        </row>
        <row r="76">
          <cell r="B76" t="str">
            <v>ЭЦВ 6-25-120</v>
          </cell>
        </row>
        <row r="77">
          <cell r="B77" t="str">
            <v>ЭЦВ 8-16-140</v>
          </cell>
        </row>
        <row r="78">
          <cell r="B78" t="str">
            <v>ЭЦВ 8-16-160</v>
          </cell>
        </row>
        <row r="79">
          <cell r="B79" t="str">
            <v>ЭЦВ 8-16-180</v>
          </cell>
        </row>
        <row r="80">
          <cell r="B80" t="str">
            <v>ЭЦВ 8-16-200</v>
          </cell>
        </row>
        <row r="81">
          <cell r="B81" t="str">
            <v>ЭЦВ8-16-260</v>
          </cell>
        </row>
        <row r="82">
          <cell r="B82" t="str">
            <v>ЭЦВ 8-25-55</v>
          </cell>
        </row>
        <row r="83">
          <cell r="B83" t="str">
            <v>ЭЦВ 8-25-70</v>
          </cell>
        </row>
        <row r="84">
          <cell r="B84" t="str">
            <v>ЭЦВ 8-25-55</v>
          </cell>
        </row>
        <row r="85">
          <cell r="B85" t="str">
            <v>ЭЦВ 8-25-70</v>
          </cell>
        </row>
        <row r="86">
          <cell r="B86" t="str">
            <v>ЭЦВ 8-25-100</v>
          </cell>
        </row>
        <row r="87">
          <cell r="B87" t="str">
            <v>ЭЦВ 8-25-110</v>
          </cell>
        </row>
        <row r="88">
          <cell r="B88" t="str">
            <v>ЭЦВ 8-25-125</v>
          </cell>
        </row>
        <row r="89">
          <cell r="B89" t="str">
            <v>ЭЦВ 8-25-150</v>
          </cell>
        </row>
        <row r="90">
          <cell r="B90" t="str">
            <v>ЭЦВ 8-25-180</v>
          </cell>
        </row>
        <row r="91">
          <cell r="B91" t="str">
            <v>ЭЦВ 8-25-230</v>
          </cell>
        </row>
        <row r="92">
          <cell r="B92" t="str">
            <v>ЭЦВ 8-25-300</v>
          </cell>
        </row>
        <row r="93">
          <cell r="B93" t="str">
            <v>ЭЦВ8-25-340</v>
          </cell>
        </row>
        <row r="94">
          <cell r="B94" t="str">
            <v>ЭЦВ 8-25-400</v>
          </cell>
        </row>
        <row r="95">
          <cell r="B95" t="str">
            <v>ЭЦВ 8-40-40</v>
          </cell>
        </row>
        <row r="96">
          <cell r="B96" t="str">
            <v>ЭЦВ 8-40-60</v>
          </cell>
        </row>
        <row r="97">
          <cell r="B97" t="str">
            <v>ЭЦВ 8-40-90</v>
          </cell>
        </row>
        <row r="98">
          <cell r="B98" t="str">
            <v>ЭЦВ 8-40-120</v>
          </cell>
        </row>
        <row r="99">
          <cell r="B99" t="str">
            <v>ЭЦВ 8-40-150</v>
          </cell>
        </row>
        <row r="100">
          <cell r="B100" t="str">
            <v>ЭЦВ 8-40-180</v>
          </cell>
        </row>
        <row r="101">
          <cell r="B101" t="str">
            <v>ЭЦВ 8-40-200</v>
          </cell>
        </row>
        <row r="102">
          <cell r="B102" t="str">
            <v>ЭЦВ 8-65-40</v>
          </cell>
        </row>
        <row r="103">
          <cell r="B103" t="str">
            <v>ЭЦВ 8-65-70</v>
          </cell>
        </row>
        <row r="104">
          <cell r="B104" t="str">
            <v>ЭЦВ 8-65-90</v>
          </cell>
        </row>
        <row r="105">
          <cell r="B105" t="str">
            <v>ЭЦВ 8-65-110</v>
          </cell>
        </row>
        <row r="106">
          <cell r="B106" t="str">
            <v>ЭЦВ 8-65-145</v>
          </cell>
        </row>
        <row r="107">
          <cell r="B107" t="str">
            <v>ЭЦВ 8-65-180</v>
          </cell>
        </row>
        <row r="108">
          <cell r="B108" t="str">
            <v>ЭЦВ 10-65-65</v>
          </cell>
        </row>
        <row r="109">
          <cell r="B109" t="str">
            <v>ЭЦВ 10-65-90</v>
          </cell>
        </row>
        <row r="110">
          <cell r="B110" t="str">
            <v>ЭЦВ 10-65-110</v>
          </cell>
        </row>
        <row r="111">
          <cell r="B111" t="str">
            <v>ЭЦВ 10-65-150</v>
          </cell>
        </row>
        <row r="112">
          <cell r="B112" t="str">
            <v>ЭЦВ 10-65-175</v>
          </cell>
        </row>
        <row r="113">
          <cell r="B113" t="str">
            <v>ЭЦВ 10-65-225</v>
          </cell>
        </row>
        <row r="114">
          <cell r="B114" t="str">
            <v>ЭЦВ 10-65-275</v>
          </cell>
        </row>
        <row r="115">
          <cell r="B115" t="str">
            <v>ЭЦВ 10-100-120</v>
          </cell>
        </row>
        <row r="116">
          <cell r="B116" t="str">
            <v>ЭЦВ 10-120-40</v>
          </cell>
        </row>
        <row r="117">
          <cell r="B117" t="str">
            <v>ЭЦВ 10-120-60</v>
          </cell>
        </row>
        <row r="118">
          <cell r="B118" t="str">
            <v>ЭЦВ 10-120-80</v>
          </cell>
        </row>
        <row r="119">
          <cell r="B119" t="str">
            <v>ЭЦВ 10-120-100</v>
          </cell>
        </row>
        <row r="120">
          <cell r="B120" t="str">
            <v>ЭЦВ 10-120-140</v>
          </cell>
        </row>
        <row r="121">
          <cell r="B121" t="str">
            <v>ЭЦВ 10-160-25</v>
          </cell>
        </row>
        <row r="122">
          <cell r="B122" t="str">
            <v>ЭЦВ 10-160-35</v>
          </cell>
        </row>
        <row r="123">
          <cell r="B123" t="str">
            <v>ЭЦВ 10-160-50</v>
          </cell>
        </row>
        <row r="124">
          <cell r="B124" t="str">
            <v>ЭЦВ 10-160-75</v>
          </cell>
        </row>
        <row r="125">
          <cell r="B125" t="str">
            <v>ЭЦВ 10-160-100</v>
          </cell>
        </row>
        <row r="126">
          <cell r="B126" t="str">
            <v>ЭЦВ 10-160-125</v>
          </cell>
        </row>
        <row r="127">
          <cell r="B127" t="str">
            <v>ЭЦВ 10-160-150</v>
          </cell>
        </row>
        <row r="128">
          <cell r="B128" t="str">
            <v>ЭЦВ 12-160-65</v>
          </cell>
        </row>
        <row r="129">
          <cell r="B129" t="str">
            <v>ЭЦВ 12-160-100</v>
          </cell>
        </row>
        <row r="130">
          <cell r="B130" t="str">
            <v>ЭЦВ 12-160-140</v>
          </cell>
        </row>
        <row r="131">
          <cell r="B131" t="str">
            <v>ЭЦВ 12-160-175</v>
          </cell>
        </row>
        <row r="132">
          <cell r="B132" t="str">
            <v>ЭЦВ 12-160-200</v>
          </cell>
        </row>
        <row r="133">
          <cell r="B133" t="str">
            <v>ЭЦВ 12-200-35</v>
          </cell>
        </row>
        <row r="134">
          <cell r="B134" t="str">
            <v>ЭЦВ 12-200-70</v>
          </cell>
        </row>
        <row r="135">
          <cell r="B135" t="str">
            <v>ЭЦВ 12-200-105</v>
          </cell>
        </row>
        <row r="136">
          <cell r="B136" t="str">
            <v>ЭЦВ 12-200-140</v>
          </cell>
        </row>
        <row r="137">
          <cell r="B137" t="str">
            <v>ЭЦВ 12-210-25</v>
          </cell>
        </row>
        <row r="138">
          <cell r="B138" t="str">
            <v>ЭЦВ 12-210-55</v>
          </cell>
        </row>
        <row r="139">
          <cell r="B139" t="str">
            <v>ЭЦВ 12-250-35</v>
          </cell>
        </row>
        <row r="140">
          <cell r="B140" t="str">
            <v>ЭЦВ 12-250-70</v>
          </cell>
        </row>
        <row r="141">
          <cell r="B141" t="str">
            <v>ЭЦВ 12-250-105</v>
          </cell>
        </row>
        <row r="142">
          <cell r="B142" t="str">
            <v>ЭЦВ 12-250-140</v>
          </cell>
        </row>
        <row r="143">
          <cell r="B143" t="str">
            <v>ЭЦВ 12-255-30</v>
          </cell>
        </row>
        <row r="144">
          <cell r="B144" t="str">
            <v>К 8/18</v>
          </cell>
        </row>
        <row r="145">
          <cell r="B145" t="str">
            <v>К 20/18</v>
          </cell>
        </row>
        <row r="146">
          <cell r="B146" t="str">
            <v>К 90/35</v>
          </cell>
        </row>
        <row r="147">
          <cell r="B147" t="str">
            <v>К 20/30</v>
          </cell>
        </row>
        <row r="148">
          <cell r="B148" t="str">
            <v>К 45/30</v>
          </cell>
        </row>
        <row r="149">
          <cell r="B149" t="str">
            <v>К 45/55а</v>
          </cell>
        </row>
        <row r="150">
          <cell r="B150" t="str">
            <v>К 45/55</v>
          </cell>
        </row>
        <row r="151">
          <cell r="B151" t="str">
            <v>К 90/20</v>
          </cell>
        </row>
        <row r="152">
          <cell r="B152" t="str">
            <v>К 160/30</v>
          </cell>
        </row>
        <row r="153">
          <cell r="B153" t="str">
            <v>К 290/30</v>
          </cell>
        </row>
        <row r="154">
          <cell r="B154" t="str">
            <v>К 290/30а</v>
          </cell>
        </row>
        <row r="155">
          <cell r="B155" t="str">
            <v>К 50-32-125</v>
          </cell>
        </row>
        <row r="156">
          <cell r="B156" t="str">
            <v>К 65-50-125</v>
          </cell>
        </row>
        <row r="157">
          <cell r="B157" t="str">
            <v>К 65-50-160</v>
          </cell>
        </row>
        <row r="158">
          <cell r="B158" t="str">
            <v>К 80-50-200</v>
          </cell>
        </row>
        <row r="159">
          <cell r="B159" t="str">
            <v>К 80-50-200а</v>
          </cell>
        </row>
        <row r="160">
          <cell r="B160" t="str">
            <v>К 200-150-400а</v>
          </cell>
        </row>
        <row r="161">
          <cell r="B161" t="str">
            <v>К 200-150-400</v>
          </cell>
        </row>
        <row r="162">
          <cell r="B162" t="str">
            <v>К 200-150-315/4-5</v>
          </cell>
        </row>
        <row r="163">
          <cell r="B163" t="str">
            <v>К 200-150-315</v>
          </cell>
        </row>
        <row r="164">
          <cell r="B164" t="str">
            <v>К 200-150-250а</v>
          </cell>
        </row>
        <row r="165">
          <cell r="B165" t="str">
            <v>К 200-150-250</v>
          </cell>
        </row>
        <row r="166">
          <cell r="B166" t="str">
            <v>К 200-150-250/4-5</v>
          </cell>
        </row>
        <row r="167">
          <cell r="B167" t="str">
            <v>К 80-50-250</v>
          </cell>
        </row>
        <row r="168">
          <cell r="B168" t="str">
            <v>К 80-65-160</v>
          </cell>
        </row>
        <row r="169">
          <cell r="B169" t="str">
            <v>К 100-65-200</v>
          </cell>
        </row>
        <row r="170">
          <cell r="B170" t="str">
            <v>К 100-65-200а</v>
          </cell>
        </row>
        <row r="171">
          <cell r="B171" t="str">
            <v>К 100-65-200/2-5</v>
          </cell>
        </row>
        <row r="172">
          <cell r="B172" t="str">
            <v>К 100-65-250</v>
          </cell>
        </row>
        <row r="173">
          <cell r="B173" t="str">
            <v>К 100-65-250/2-5</v>
          </cell>
        </row>
        <row r="174">
          <cell r="B174" t="str">
            <v>К 100-65-250а</v>
          </cell>
        </row>
        <row r="175">
          <cell r="B175" t="str">
            <v>К100-80-160</v>
          </cell>
        </row>
        <row r="176">
          <cell r="B176" t="str">
            <v>К 100-80-160а</v>
          </cell>
        </row>
        <row r="177">
          <cell r="B177" t="str">
            <v>К 150-125-250</v>
          </cell>
        </row>
        <row r="178">
          <cell r="B178" t="str">
            <v>К 150-125-250а</v>
          </cell>
        </row>
        <row r="179">
          <cell r="B179" t="str">
            <v>К 150-125-315</v>
          </cell>
        </row>
        <row r="180">
          <cell r="B180" t="str">
            <v>К 150-125-315а</v>
          </cell>
        </row>
        <row r="181">
          <cell r="B181" t="str">
            <v>К 150-125-315/4-5</v>
          </cell>
        </row>
        <row r="182">
          <cell r="B182" t="str">
            <v>КМ 40-32-160/2-5</v>
          </cell>
        </row>
        <row r="183">
          <cell r="B183" t="str">
            <v>КМ 40-32-160а/2-5</v>
          </cell>
        </row>
        <row r="184">
          <cell r="B184" t="str">
            <v>КМ 40-32-180/2-5</v>
          </cell>
        </row>
        <row r="185">
          <cell r="B185" t="str">
            <v>КМ 40-32-180а/2-5</v>
          </cell>
        </row>
        <row r="186">
          <cell r="B186" t="str">
            <v>КМ 50-32-125</v>
          </cell>
        </row>
        <row r="187">
          <cell r="B187" t="str">
            <v>КМ 50-32-125/2-5</v>
          </cell>
        </row>
        <row r="188">
          <cell r="B188" t="str">
            <v>КМ 50-32-125а/2-5</v>
          </cell>
        </row>
        <row r="189">
          <cell r="B189" t="str">
            <v>КМ 50-32-200/2-5</v>
          </cell>
        </row>
        <row r="190">
          <cell r="B190" t="str">
            <v>КМ 50-32-200а/2-5</v>
          </cell>
        </row>
        <row r="191">
          <cell r="B191" t="str">
            <v>КМ 65-50-125</v>
          </cell>
        </row>
        <row r="192">
          <cell r="B192" t="str">
            <v>КМ 65-50-125/2-5</v>
          </cell>
        </row>
        <row r="193">
          <cell r="B193" t="str">
            <v>КМ 65-50-160</v>
          </cell>
        </row>
        <row r="194">
          <cell r="B194" t="str">
            <v>КМ 65-50-160/2-5</v>
          </cell>
        </row>
        <row r="195">
          <cell r="B195" t="str">
            <v>КМ 65-50-160а/2-5</v>
          </cell>
        </row>
        <row r="196">
          <cell r="B196" t="str">
            <v>КМ 80-65-160</v>
          </cell>
        </row>
        <row r="197">
          <cell r="B197" t="str">
            <v>КМ 80-65-160/2-5</v>
          </cell>
        </row>
        <row r="198">
          <cell r="B198" t="str">
            <v>КМ 80-65-160а/2-5</v>
          </cell>
        </row>
        <row r="199">
          <cell r="B199" t="str">
            <v>КМ 80-50-200</v>
          </cell>
        </row>
        <row r="200">
          <cell r="B200" t="str">
            <v>КМ 80-50-200/2-5</v>
          </cell>
        </row>
        <row r="201">
          <cell r="B201" t="str">
            <v>КМ 80-50-200а/2-5</v>
          </cell>
        </row>
        <row r="202">
          <cell r="B202" t="str">
            <v>КМ 80-50-200/4-5</v>
          </cell>
        </row>
        <row r="203">
          <cell r="B203" t="str">
            <v>КМ 80-50-200а/4-5</v>
          </cell>
        </row>
        <row r="204">
          <cell r="B204" t="str">
            <v>КМ 100-80-160</v>
          </cell>
        </row>
        <row r="205">
          <cell r="B205" t="str">
            <v>КМ 100-80-160/2-5</v>
          </cell>
        </row>
        <row r="206">
          <cell r="B206" t="str">
            <v>КМ 100-80-160а/2-5</v>
          </cell>
        </row>
        <row r="207">
          <cell r="B207" t="str">
            <v>КМ 100-65-200</v>
          </cell>
        </row>
        <row r="208">
          <cell r="B208" t="str">
            <v>КМ 100-65-200/2-5</v>
          </cell>
        </row>
        <row r="209">
          <cell r="B209" t="str">
            <v>КМ 100-65-200а/2-5</v>
          </cell>
        </row>
        <row r="210">
          <cell r="B210" t="str">
            <v>КМ 100-65-200/4-5</v>
          </cell>
        </row>
        <row r="211">
          <cell r="B211" t="str">
            <v>КМ 100-65-200а/4-5</v>
          </cell>
        </row>
        <row r="212">
          <cell r="B212" t="str">
            <v>КМ 150-125-250</v>
          </cell>
        </row>
        <row r="213">
          <cell r="B213" t="str">
            <v>КМ 150-125-250/4-5</v>
          </cell>
        </row>
        <row r="214">
          <cell r="B214" t="str">
            <v>КМ 150-125-250а/4-5</v>
          </cell>
        </row>
        <row r="215">
          <cell r="B215" t="str">
            <v>КМ 150-125-250/6</v>
          </cell>
        </row>
        <row r="216">
          <cell r="B216" t="str">
            <v>КМ 160/20</v>
          </cell>
        </row>
        <row r="217">
          <cell r="B217" t="str">
            <v>Д 160-112</v>
          </cell>
        </row>
        <row r="218">
          <cell r="B218" t="str">
            <v>Д 160-112.</v>
          </cell>
        </row>
        <row r="219">
          <cell r="B219" t="str">
            <v>Д 160-112а</v>
          </cell>
        </row>
        <row r="220">
          <cell r="B220" t="str">
            <v>Д 160-112б</v>
          </cell>
        </row>
        <row r="221">
          <cell r="B221" t="str">
            <v>Д 200-36</v>
          </cell>
        </row>
        <row r="222">
          <cell r="B222" t="str">
            <v>Д 200-36а</v>
          </cell>
        </row>
        <row r="223">
          <cell r="B223" t="str">
            <v>Д 200-36б</v>
          </cell>
        </row>
        <row r="224">
          <cell r="B224" t="str">
            <v>1Д 200-90</v>
          </cell>
        </row>
        <row r="225">
          <cell r="B225" t="str">
            <v>1Д 200-90.</v>
          </cell>
        </row>
        <row r="226">
          <cell r="B226" t="str">
            <v>1Д 200-90а</v>
          </cell>
        </row>
        <row r="227">
          <cell r="B227" t="str">
            <v>1Д 200-90б</v>
          </cell>
        </row>
        <row r="228">
          <cell r="B228" t="str">
            <v>1Д 250-125</v>
          </cell>
        </row>
        <row r="229">
          <cell r="B229" t="str">
            <v>1Д 250-125а</v>
          </cell>
        </row>
        <row r="230">
          <cell r="B230" t="str">
            <v>1Д 315-50</v>
          </cell>
        </row>
        <row r="231">
          <cell r="B231" t="str">
            <v>1Д 315-50а</v>
          </cell>
        </row>
        <row r="232">
          <cell r="B232" t="str">
            <v>1Д 315-50б</v>
          </cell>
        </row>
        <row r="233">
          <cell r="B233" t="str">
            <v>Д 320-50</v>
          </cell>
        </row>
        <row r="234">
          <cell r="B234" t="str">
            <v>Д 320-50а</v>
          </cell>
        </row>
        <row r="235">
          <cell r="B235" t="str">
            <v>Д 320-50б</v>
          </cell>
        </row>
        <row r="236">
          <cell r="B236" t="str">
            <v>1Д 315-71</v>
          </cell>
        </row>
        <row r="237">
          <cell r="B237" t="str">
            <v>1Д 315-71а</v>
          </cell>
        </row>
        <row r="238">
          <cell r="B238" t="str">
            <v>1Д 500-63</v>
          </cell>
        </row>
        <row r="239">
          <cell r="B239" t="str">
            <v>1Д 500-63а</v>
          </cell>
        </row>
        <row r="240">
          <cell r="B240" t="str">
            <v>1Д 500-63б</v>
          </cell>
        </row>
        <row r="241">
          <cell r="B241" t="str">
            <v>1Д 630-90</v>
          </cell>
        </row>
        <row r="242">
          <cell r="B242" t="str">
            <v>1Д 630-90.</v>
          </cell>
        </row>
        <row r="243">
          <cell r="B243" t="str">
            <v>1Д 630-90а</v>
          </cell>
        </row>
        <row r="244">
          <cell r="B244" t="str">
            <v>1Д 630-90а.</v>
          </cell>
        </row>
        <row r="245">
          <cell r="B245" t="str">
            <v>1Д 630-90б</v>
          </cell>
        </row>
        <row r="246">
          <cell r="B246" t="str">
            <v>1Д 630-90б.</v>
          </cell>
        </row>
        <row r="247">
          <cell r="B247" t="str">
            <v>1Д 630-125</v>
          </cell>
        </row>
        <row r="248">
          <cell r="B248" t="str">
            <v>1Д 630-125а</v>
          </cell>
        </row>
        <row r="249">
          <cell r="B249" t="str">
            <v>1Д 630-125б</v>
          </cell>
        </row>
        <row r="250">
          <cell r="B250" t="str">
            <v>1Д 800-56</v>
          </cell>
        </row>
        <row r="251">
          <cell r="B251" t="str">
            <v>1Д 800-56а</v>
          </cell>
        </row>
        <row r="252">
          <cell r="B252" t="str">
            <v>1Д 800-56б</v>
          </cell>
        </row>
        <row r="253">
          <cell r="B253" t="str">
            <v>1Д 1250-63</v>
          </cell>
        </row>
        <row r="254">
          <cell r="B254" t="str">
            <v>1Д 1250-63.</v>
          </cell>
        </row>
        <row r="255">
          <cell r="B255" t="str">
            <v>1Д 1250-63а</v>
          </cell>
        </row>
        <row r="256">
          <cell r="B256" t="str">
            <v>1Д 1250-63а.</v>
          </cell>
        </row>
        <row r="257">
          <cell r="B257" t="str">
            <v>1Д 1250-63б</v>
          </cell>
        </row>
        <row r="258">
          <cell r="B258" t="str">
            <v>1Д 1250-63б.</v>
          </cell>
        </row>
        <row r="259">
          <cell r="B259" t="str">
            <v>1Д 1250-125</v>
          </cell>
        </row>
        <row r="260">
          <cell r="B260" t="str">
            <v>1Д 1250-125а</v>
          </cell>
        </row>
        <row r="261">
          <cell r="B261" t="str">
            <v>1Д 1250-125б</v>
          </cell>
        </row>
        <row r="262">
          <cell r="B262" t="str">
            <v>1Д 1600-90</v>
          </cell>
        </row>
        <row r="263">
          <cell r="B263" t="str">
            <v>1Д 1600-90.</v>
          </cell>
        </row>
        <row r="264">
          <cell r="B264" t="str">
            <v>1Д 1600-90а</v>
          </cell>
        </row>
        <row r="265">
          <cell r="B265" t="str">
            <v>1Д 1600-90а.</v>
          </cell>
        </row>
        <row r="266">
          <cell r="B266" t="str">
            <v>1Д 1600-90б</v>
          </cell>
        </row>
        <row r="267">
          <cell r="B267" t="str">
            <v>1Д 1600-90б.</v>
          </cell>
        </row>
        <row r="268">
          <cell r="B268" t="str">
            <v>2Д 2000-21</v>
          </cell>
        </row>
        <row r="269">
          <cell r="B269" t="str">
            <v>2Д 2000-21а</v>
          </cell>
        </row>
      </sheetData>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login.consultant.ru/link/?req=doc&amp;base=LAW&amp;n=425687&amp;date=10.04.2023&amp;dst=100128&amp;field=134"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AL32"/>
  <sheetViews>
    <sheetView view="pageBreakPreview" zoomScale="70" zoomScaleNormal="85" zoomScaleSheetLayoutView="70" workbookViewId="0">
      <selection activeCell="B29" sqref="B29"/>
    </sheetView>
  </sheetViews>
  <sheetFormatPr defaultColWidth="9.140625" defaultRowHeight="15.75" x14ac:dyDescent="0.25"/>
  <cols>
    <col min="1" max="1" width="4.5703125" style="1" customWidth="1"/>
    <col min="2" max="2" width="75" style="1" customWidth="1"/>
    <col min="3" max="3" width="64.5703125" style="1" customWidth="1"/>
    <col min="4" max="16384" width="9.140625" style="1"/>
  </cols>
  <sheetData>
    <row r="1" spans="1:38" ht="24" customHeight="1" x14ac:dyDescent="0.25">
      <c r="C1" s="47" t="s">
        <v>128</v>
      </c>
    </row>
    <row r="3" spans="1:38" ht="18.75" x14ac:dyDescent="0.25">
      <c r="B3" s="267" t="s">
        <v>103</v>
      </c>
      <c r="C3" s="267"/>
    </row>
    <row r="4" spans="1:38" ht="18.75" x14ac:dyDescent="0.3">
      <c r="B4" s="268" t="s">
        <v>1173</v>
      </c>
      <c r="C4" s="268"/>
    </row>
    <row r="5" spans="1:38" x14ac:dyDescent="0.25">
      <c r="B5" s="269"/>
      <c r="C5" s="269"/>
    </row>
    <row r="6" spans="1:38" ht="18.75" x14ac:dyDescent="0.25">
      <c r="B6" s="267" t="s">
        <v>319</v>
      </c>
      <c r="C6" s="267"/>
    </row>
    <row r="7" spans="1:38" s="5" customFormat="1" ht="21" thickBot="1" x14ac:dyDescent="0.3">
      <c r="A7" s="30"/>
      <c r="B7" s="29"/>
      <c r="C7" s="29"/>
      <c r="D7" s="30"/>
      <c r="E7" s="30"/>
      <c r="F7" s="29"/>
      <c r="G7" s="29"/>
      <c r="H7" s="29"/>
      <c r="I7" s="29"/>
      <c r="J7" s="28"/>
      <c r="K7" s="28"/>
      <c r="L7" s="28"/>
      <c r="M7" s="28"/>
      <c r="N7" s="27"/>
      <c r="O7" s="27"/>
      <c r="P7" s="27"/>
      <c r="Q7" s="27"/>
      <c r="R7" s="27"/>
      <c r="S7" s="26"/>
      <c r="T7" s="26"/>
      <c r="U7" s="26"/>
      <c r="V7" s="26"/>
      <c r="W7" s="26"/>
      <c r="X7" s="26"/>
      <c r="Y7" s="26"/>
      <c r="Z7" s="26"/>
      <c r="AA7" s="26"/>
      <c r="AB7" s="26"/>
      <c r="AC7" s="26"/>
      <c r="AD7" s="26"/>
      <c r="AE7" s="26"/>
      <c r="AF7" s="26"/>
      <c r="AG7" s="26"/>
      <c r="AH7" s="26"/>
      <c r="AI7" s="26"/>
      <c r="AJ7" s="26"/>
      <c r="AK7" s="26"/>
      <c r="AL7" s="26"/>
    </row>
    <row r="8" spans="1:38" ht="65.25" customHeight="1" thickBot="1" x14ac:dyDescent="0.3">
      <c r="B8" s="40" t="s">
        <v>1175</v>
      </c>
      <c r="C8" s="40" t="s">
        <v>1174</v>
      </c>
    </row>
    <row r="9" spans="1:38" ht="48" thickBot="1" x14ac:dyDescent="0.3">
      <c r="B9" s="40" t="s">
        <v>1177</v>
      </c>
      <c r="C9" s="41" t="s">
        <v>1176</v>
      </c>
    </row>
    <row r="10" spans="1:38" ht="33.75" customHeight="1" thickBot="1" x14ac:dyDescent="0.3">
      <c r="B10" s="40" t="s">
        <v>1179</v>
      </c>
      <c r="C10" s="40" t="s">
        <v>1178</v>
      </c>
    </row>
    <row r="11" spans="1:38" ht="34.5" customHeight="1" thickBot="1" x14ac:dyDescent="0.3">
      <c r="B11" s="42" t="s">
        <v>1181</v>
      </c>
      <c r="C11" s="40" t="s">
        <v>1180</v>
      </c>
    </row>
    <row r="12" spans="1:38" ht="50.25" customHeight="1" thickBot="1" x14ac:dyDescent="0.3">
      <c r="B12" s="42" t="s">
        <v>1183</v>
      </c>
      <c r="C12" s="40" t="s">
        <v>1182</v>
      </c>
    </row>
    <row r="13" spans="1:38" ht="49.5" customHeight="1" thickBot="1" x14ac:dyDescent="0.3">
      <c r="B13" s="42" t="s">
        <v>260</v>
      </c>
      <c r="C13" s="257" t="s">
        <v>1386</v>
      </c>
    </row>
    <row r="14" spans="1:38" ht="32.25" thickBot="1" x14ac:dyDescent="0.3">
      <c r="B14" s="42" t="s">
        <v>261</v>
      </c>
      <c r="C14" s="257" t="s">
        <v>1387</v>
      </c>
    </row>
    <row r="15" spans="1:38" ht="48" thickBot="1" x14ac:dyDescent="0.3">
      <c r="B15" s="42" t="s">
        <v>262</v>
      </c>
      <c r="C15" s="257" t="s">
        <v>1388</v>
      </c>
    </row>
    <row r="16" spans="1:38" ht="32.25" thickBot="1" x14ac:dyDescent="0.3">
      <c r="B16" s="40" t="s">
        <v>264</v>
      </c>
      <c r="C16" s="43" t="s">
        <v>263</v>
      </c>
    </row>
    <row r="17" spans="1:22" ht="40.5" customHeight="1" thickBot="1" x14ac:dyDescent="0.3">
      <c r="B17" s="40" t="s">
        <v>265</v>
      </c>
      <c r="C17" s="43" t="s">
        <v>1184</v>
      </c>
    </row>
    <row r="18" spans="1:22" ht="32.25" thickBot="1" x14ac:dyDescent="0.3">
      <c r="B18" s="85" t="s">
        <v>1185</v>
      </c>
      <c r="C18" s="40" t="s">
        <v>1184</v>
      </c>
    </row>
    <row r="19" spans="1:22" ht="32.25" thickBot="1" x14ac:dyDescent="0.3">
      <c r="B19" s="40" t="s">
        <v>1186</v>
      </c>
      <c r="C19" s="40" t="s">
        <v>1184</v>
      </c>
    </row>
    <row r="20" spans="1:22" ht="32.25" thickBot="1" x14ac:dyDescent="0.3">
      <c r="B20" s="40" t="s">
        <v>1187</v>
      </c>
      <c r="C20" s="40" t="s">
        <v>1184</v>
      </c>
    </row>
    <row r="21" spans="1:22" ht="74.25" customHeight="1" thickBot="1" x14ac:dyDescent="0.3">
      <c r="B21" s="40" t="s">
        <v>1188</v>
      </c>
      <c r="C21" s="40" t="s">
        <v>1184</v>
      </c>
    </row>
    <row r="22" spans="1:22" ht="15" customHeight="1" x14ac:dyDescent="0.25"/>
    <row r="23" spans="1:22" ht="18.75" x14ac:dyDescent="0.25">
      <c r="B23" s="86" t="s">
        <v>1611</v>
      </c>
      <c r="C23" s="87" t="s">
        <v>1373</v>
      </c>
    </row>
    <row r="24" spans="1:22" ht="36.75" customHeight="1" x14ac:dyDescent="0.25">
      <c r="B24" s="88" t="s">
        <v>105</v>
      </c>
      <c r="C24" s="86"/>
      <c r="D24" s="87"/>
    </row>
    <row r="25" spans="1:22" s="12" customFormat="1" ht="65.25" customHeight="1" x14ac:dyDescent="0.3">
      <c r="A25" s="80"/>
      <c r="B25" s="89" t="s">
        <v>1189</v>
      </c>
      <c r="C25" s="48" t="s">
        <v>1190</v>
      </c>
      <c r="D25" s="13"/>
      <c r="E25" s="13"/>
      <c r="F25" s="13"/>
      <c r="G25" s="13"/>
      <c r="H25" s="13"/>
      <c r="I25" s="13"/>
      <c r="J25" s="13"/>
      <c r="K25" s="13"/>
      <c r="L25" s="13"/>
      <c r="M25" s="13"/>
      <c r="N25" s="13"/>
      <c r="O25" s="13"/>
      <c r="P25" s="13"/>
      <c r="R25" s="13"/>
      <c r="S25" s="80"/>
      <c r="T25" s="80"/>
      <c r="U25" s="80"/>
      <c r="V25" s="80"/>
    </row>
    <row r="26" spans="1:22" ht="18.75" x14ac:dyDescent="0.25">
      <c r="B26" s="266"/>
      <c r="C26" s="266"/>
    </row>
    <row r="27" spans="1:22" hidden="1" x14ac:dyDescent="0.25"/>
    <row r="28" spans="1:22" x14ac:dyDescent="0.25">
      <c r="B28" s="90" t="s">
        <v>1191</v>
      </c>
    </row>
    <row r="29" spans="1:22" x14ac:dyDescent="0.25">
      <c r="B29" s="3"/>
      <c r="C29" s="2"/>
    </row>
    <row r="30" spans="1:22" x14ac:dyDescent="0.25">
      <c r="B30" s="3"/>
    </row>
    <row r="32" spans="1:22" x14ac:dyDescent="0.25">
      <c r="B32" s="4"/>
    </row>
  </sheetData>
  <mergeCells count="5">
    <mergeCell ref="B26:C26"/>
    <mergeCell ref="B3:C3"/>
    <mergeCell ref="B4:C4"/>
    <mergeCell ref="B5:C5"/>
    <mergeCell ref="B6:C6"/>
  </mergeCells>
  <printOptions horizontalCentered="1"/>
  <pageMargins left="0.19685039370078741" right="0.19685039370078741" top="0.39370078740157483" bottom="0" header="0.31496062992125984" footer="0.31496062992125984"/>
  <pageSetup paperSize="9" scale="6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486CA-B0A6-4EF2-8C07-4FD41DC728D1}">
  <sheetPr>
    <pageSetUpPr fitToPage="1"/>
  </sheetPr>
  <dimension ref="A1:AR672"/>
  <sheetViews>
    <sheetView view="pageBreakPreview" topLeftCell="A643" zoomScale="40" zoomScaleNormal="40" zoomScaleSheetLayoutView="40" zoomScalePageLayoutView="80" workbookViewId="0">
      <selection activeCell="B648" sqref="B648:D648"/>
    </sheetView>
  </sheetViews>
  <sheetFormatPr defaultRowHeight="23.25" x14ac:dyDescent="0.35"/>
  <cols>
    <col min="1" max="1" width="36.140625" style="226" customWidth="1"/>
    <col min="2" max="2" width="18.85546875" style="404" customWidth="1"/>
    <col min="3" max="3" width="74" style="404" customWidth="1"/>
    <col min="4" max="4" width="24.42578125" style="404" customWidth="1"/>
    <col min="5" max="5" width="23.7109375" style="404" customWidth="1"/>
    <col min="6" max="6" width="29.42578125" style="404" customWidth="1"/>
    <col min="7" max="7" width="18.85546875" style="404" customWidth="1"/>
    <col min="8" max="8" width="10.42578125" style="404" customWidth="1"/>
    <col min="9" max="9" width="12.28515625" style="404" customWidth="1"/>
    <col min="10" max="10" width="16.7109375" style="404" customWidth="1"/>
    <col min="11" max="11" width="9.7109375" style="404" customWidth="1"/>
    <col min="12" max="12" width="15.42578125" style="404" customWidth="1"/>
    <col min="13" max="13" width="8.140625" style="404" customWidth="1"/>
    <col min="14" max="14" width="18" style="404" customWidth="1"/>
    <col min="15" max="15" width="26.140625" style="404" customWidth="1"/>
    <col min="16" max="16" width="17.140625" style="404" customWidth="1"/>
    <col min="17" max="17" width="14.85546875" style="404" customWidth="1"/>
    <col min="18" max="18" width="15.140625" style="404" customWidth="1"/>
    <col min="19" max="19" width="26" style="404" customWidth="1"/>
    <col min="20" max="20" width="23.5703125" style="404" customWidth="1"/>
    <col min="21" max="21" width="25.42578125" style="404" customWidth="1"/>
    <col min="22" max="22" width="21.28515625" style="404" customWidth="1"/>
    <col min="23" max="23" width="27" style="404" customWidth="1"/>
    <col min="24" max="24" width="24.140625" style="404" customWidth="1"/>
    <col min="25" max="25" width="26.42578125" style="404" customWidth="1"/>
    <col min="26" max="26" width="20.140625" style="404" customWidth="1"/>
    <col min="27" max="27" width="24.5703125" style="561" customWidth="1"/>
    <col min="28" max="28" width="20.28515625" style="561" customWidth="1"/>
    <col min="29" max="29" width="15.5703125" style="561" customWidth="1"/>
    <col min="30" max="30" width="16.5703125" style="561" customWidth="1"/>
    <col min="31" max="31" width="17" style="561" customWidth="1"/>
    <col min="32" max="32" width="14.5703125" style="561" customWidth="1"/>
    <col min="33" max="33" width="14" style="561" customWidth="1"/>
    <col min="34" max="36" width="9.28515625" style="561" customWidth="1"/>
    <col min="37" max="37" width="18.7109375" style="561" customWidth="1"/>
    <col min="38" max="38" width="24.42578125" style="561" customWidth="1"/>
    <col min="39" max="39" width="9.140625" style="404"/>
    <col min="40" max="40" width="32.42578125" customWidth="1"/>
    <col min="41" max="41" width="49.42578125" customWidth="1"/>
  </cols>
  <sheetData>
    <row r="1" spans="1:39" s="225" customFormat="1" ht="21" customHeight="1" x14ac:dyDescent="0.3">
      <c r="A1" s="101"/>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5"/>
      <c r="AB1" s="395"/>
      <c r="AC1" s="395"/>
      <c r="AD1" s="395"/>
      <c r="AE1" s="395"/>
      <c r="AF1" s="395"/>
      <c r="AG1" s="395"/>
      <c r="AH1" s="395"/>
      <c r="AI1" s="395"/>
      <c r="AJ1" s="395"/>
      <c r="AK1" s="396"/>
      <c r="AL1" s="397" t="s">
        <v>106</v>
      </c>
      <c r="AM1" s="394"/>
    </row>
    <row r="2" spans="1:39" s="225" customFormat="1" ht="30" x14ac:dyDescent="0.3">
      <c r="A2" s="101"/>
      <c r="B2" s="398" t="s">
        <v>107</v>
      </c>
      <c r="C2" s="398"/>
      <c r="D2" s="398"/>
      <c r="E2" s="398"/>
      <c r="F2" s="398"/>
      <c r="G2" s="398"/>
      <c r="H2" s="398"/>
      <c r="I2" s="398"/>
      <c r="J2" s="398"/>
      <c r="K2" s="398"/>
      <c r="L2" s="398"/>
      <c r="M2" s="398"/>
      <c r="N2" s="398"/>
      <c r="O2" s="398"/>
      <c r="P2" s="398"/>
      <c r="Q2" s="398"/>
      <c r="R2" s="398"/>
      <c r="S2" s="398"/>
      <c r="T2" s="398"/>
      <c r="U2" s="398"/>
      <c r="V2" s="398"/>
      <c r="W2" s="398"/>
      <c r="X2" s="398"/>
      <c r="Y2" s="398"/>
      <c r="Z2" s="398"/>
      <c r="AA2" s="398"/>
      <c r="AB2" s="398"/>
      <c r="AC2" s="398"/>
      <c r="AD2" s="398"/>
      <c r="AE2" s="398"/>
      <c r="AF2" s="398"/>
      <c r="AG2" s="398"/>
      <c r="AH2" s="398"/>
      <c r="AI2" s="398"/>
      <c r="AJ2" s="398"/>
      <c r="AK2" s="398"/>
      <c r="AL2" s="398"/>
      <c r="AM2" s="394"/>
    </row>
    <row r="3" spans="1:39" s="225" customFormat="1" ht="36" customHeight="1" x14ac:dyDescent="0.3">
      <c r="A3" s="101"/>
      <c r="B3" s="399" t="s">
        <v>1192</v>
      </c>
      <c r="C3" s="399"/>
      <c r="D3" s="399"/>
      <c r="E3" s="399"/>
      <c r="F3" s="399"/>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399"/>
      <c r="AM3" s="394"/>
    </row>
    <row r="4" spans="1:39" s="225" customFormat="1" ht="30.75" hidden="1" x14ac:dyDescent="0.3">
      <c r="A4" s="101"/>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394"/>
    </row>
    <row r="5" spans="1:39" s="225" customFormat="1" ht="30" x14ac:dyDescent="0.3">
      <c r="A5" s="101"/>
      <c r="B5" s="398" t="s">
        <v>1193</v>
      </c>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4"/>
    </row>
    <row r="6" spans="1:39" s="225" customFormat="1" ht="41.25" customHeight="1" thickBot="1" x14ac:dyDescent="0.35">
      <c r="A6" s="101"/>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401"/>
      <c r="AB6" s="401"/>
      <c r="AC6" s="401"/>
      <c r="AD6" s="401"/>
      <c r="AE6" s="401"/>
      <c r="AF6" s="401"/>
      <c r="AG6" s="401"/>
      <c r="AH6" s="401"/>
      <c r="AI6" s="401"/>
      <c r="AJ6" s="401"/>
      <c r="AK6" s="401"/>
      <c r="AL6" s="401"/>
      <c r="AM6" s="394"/>
    </row>
    <row r="7" spans="1:39" s="232" customFormat="1" ht="48" customHeight="1" thickBot="1" x14ac:dyDescent="0.3">
      <c r="A7" s="270"/>
      <c r="B7" s="402" t="s">
        <v>0</v>
      </c>
      <c r="C7" s="402" t="s">
        <v>243</v>
      </c>
      <c r="D7" s="402" t="s">
        <v>1</v>
      </c>
      <c r="E7" s="402" t="s">
        <v>1194</v>
      </c>
      <c r="F7" s="402" t="s">
        <v>1195</v>
      </c>
      <c r="G7" s="402" t="s">
        <v>1375</v>
      </c>
      <c r="H7" s="402"/>
      <c r="I7" s="402"/>
      <c r="J7" s="402"/>
      <c r="K7" s="402"/>
      <c r="L7" s="402"/>
      <c r="M7" s="402"/>
      <c r="N7" s="402"/>
      <c r="O7" s="402"/>
      <c r="P7" s="402"/>
      <c r="Q7" s="402" t="s">
        <v>1197</v>
      </c>
      <c r="R7" s="402" t="s">
        <v>1198</v>
      </c>
      <c r="S7" s="402" t="s">
        <v>1199</v>
      </c>
      <c r="T7" s="402"/>
      <c r="U7" s="402"/>
      <c r="V7" s="402"/>
      <c r="W7" s="402"/>
      <c r="X7" s="402"/>
      <c r="Y7" s="402"/>
      <c r="Z7" s="402"/>
      <c r="AA7" s="403" t="s">
        <v>1201</v>
      </c>
      <c r="AB7" s="403"/>
      <c r="AC7" s="403"/>
      <c r="AD7" s="403"/>
      <c r="AE7" s="403"/>
      <c r="AF7" s="403"/>
      <c r="AG7" s="403"/>
      <c r="AH7" s="403"/>
      <c r="AI7" s="403"/>
      <c r="AJ7" s="403"/>
      <c r="AK7" s="403"/>
      <c r="AL7" s="403"/>
      <c r="AM7" s="404"/>
    </row>
    <row r="8" spans="1:39" s="232" customFormat="1" ht="43.5" customHeight="1" thickBot="1" x14ac:dyDescent="0.3">
      <c r="A8" s="270"/>
      <c r="B8" s="402"/>
      <c r="C8" s="402"/>
      <c r="D8" s="402"/>
      <c r="E8" s="402"/>
      <c r="F8" s="402"/>
      <c r="G8" s="402" t="s">
        <v>2</v>
      </c>
      <c r="H8" s="402"/>
      <c r="I8" s="402"/>
      <c r="J8" s="402"/>
      <c r="K8" s="402"/>
      <c r="L8" s="402"/>
      <c r="M8" s="402"/>
      <c r="N8" s="402"/>
      <c r="O8" s="402"/>
      <c r="P8" s="402"/>
      <c r="Q8" s="402"/>
      <c r="R8" s="402"/>
      <c r="S8" s="402" t="s">
        <v>3</v>
      </c>
      <c r="T8" s="402"/>
      <c r="U8" s="402"/>
      <c r="V8" s="402" t="s">
        <v>1200</v>
      </c>
      <c r="W8" s="402" t="s">
        <v>1356</v>
      </c>
      <c r="X8" s="402"/>
      <c r="Y8" s="402"/>
      <c r="Z8" s="402" t="s">
        <v>1376</v>
      </c>
      <c r="AA8" s="403" t="s">
        <v>1357</v>
      </c>
      <c r="AB8" s="403"/>
      <c r="AC8" s="403"/>
      <c r="AD8" s="403"/>
      <c r="AE8" s="403"/>
      <c r="AF8" s="403"/>
      <c r="AG8" s="403" t="s">
        <v>1358</v>
      </c>
      <c r="AH8" s="403" t="s">
        <v>1359</v>
      </c>
      <c r="AI8" s="403"/>
      <c r="AJ8" s="403"/>
      <c r="AK8" s="403" t="s">
        <v>1360</v>
      </c>
      <c r="AL8" s="403" t="s">
        <v>1361</v>
      </c>
      <c r="AM8" s="404"/>
    </row>
    <row r="9" spans="1:39" s="232" customFormat="1" ht="30" customHeight="1" thickBot="1" x14ac:dyDescent="0.3">
      <c r="A9" s="270"/>
      <c r="B9" s="402"/>
      <c r="C9" s="402"/>
      <c r="D9" s="402"/>
      <c r="E9" s="402"/>
      <c r="F9" s="402"/>
      <c r="G9" s="402" t="s">
        <v>4</v>
      </c>
      <c r="H9" s="402"/>
      <c r="I9" s="402"/>
      <c r="J9" s="402"/>
      <c r="K9" s="402"/>
      <c r="L9" s="402" t="s">
        <v>5</v>
      </c>
      <c r="M9" s="402"/>
      <c r="N9" s="402"/>
      <c r="O9" s="402"/>
      <c r="P9" s="402"/>
      <c r="Q9" s="402"/>
      <c r="R9" s="402"/>
      <c r="S9" s="402"/>
      <c r="T9" s="402"/>
      <c r="U9" s="402"/>
      <c r="V9" s="402"/>
      <c r="W9" s="402"/>
      <c r="X9" s="402"/>
      <c r="Y9" s="402"/>
      <c r="Z9" s="402"/>
      <c r="AA9" s="403"/>
      <c r="AB9" s="403"/>
      <c r="AC9" s="403"/>
      <c r="AD9" s="403"/>
      <c r="AE9" s="403"/>
      <c r="AF9" s="403"/>
      <c r="AG9" s="403"/>
      <c r="AH9" s="403"/>
      <c r="AI9" s="403"/>
      <c r="AJ9" s="403"/>
      <c r="AK9" s="403"/>
      <c r="AL9" s="403"/>
      <c r="AM9" s="404"/>
    </row>
    <row r="10" spans="1:39" s="232" customFormat="1" ht="81" customHeight="1" thickBot="1" x14ac:dyDescent="0.3">
      <c r="A10" s="270"/>
      <c r="B10" s="402"/>
      <c r="C10" s="402"/>
      <c r="D10" s="402"/>
      <c r="E10" s="402"/>
      <c r="F10" s="402"/>
      <c r="G10" s="402" t="s">
        <v>189</v>
      </c>
      <c r="H10" s="402"/>
      <c r="I10" s="402"/>
      <c r="J10" s="405"/>
      <c r="K10" s="406" t="s">
        <v>191</v>
      </c>
      <c r="L10" s="402" t="s">
        <v>189</v>
      </c>
      <c r="M10" s="402"/>
      <c r="N10" s="402"/>
      <c r="O10" s="405"/>
      <c r="P10" s="406" t="s">
        <v>191</v>
      </c>
      <c r="Q10" s="402"/>
      <c r="R10" s="402"/>
      <c r="S10" s="402" t="s">
        <v>6</v>
      </c>
      <c r="T10" s="402" t="s">
        <v>7</v>
      </c>
      <c r="U10" s="402"/>
      <c r="V10" s="402"/>
      <c r="W10" s="402"/>
      <c r="X10" s="402"/>
      <c r="Y10" s="402"/>
      <c r="Z10" s="402"/>
      <c r="AA10" s="403" t="s">
        <v>1362</v>
      </c>
      <c r="AB10" s="407" t="s">
        <v>1363</v>
      </c>
      <c r="AC10" s="403" t="s">
        <v>1364</v>
      </c>
      <c r="AD10" s="403"/>
      <c r="AE10" s="407" t="s">
        <v>1365</v>
      </c>
      <c r="AF10" s="403" t="s">
        <v>1366</v>
      </c>
      <c r="AG10" s="403"/>
      <c r="AH10" s="403"/>
      <c r="AI10" s="403"/>
      <c r="AJ10" s="403"/>
      <c r="AK10" s="403"/>
      <c r="AL10" s="403"/>
      <c r="AM10" s="404"/>
    </row>
    <row r="11" spans="1:39" s="232" customFormat="1" ht="32.25" customHeight="1" thickBot="1" x14ac:dyDescent="0.3">
      <c r="A11" s="270"/>
      <c r="B11" s="402"/>
      <c r="C11" s="402"/>
      <c r="D11" s="402"/>
      <c r="E11" s="402"/>
      <c r="F11" s="402"/>
      <c r="G11" s="408" t="s">
        <v>188</v>
      </c>
      <c r="H11" s="408" t="s">
        <v>190</v>
      </c>
      <c r="I11" s="409" t="s">
        <v>1196</v>
      </c>
      <c r="J11" s="408" t="s">
        <v>232</v>
      </c>
      <c r="K11" s="406"/>
      <c r="L11" s="408" t="s">
        <v>188</v>
      </c>
      <c r="M11" s="408" t="s">
        <v>190</v>
      </c>
      <c r="N11" s="408" t="s">
        <v>1196</v>
      </c>
      <c r="O11" s="409" t="s">
        <v>232</v>
      </c>
      <c r="P11" s="406"/>
      <c r="Q11" s="402"/>
      <c r="R11" s="402"/>
      <c r="S11" s="402"/>
      <c r="T11" s="408" t="s">
        <v>8</v>
      </c>
      <c r="U11" s="408" t="s">
        <v>9</v>
      </c>
      <c r="V11" s="402"/>
      <c r="W11" s="408">
        <v>2027</v>
      </c>
      <c r="X11" s="408">
        <v>2028</v>
      </c>
      <c r="Y11" s="408">
        <v>2029</v>
      </c>
      <c r="Z11" s="402"/>
      <c r="AA11" s="403"/>
      <c r="AB11" s="407"/>
      <c r="AC11" s="410" t="s">
        <v>1367</v>
      </c>
      <c r="AD11" s="410" t="s">
        <v>1368</v>
      </c>
      <c r="AE11" s="407"/>
      <c r="AF11" s="403"/>
      <c r="AG11" s="403"/>
      <c r="AH11" s="411" t="s">
        <v>1369</v>
      </c>
      <c r="AI11" s="411" t="s">
        <v>1370</v>
      </c>
      <c r="AJ11" s="411" t="s">
        <v>1371</v>
      </c>
      <c r="AK11" s="403"/>
      <c r="AL11" s="403"/>
      <c r="AM11" s="404"/>
    </row>
    <row r="12" spans="1:39" s="232" customFormat="1" ht="53.25" thickBot="1" x14ac:dyDescent="0.3">
      <c r="A12" s="231"/>
      <c r="B12" s="408">
        <v>1</v>
      </c>
      <c r="C12" s="408">
        <v>2</v>
      </c>
      <c r="D12" s="408">
        <v>3</v>
      </c>
      <c r="E12" s="408">
        <v>4</v>
      </c>
      <c r="F12" s="408">
        <v>5</v>
      </c>
      <c r="G12" s="412" t="s">
        <v>110</v>
      </c>
      <c r="H12" s="412" t="s">
        <v>111</v>
      </c>
      <c r="I12" s="412" t="s">
        <v>112</v>
      </c>
      <c r="J12" s="412" t="s">
        <v>113</v>
      </c>
      <c r="K12" s="412" t="s">
        <v>291</v>
      </c>
      <c r="L12" s="412" t="s">
        <v>114</v>
      </c>
      <c r="M12" s="412" t="s">
        <v>115</v>
      </c>
      <c r="N12" s="412" t="s">
        <v>116</v>
      </c>
      <c r="O12" s="412" t="s">
        <v>117</v>
      </c>
      <c r="P12" s="412" t="s">
        <v>292</v>
      </c>
      <c r="Q12" s="412">
        <v>8</v>
      </c>
      <c r="R12" s="412">
        <v>9</v>
      </c>
      <c r="S12" s="412" t="s">
        <v>118</v>
      </c>
      <c r="T12" s="412" t="s">
        <v>119</v>
      </c>
      <c r="U12" s="412" t="s">
        <v>120</v>
      </c>
      <c r="V12" s="412" t="s">
        <v>121</v>
      </c>
      <c r="W12" s="412" t="s">
        <v>122</v>
      </c>
      <c r="X12" s="412" t="s">
        <v>182</v>
      </c>
      <c r="Y12" s="412" t="s">
        <v>183</v>
      </c>
      <c r="Z12" s="412" t="s">
        <v>123</v>
      </c>
      <c r="AA12" s="411" t="s">
        <v>109</v>
      </c>
      <c r="AB12" s="411" t="s">
        <v>248</v>
      </c>
      <c r="AC12" s="411" t="s">
        <v>249</v>
      </c>
      <c r="AD12" s="411" t="s">
        <v>246</v>
      </c>
      <c r="AE12" s="411" t="s">
        <v>245</v>
      </c>
      <c r="AF12" s="411" t="s">
        <v>244</v>
      </c>
      <c r="AG12" s="411" t="s">
        <v>247</v>
      </c>
      <c r="AH12" s="411" t="s">
        <v>250</v>
      </c>
      <c r="AI12" s="411" t="s">
        <v>251</v>
      </c>
      <c r="AJ12" s="411" t="s">
        <v>252</v>
      </c>
      <c r="AK12" s="411" t="s">
        <v>253</v>
      </c>
      <c r="AL12" s="411" t="s">
        <v>254</v>
      </c>
      <c r="AM12" s="404"/>
    </row>
    <row r="13" spans="1:39" s="233" customFormat="1" ht="26.25" thickBot="1" x14ac:dyDescent="0.35">
      <c r="B13" s="413" t="s">
        <v>10</v>
      </c>
      <c r="C13" s="413"/>
      <c r="D13" s="413"/>
      <c r="E13" s="413"/>
      <c r="F13" s="413"/>
      <c r="G13" s="413"/>
      <c r="H13" s="413"/>
      <c r="I13" s="413"/>
      <c r="J13" s="413"/>
      <c r="K13" s="413"/>
      <c r="L13" s="413"/>
      <c r="M13" s="413"/>
      <c r="N13" s="413"/>
      <c r="O13" s="413"/>
      <c r="P13" s="413"/>
      <c r="Q13" s="413"/>
      <c r="R13" s="413"/>
      <c r="S13" s="413"/>
      <c r="T13" s="413"/>
      <c r="U13" s="414"/>
      <c r="V13" s="414"/>
      <c r="W13" s="414"/>
      <c r="X13" s="414"/>
      <c r="Y13" s="414"/>
      <c r="Z13" s="414"/>
      <c r="AA13" s="415"/>
      <c r="AB13" s="415"/>
      <c r="AC13" s="415"/>
      <c r="AD13" s="415"/>
      <c r="AE13" s="415"/>
      <c r="AF13" s="415"/>
      <c r="AG13" s="415"/>
      <c r="AH13" s="415"/>
      <c r="AI13" s="415"/>
      <c r="AJ13" s="415"/>
      <c r="AK13" s="415"/>
      <c r="AL13" s="415"/>
      <c r="AM13" s="416"/>
    </row>
    <row r="14" spans="1:39" s="233" customFormat="1" ht="26.25" hidden="1" thickBot="1" x14ac:dyDescent="0.35">
      <c r="B14" s="413" t="s">
        <v>11</v>
      </c>
      <c r="C14" s="413"/>
      <c r="D14" s="413"/>
      <c r="E14" s="413"/>
      <c r="F14" s="413"/>
      <c r="G14" s="413"/>
      <c r="H14" s="413"/>
      <c r="I14" s="413"/>
      <c r="J14" s="413"/>
      <c r="K14" s="413"/>
      <c r="L14" s="413"/>
      <c r="M14" s="413"/>
      <c r="N14" s="413"/>
      <c r="O14" s="414"/>
      <c r="P14" s="414"/>
      <c r="Q14" s="414"/>
      <c r="R14" s="414"/>
      <c r="S14" s="414"/>
      <c r="T14" s="414"/>
      <c r="U14" s="414"/>
      <c r="V14" s="414"/>
      <c r="W14" s="414"/>
      <c r="X14" s="414"/>
      <c r="Y14" s="414"/>
      <c r="Z14" s="414"/>
      <c r="AA14" s="415"/>
      <c r="AB14" s="415"/>
      <c r="AC14" s="415"/>
      <c r="AD14" s="415"/>
      <c r="AE14" s="415"/>
      <c r="AF14" s="415"/>
      <c r="AG14" s="415"/>
      <c r="AH14" s="415"/>
      <c r="AI14" s="415"/>
      <c r="AJ14" s="415"/>
      <c r="AK14" s="415"/>
      <c r="AL14" s="415"/>
      <c r="AM14" s="416"/>
    </row>
    <row r="15" spans="1:39" s="232" customFormat="1" ht="27" hidden="1" thickBot="1" x14ac:dyDescent="0.3">
      <c r="A15" s="228"/>
      <c r="B15" s="417" t="s">
        <v>83</v>
      </c>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9"/>
      <c r="AB15" s="419"/>
      <c r="AC15" s="419"/>
      <c r="AD15" s="419"/>
      <c r="AE15" s="419"/>
      <c r="AF15" s="419"/>
      <c r="AG15" s="419"/>
      <c r="AH15" s="419"/>
      <c r="AI15" s="419"/>
      <c r="AJ15" s="419"/>
      <c r="AK15" s="419"/>
      <c r="AL15" s="419"/>
      <c r="AM15" s="404"/>
    </row>
    <row r="16" spans="1:39" s="232" customFormat="1" ht="53.25" hidden="1" thickBot="1" x14ac:dyDescent="0.3">
      <c r="A16" s="234"/>
      <c r="B16" s="420" t="s">
        <v>235</v>
      </c>
      <c r="C16" s="421" t="s">
        <v>239</v>
      </c>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9"/>
      <c r="AB16" s="419"/>
      <c r="AC16" s="419"/>
      <c r="AD16" s="419"/>
      <c r="AE16" s="419"/>
      <c r="AF16" s="419"/>
      <c r="AG16" s="419"/>
      <c r="AH16" s="419"/>
      <c r="AI16" s="419"/>
      <c r="AJ16" s="419"/>
      <c r="AK16" s="419"/>
      <c r="AL16" s="419"/>
      <c r="AM16" s="404"/>
    </row>
    <row r="17" spans="1:40" s="232" customFormat="1" ht="53.25" hidden="1" thickBot="1" x14ac:dyDescent="0.3">
      <c r="A17" s="234"/>
      <c r="B17" s="420" t="s">
        <v>236</v>
      </c>
      <c r="C17" s="421" t="s">
        <v>240</v>
      </c>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9"/>
      <c r="AB17" s="419"/>
      <c r="AC17" s="419"/>
      <c r="AD17" s="419"/>
      <c r="AE17" s="419"/>
      <c r="AF17" s="419"/>
      <c r="AG17" s="419"/>
      <c r="AH17" s="419"/>
      <c r="AI17" s="419"/>
      <c r="AJ17" s="419"/>
      <c r="AK17" s="419"/>
      <c r="AL17" s="419"/>
      <c r="AM17" s="404"/>
    </row>
    <row r="18" spans="1:40" s="232" customFormat="1" ht="53.25" hidden="1" thickBot="1" x14ac:dyDescent="0.3">
      <c r="A18" s="234"/>
      <c r="B18" s="420" t="s">
        <v>237</v>
      </c>
      <c r="C18" s="421" t="s">
        <v>241</v>
      </c>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9"/>
      <c r="AB18" s="419"/>
      <c r="AC18" s="419"/>
      <c r="AD18" s="419"/>
      <c r="AE18" s="419"/>
      <c r="AF18" s="419"/>
      <c r="AG18" s="419"/>
      <c r="AH18" s="419"/>
      <c r="AI18" s="419"/>
      <c r="AJ18" s="419"/>
      <c r="AK18" s="419"/>
      <c r="AL18" s="419"/>
      <c r="AM18" s="404"/>
    </row>
    <row r="19" spans="1:40" s="232" customFormat="1" ht="27" hidden="1" thickBot="1" x14ac:dyDescent="0.3">
      <c r="A19" s="234"/>
      <c r="B19" s="420" t="s">
        <v>238</v>
      </c>
      <c r="C19" s="421" t="s">
        <v>242</v>
      </c>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9"/>
      <c r="AB19" s="419"/>
      <c r="AC19" s="419"/>
      <c r="AD19" s="419"/>
      <c r="AE19" s="419"/>
      <c r="AF19" s="419"/>
      <c r="AG19" s="419"/>
      <c r="AH19" s="419"/>
      <c r="AI19" s="419"/>
      <c r="AJ19" s="419"/>
      <c r="AK19" s="419"/>
      <c r="AL19" s="419"/>
      <c r="AM19" s="404"/>
    </row>
    <row r="20" spans="1:40" s="232" customFormat="1" ht="27" hidden="1" thickBot="1" x14ac:dyDescent="0.3">
      <c r="A20" s="228"/>
      <c r="B20" s="417" t="s">
        <v>85</v>
      </c>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9"/>
      <c r="AB20" s="419"/>
      <c r="AC20" s="419"/>
      <c r="AD20" s="419"/>
      <c r="AE20" s="419"/>
      <c r="AF20" s="419"/>
      <c r="AG20" s="419"/>
      <c r="AH20" s="419"/>
      <c r="AI20" s="419"/>
      <c r="AJ20" s="419"/>
      <c r="AK20" s="419"/>
      <c r="AL20" s="419"/>
      <c r="AM20" s="404"/>
    </row>
    <row r="21" spans="1:40" s="232" customFormat="1" ht="27" hidden="1" thickBot="1" x14ac:dyDescent="0.4">
      <c r="A21" s="95"/>
      <c r="B21" s="422" t="s">
        <v>12</v>
      </c>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19"/>
      <c r="AB21" s="419"/>
      <c r="AC21" s="419"/>
      <c r="AD21" s="419"/>
      <c r="AE21" s="419"/>
      <c r="AF21" s="419"/>
      <c r="AG21" s="419"/>
      <c r="AH21" s="419"/>
      <c r="AI21" s="419"/>
      <c r="AJ21" s="419"/>
      <c r="AK21" s="419"/>
      <c r="AL21" s="419"/>
      <c r="AM21" s="404"/>
    </row>
    <row r="22" spans="1:40" s="232" customFormat="1" ht="27" hidden="1" thickBot="1" x14ac:dyDescent="0.3">
      <c r="A22" s="228"/>
      <c r="B22" s="417" t="s">
        <v>84</v>
      </c>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9"/>
      <c r="AB22" s="419"/>
      <c r="AC22" s="419"/>
      <c r="AD22" s="419"/>
      <c r="AE22" s="419"/>
      <c r="AF22" s="419"/>
      <c r="AG22" s="419"/>
      <c r="AH22" s="419"/>
      <c r="AI22" s="419"/>
      <c r="AJ22" s="419"/>
      <c r="AK22" s="419"/>
      <c r="AL22" s="419"/>
      <c r="AM22" s="404"/>
    </row>
    <row r="23" spans="1:40" s="232" customFormat="1" ht="27" hidden="1" thickBot="1" x14ac:dyDescent="0.3">
      <c r="A23" s="228"/>
      <c r="B23" s="417" t="s">
        <v>86</v>
      </c>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9"/>
      <c r="AB23" s="419"/>
      <c r="AC23" s="419"/>
      <c r="AD23" s="419"/>
      <c r="AE23" s="419"/>
      <c r="AF23" s="419"/>
      <c r="AG23" s="419"/>
      <c r="AH23" s="419"/>
      <c r="AI23" s="419"/>
      <c r="AJ23" s="419"/>
      <c r="AK23" s="419"/>
      <c r="AL23" s="419"/>
      <c r="AM23" s="404"/>
    </row>
    <row r="24" spans="1:40" s="232" customFormat="1" ht="27" hidden="1" thickBot="1" x14ac:dyDescent="0.4">
      <c r="A24" s="95"/>
      <c r="B24" s="422" t="s">
        <v>13</v>
      </c>
      <c r="C24" s="422"/>
      <c r="D24" s="422"/>
      <c r="E24" s="422"/>
      <c r="F24" s="422"/>
      <c r="G24" s="422"/>
      <c r="H24" s="422"/>
      <c r="I24" s="422"/>
      <c r="J24" s="422"/>
      <c r="K24" s="422"/>
      <c r="L24" s="422"/>
      <c r="M24" s="422"/>
      <c r="N24" s="422"/>
      <c r="O24" s="422"/>
      <c r="P24" s="422"/>
      <c r="Q24" s="422"/>
      <c r="R24" s="422"/>
      <c r="S24" s="422"/>
      <c r="T24" s="422"/>
      <c r="U24" s="422"/>
      <c r="V24" s="418"/>
      <c r="W24" s="418"/>
      <c r="X24" s="418"/>
      <c r="Y24" s="418"/>
      <c r="Z24" s="418"/>
      <c r="AA24" s="419"/>
      <c r="AB24" s="419"/>
      <c r="AC24" s="419"/>
      <c r="AD24" s="419"/>
      <c r="AE24" s="419"/>
      <c r="AF24" s="419"/>
      <c r="AG24" s="419"/>
      <c r="AH24" s="419"/>
      <c r="AI24" s="419"/>
      <c r="AJ24" s="419"/>
      <c r="AK24" s="419"/>
      <c r="AL24" s="419"/>
      <c r="AM24" s="404"/>
    </row>
    <row r="25" spans="1:40" s="232" customFormat="1" ht="27" hidden="1" thickBot="1" x14ac:dyDescent="0.3">
      <c r="A25" s="228"/>
      <c r="B25" s="417" t="s">
        <v>87</v>
      </c>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9"/>
      <c r="AB25" s="419"/>
      <c r="AC25" s="419"/>
      <c r="AD25" s="419"/>
      <c r="AE25" s="419"/>
      <c r="AF25" s="419"/>
      <c r="AG25" s="419"/>
      <c r="AH25" s="419"/>
      <c r="AI25" s="419"/>
      <c r="AJ25" s="419"/>
      <c r="AK25" s="419"/>
      <c r="AL25" s="419"/>
      <c r="AM25" s="404"/>
    </row>
    <row r="26" spans="1:40" s="232" customFormat="1" ht="27" hidden="1" thickBot="1" x14ac:dyDescent="0.3">
      <c r="A26" s="228"/>
      <c r="B26" s="417" t="s">
        <v>88</v>
      </c>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9"/>
      <c r="AB26" s="419"/>
      <c r="AC26" s="419"/>
      <c r="AD26" s="419"/>
      <c r="AE26" s="419"/>
      <c r="AF26" s="419"/>
      <c r="AG26" s="419"/>
      <c r="AH26" s="419"/>
      <c r="AI26" s="419"/>
      <c r="AJ26" s="419"/>
      <c r="AK26" s="419"/>
      <c r="AL26" s="419"/>
      <c r="AM26" s="404"/>
    </row>
    <row r="27" spans="1:40" s="232" customFormat="1" ht="27" hidden="1" thickBot="1" x14ac:dyDescent="0.4">
      <c r="A27" s="95"/>
      <c r="B27" s="422" t="s">
        <v>14</v>
      </c>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19"/>
      <c r="AF27" s="419"/>
      <c r="AG27" s="419"/>
      <c r="AH27" s="419"/>
      <c r="AI27" s="419"/>
      <c r="AJ27" s="419"/>
      <c r="AK27" s="419"/>
      <c r="AL27" s="419"/>
      <c r="AM27" s="404"/>
    </row>
    <row r="28" spans="1:40" s="232" customFormat="1" ht="27" hidden="1" thickBot="1" x14ac:dyDescent="0.3">
      <c r="A28" s="228"/>
      <c r="B28" s="417" t="s">
        <v>89</v>
      </c>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9"/>
      <c r="AB28" s="419"/>
      <c r="AC28" s="419"/>
      <c r="AD28" s="419"/>
      <c r="AE28" s="419"/>
      <c r="AF28" s="419"/>
      <c r="AG28" s="419"/>
      <c r="AH28" s="419"/>
      <c r="AI28" s="419"/>
      <c r="AJ28" s="419"/>
      <c r="AK28" s="419"/>
      <c r="AL28" s="419"/>
      <c r="AM28" s="404"/>
    </row>
    <row r="29" spans="1:40" s="232" customFormat="1" ht="27" hidden="1" thickBot="1" x14ac:dyDescent="0.3">
      <c r="A29" s="228"/>
      <c r="B29" s="417" t="s">
        <v>90</v>
      </c>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9"/>
      <c r="AB29" s="419"/>
      <c r="AC29" s="419"/>
      <c r="AD29" s="419"/>
      <c r="AE29" s="419"/>
      <c r="AF29" s="419"/>
      <c r="AG29" s="419"/>
      <c r="AH29" s="419"/>
      <c r="AI29" s="419"/>
      <c r="AJ29" s="419"/>
      <c r="AK29" s="419"/>
      <c r="AL29" s="419"/>
      <c r="AM29" s="404"/>
    </row>
    <row r="30" spans="1:40" s="233" customFormat="1" ht="27" hidden="1" thickBot="1" x14ac:dyDescent="0.35">
      <c r="B30" s="413" t="s">
        <v>15</v>
      </c>
      <c r="C30" s="413"/>
      <c r="D30" s="423"/>
      <c r="E30" s="414"/>
      <c r="F30" s="414"/>
      <c r="G30" s="414"/>
      <c r="H30" s="414"/>
      <c r="I30" s="414"/>
      <c r="J30" s="414"/>
      <c r="K30" s="414"/>
      <c r="L30" s="414"/>
      <c r="M30" s="414"/>
      <c r="N30" s="414"/>
      <c r="O30" s="414"/>
      <c r="P30" s="414"/>
      <c r="Q30" s="414"/>
      <c r="R30" s="414"/>
      <c r="S30" s="414"/>
      <c r="T30" s="414"/>
      <c r="U30" s="414"/>
      <c r="V30" s="414"/>
      <c r="W30" s="414"/>
      <c r="X30" s="414"/>
      <c r="Y30" s="414"/>
      <c r="Z30" s="414"/>
      <c r="AA30" s="415"/>
      <c r="AB30" s="415"/>
      <c r="AC30" s="415"/>
      <c r="AD30" s="415"/>
      <c r="AE30" s="415"/>
      <c r="AF30" s="415"/>
      <c r="AG30" s="415"/>
      <c r="AH30" s="415"/>
      <c r="AI30" s="415"/>
      <c r="AJ30" s="415"/>
      <c r="AK30" s="415"/>
      <c r="AL30" s="415"/>
      <c r="AM30" s="416"/>
    </row>
    <row r="31" spans="1:40" s="233" customFormat="1" ht="26.25" thickBot="1" x14ac:dyDescent="0.35">
      <c r="B31" s="413" t="s">
        <v>16</v>
      </c>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5"/>
      <c r="AF31" s="415"/>
      <c r="AG31" s="415"/>
      <c r="AH31" s="415"/>
      <c r="AI31" s="415"/>
      <c r="AJ31" s="415"/>
      <c r="AK31" s="415"/>
      <c r="AL31" s="415"/>
      <c r="AM31" s="416"/>
    </row>
    <row r="32" spans="1:40" s="235" customFormat="1" ht="107.25" customHeight="1" thickBot="1" x14ac:dyDescent="0.4">
      <c r="A32" s="271" t="s">
        <v>874</v>
      </c>
      <c r="B32" s="424" t="s">
        <v>91</v>
      </c>
      <c r="C32" s="414" t="s">
        <v>875</v>
      </c>
      <c r="D32" s="425" t="s">
        <v>876</v>
      </c>
      <c r="E32" s="425" t="s">
        <v>626</v>
      </c>
      <c r="F32" s="425" t="s">
        <v>877</v>
      </c>
      <c r="G32" s="425">
        <v>16</v>
      </c>
      <c r="H32" s="425">
        <v>88.6</v>
      </c>
      <c r="I32" s="425">
        <v>33.03</v>
      </c>
      <c r="J32" s="425" t="s">
        <v>207</v>
      </c>
      <c r="K32" s="425">
        <v>6.976</v>
      </c>
      <c r="L32" s="425">
        <v>16</v>
      </c>
      <c r="M32" s="425">
        <v>92</v>
      </c>
      <c r="N32" s="425">
        <v>15.37</v>
      </c>
      <c r="O32" s="425" t="s">
        <v>207</v>
      </c>
      <c r="P32" s="425">
        <v>8.4559999999999995</v>
      </c>
      <c r="Q32" s="414">
        <v>2022</v>
      </c>
      <c r="R32" s="414">
        <v>2027</v>
      </c>
      <c r="S32" s="426">
        <v>563323.43000000005</v>
      </c>
      <c r="T32" s="427">
        <v>0</v>
      </c>
      <c r="U32" s="415">
        <f>U33+U34+U35+U36</f>
        <v>563323.43000000005</v>
      </c>
      <c r="V32" s="426">
        <v>281661.71999999997</v>
      </c>
      <c r="W32" s="415">
        <f>W33+W34+W35+W36</f>
        <v>281661.71999999997</v>
      </c>
      <c r="X32" s="428">
        <v>0</v>
      </c>
      <c r="Y32" s="428">
        <v>0</v>
      </c>
      <c r="Z32" s="428">
        <v>0</v>
      </c>
      <c r="AA32" s="415">
        <v>38812.519999999997</v>
      </c>
      <c r="AB32" s="428">
        <v>0</v>
      </c>
      <c r="AC32" s="428">
        <v>0</v>
      </c>
      <c r="AD32" s="428">
        <v>0</v>
      </c>
      <c r="AE32" s="428">
        <v>0</v>
      </c>
      <c r="AF32" s="428">
        <v>0</v>
      </c>
      <c r="AG32" s="428">
        <v>0</v>
      </c>
      <c r="AH32" s="428">
        <v>0</v>
      </c>
      <c r="AI32" s="428">
        <v>0</v>
      </c>
      <c r="AJ32" s="428">
        <v>0</v>
      </c>
      <c r="AK32" s="428">
        <v>0</v>
      </c>
      <c r="AL32" s="415">
        <v>242849.19</v>
      </c>
      <c r="AM32" s="429"/>
      <c r="AN32" s="261">
        <f>V32+W32</f>
        <v>563323.43999999994</v>
      </c>
    </row>
    <row r="33" spans="1:41" s="235" customFormat="1" ht="53.25" thickBot="1" x14ac:dyDescent="0.4">
      <c r="A33" s="272"/>
      <c r="B33" s="420" t="s">
        <v>1592</v>
      </c>
      <c r="C33" s="421" t="s">
        <v>239</v>
      </c>
      <c r="D33" s="430"/>
      <c r="E33" s="430"/>
      <c r="F33" s="430"/>
      <c r="G33" s="430"/>
      <c r="H33" s="430"/>
      <c r="I33" s="430"/>
      <c r="J33" s="430"/>
      <c r="K33" s="430"/>
      <c r="L33" s="430"/>
      <c r="M33" s="430"/>
      <c r="N33" s="430"/>
      <c r="O33" s="430"/>
      <c r="P33" s="430"/>
      <c r="Q33" s="418">
        <v>2026</v>
      </c>
      <c r="R33" s="418">
        <v>2026</v>
      </c>
      <c r="S33" s="431"/>
      <c r="T33" s="427">
        <v>0</v>
      </c>
      <c r="U33" s="415">
        <v>0</v>
      </c>
      <c r="V33" s="431"/>
      <c r="W33" s="415"/>
      <c r="X33" s="428"/>
      <c r="Y33" s="428"/>
      <c r="Z33" s="428"/>
      <c r="AA33" s="415"/>
      <c r="AB33" s="428"/>
      <c r="AC33" s="428"/>
      <c r="AD33" s="428"/>
      <c r="AE33" s="428"/>
      <c r="AF33" s="428"/>
      <c r="AG33" s="428"/>
      <c r="AH33" s="428"/>
      <c r="AI33" s="428"/>
      <c r="AJ33" s="428"/>
      <c r="AK33" s="428"/>
      <c r="AL33" s="415"/>
      <c r="AM33" s="429"/>
      <c r="AN33" s="261"/>
    </row>
    <row r="34" spans="1:41" s="235" customFormat="1" ht="53.25" thickBot="1" x14ac:dyDescent="0.4">
      <c r="A34" s="272"/>
      <c r="B34" s="420" t="s">
        <v>1593</v>
      </c>
      <c r="C34" s="421" t="s">
        <v>240</v>
      </c>
      <c r="D34" s="430"/>
      <c r="E34" s="430"/>
      <c r="F34" s="430"/>
      <c r="G34" s="430"/>
      <c r="H34" s="430"/>
      <c r="I34" s="430"/>
      <c r="J34" s="430"/>
      <c r="K34" s="430"/>
      <c r="L34" s="430"/>
      <c r="M34" s="430"/>
      <c r="N34" s="430"/>
      <c r="O34" s="430"/>
      <c r="P34" s="430"/>
      <c r="Q34" s="418">
        <v>2026</v>
      </c>
      <c r="R34" s="418">
        <v>2027</v>
      </c>
      <c r="S34" s="431"/>
      <c r="T34" s="427">
        <v>0</v>
      </c>
      <c r="U34" s="415">
        <v>0</v>
      </c>
      <c r="V34" s="431"/>
      <c r="W34" s="415"/>
      <c r="X34" s="428"/>
      <c r="Y34" s="428"/>
      <c r="Z34" s="428"/>
      <c r="AA34" s="415"/>
      <c r="AB34" s="428"/>
      <c r="AC34" s="428"/>
      <c r="AD34" s="428"/>
      <c r="AE34" s="428"/>
      <c r="AF34" s="428"/>
      <c r="AG34" s="428"/>
      <c r="AH34" s="428"/>
      <c r="AI34" s="428"/>
      <c r="AJ34" s="428"/>
      <c r="AK34" s="428"/>
      <c r="AL34" s="415"/>
      <c r="AM34" s="429"/>
      <c r="AN34" s="261"/>
    </row>
    <row r="35" spans="1:41" s="235" customFormat="1" ht="53.25" thickBot="1" x14ac:dyDescent="0.4">
      <c r="A35" s="272"/>
      <c r="B35" s="420" t="s">
        <v>1594</v>
      </c>
      <c r="C35" s="421" t="s">
        <v>241</v>
      </c>
      <c r="D35" s="430"/>
      <c r="E35" s="430"/>
      <c r="F35" s="430"/>
      <c r="G35" s="430"/>
      <c r="H35" s="430"/>
      <c r="I35" s="430"/>
      <c r="J35" s="430"/>
      <c r="K35" s="430"/>
      <c r="L35" s="430"/>
      <c r="M35" s="430"/>
      <c r="N35" s="430"/>
      <c r="O35" s="430"/>
      <c r="P35" s="430"/>
      <c r="Q35" s="418">
        <v>2027</v>
      </c>
      <c r="R35" s="418">
        <v>2027</v>
      </c>
      <c r="S35" s="431"/>
      <c r="T35" s="427">
        <v>0</v>
      </c>
      <c r="U35" s="415">
        <f>S32</f>
        <v>563323.43000000005</v>
      </c>
      <c r="V35" s="431"/>
      <c r="W35" s="415">
        <f>V32</f>
        <v>281661.71999999997</v>
      </c>
      <c r="X35" s="428"/>
      <c r="Y35" s="428"/>
      <c r="Z35" s="428"/>
      <c r="AA35" s="415"/>
      <c r="AB35" s="428"/>
      <c r="AC35" s="428"/>
      <c r="AD35" s="428"/>
      <c r="AE35" s="428"/>
      <c r="AF35" s="428"/>
      <c r="AG35" s="428"/>
      <c r="AH35" s="428"/>
      <c r="AI35" s="428"/>
      <c r="AJ35" s="428"/>
      <c r="AK35" s="428"/>
      <c r="AL35" s="415"/>
      <c r="AM35" s="429"/>
      <c r="AN35" s="261"/>
    </row>
    <row r="36" spans="1:41" s="232" customFormat="1" ht="27" thickBot="1" x14ac:dyDescent="0.3">
      <c r="A36" s="273"/>
      <c r="B36" s="420" t="s">
        <v>727</v>
      </c>
      <c r="C36" s="421" t="s">
        <v>242</v>
      </c>
      <c r="D36" s="430"/>
      <c r="E36" s="430"/>
      <c r="F36" s="430"/>
      <c r="G36" s="430"/>
      <c r="H36" s="430"/>
      <c r="I36" s="430"/>
      <c r="J36" s="430"/>
      <c r="K36" s="430"/>
      <c r="L36" s="432"/>
      <c r="M36" s="432"/>
      <c r="N36" s="432"/>
      <c r="O36" s="432"/>
      <c r="P36" s="432"/>
      <c r="Q36" s="418">
        <v>2027</v>
      </c>
      <c r="R36" s="418">
        <v>2027</v>
      </c>
      <c r="S36" s="433"/>
      <c r="T36" s="428">
        <v>0</v>
      </c>
      <c r="U36" s="419">
        <v>0</v>
      </c>
      <c r="V36" s="433"/>
      <c r="W36" s="419">
        <f>U36/2</f>
        <v>0</v>
      </c>
      <c r="X36" s="428">
        <v>0</v>
      </c>
      <c r="Y36" s="428">
        <v>0</v>
      </c>
      <c r="Z36" s="428">
        <v>0</v>
      </c>
      <c r="AA36" s="428">
        <v>0</v>
      </c>
      <c r="AB36" s="428">
        <v>0</v>
      </c>
      <c r="AC36" s="428">
        <v>0</v>
      </c>
      <c r="AD36" s="428">
        <v>0</v>
      </c>
      <c r="AE36" s="428">
        <v>0</v>
      </c>
      <c r="AF36" s="428">
        <v>0</v>
      </c>
      <c r="AG36" s="428">
        <v>0</v>
      </c>
      <c r="AH36" s="428">
        <v>0</v>
      </c>
      <c r="AI36" s="428">
        <v>0</v>
      </c>
      <c r="AJ36" s="428">
        <v>0</v>
      </c>
      <c r="AK36" s="428">
        <v>0</v>
      </c>
      <c r="AL36" s="428">
        <v>0</v>
      </c>
      <c r="AM36" s="404"/>
    </row>
    <row r="37" spans="1:41" s="235" customFormat="1" ht="120" customHeight="1" thickBot="1" x14ac:dyDescent="0.3">
      <c r="A37" s="265" t="s">
        <v>878</v>
      </c>
      <c r="B37" s="424" t="s">
        <v>92</v>
      </c>
      <c r="C37" s="434" t="s">
        <v>879</v>
      </c>
      <c r="D37" s="435"/>
      <c r="E37" s="435" t="s">
        <v>628</v>
      </c>
      <c r="F37" s="435" t="s">
        <v>880</v>
      </c>
      <c r="G37" s="435"/>
      <c r="H37" s="435"/>
      <c r="I37" s="435"/>
      <c r="J37" s="435"/>
      <c r="K37" s="435"/>
      <c r="L37" s="436" t="s">
        <v>1609</v>
      </c>
      <c r="M37" s="436"/>
      <c r="N37" s="436"/>
      <c r="O37" s="436"/>
      <c r="P37" s="437"/>
      <c r="Q37" s="414">
        <v>2026</v>
      </c>
      <c r="R37" s="414">
        <v>2028</v>
      </c>
      <c r="S37" s="426">
        <v>238063.81</v>
      </c>
      <c r="T37" s="415">
        <f>T38+T39+T40+T41</f>
        <v>8194.9</v>
      </c>
      <c r="U37" s="415">
        <f>U38+U39+U40+U41</f>
        <v>229868.91</v>
      </c>
      <c r="V37" s="426">
        <v>8194.9</v>
      </c>
      <c r="W37" s="415">
        <v>114934.5</v>
      </c>
      <c r="X37" s="415">
        <v>114934.41</v>
      </c>
      <c r="Y37" s="415">
        <f>Y38+Y39+Y40+Y41</f>
        <v>0</v>
      </c>
      <c r="Z37" s="428">
        <v>0</v>
      </c>
      <c r="AA37" s="415">
        <v>30975.37</v>
      </c>
      <c r="AB37" s="428">
        <v>0</v>
      </c>
      <c r="AC37" s="428">
        <v>0</v>
      </c>
      <c r="AD37" s="428">
        <v>0</v>
      </c>
      <c r="AE37" s="428">
        <v>0</v>
      </c>
      <c r="AF37" s="428">
        <v>0</v>
      </c>
      <c r="AG37" s="428">
        <v>0</v>
      </c>
      <c r="AH37" s="428">
        <v>0</v>
      </c>
      <c r="AI37" s="428">
        <v>0</v>
      </c>
      <c r="AJ37" s="428">
        <v>0</v>
      </c>
      <c r="AK37" s="428">
        <v>0</v>
      </c>
      <c r="AL37" s="415">
        <v>198893.54</v>
      </c>
      <c r="AM37" s="429"/>
      <c r="AN37" s="236">
        <v>81513.77</v>
      </c>
      <c r="AO37" s="235">
        <v>81513.72</v>
      </c>
    </row>
    <row r="38" spans="1:41" s="235" customFormat="1" ht="53.25" thickBot="1" x14ac:dyDescent="0.3">
      <c r="A38" s="265"/>
      <c r="B38" s="420" t="s">
        <v>1595</v>
      </c>
      <c r="C38" s="438" t="s">
        <v>239</v>
      </c>
      <c r="D38" s="435"/>
      <c r="E38" s="435"/>
      <c r="F38" s="435"/>
      <c r="G38" s="435"/>
      <c r="H38" s="435"/>
      <c r="I38" s="435"/>
      <c r="J38" s="435"/>
      <c r="K38" s="435"/>
      <c r="L38" s="439"/>
      <c r="M38" s="439"/>
      <c r="N38" s="439"/>
      <c r="O38" s="439"/>
      <c r="P38" s="440"/>
      <c r="Q38" s="418">
        <v>2026</v>
      </c>
      <c r="R38" s="418">
        <v>2026</v>
      </c>
      <c r="S38" s="431"/>
      <c r="T38" s="419">
        <v>8194.9</v>
      </c>
      <c r="U38" s="428">
        <v>0</v>
      </c>
      <c r="V38" s="431"/>
      <c r="W38" s="415"/>
      <c r="X38" s="415"/>
      <c r="Y38" s="415"/>
      <c r="Z38" s="428"/>
      <c r="AA38" s="415"/>
      <c r="AB38" s="428"/>
      <c r="AC38" s="428"/>
      <c r="AD38" s="428"/>
      <c r="AE38" s="428"/>
      <c r="AF38" s="428"/>
      <c r="AG38" s="428"/>
      <c r="AH38" s="428"/>
      <c r="AI38" s="428"/>
      <c r="AJ38" s="428"/>
      <c r="AK38" s="428"/>
      <c r="AL38" s="415"/>
      <c r="AM38" s="429"/>
      <c r="AN38" s="236"/>
    </row>
    <row r="39" spans="1:41" s="235" customFormat="1" ht="53.25" thickBot="1" x14ac:dyDescent="0.3">
      <c r="A39" s="265"/>
      <c r="B39" s="420" t="s">
        <v>1595</v>
      </c>
      <c r="C39" s="438" t="s">
        <v>240</v>
      </c>
      <c r="D39" s="435"/>
      <c r="E39" s="435"/>
      <c r="F39" s="435"/>
      <c r="G39" s="435"/>
      <c r="H39" s="435"/>
      <c r="I39" s="435"/>
      <c r="J39" s="435"/>
      <c r="K39" s="435"/>
      <c r="L39" s="439"/>
      <c r="M39" s="439"/>
      <c r="N39" s="439"/>
      <c r="O39" s="439"/>
      <c r="P39" s="440"/>
      <c r="Q39" s="418"/>
      <c r="R39" s="418"/>
      <c r="S39" s="431"/>
      <c r="T39" s="428">
        <v>0</v>
      </c>
      <c r="U39" s="419">
        <f>S37-U40-T38</f>
        <v>0</v>
      </c>
      <c r="V39" s="431"/>
      <c r="W39" s="419"/>
      <c r="X39" s="419"/>
      <c r="Y39" s="415"/>
      <c r="Z39" s="428"/>
      <c r="AA39" s="415"/>
      <c r="AB39" s="428"/>
      <c r="AC39" s="428"/>
      <c r="AD39" s="428"/>
      <c r="AE39" s="428"/>
      <c r="AF39" s="428"/>
      <c r="AG39" s="428"/>
      <c r="AH39" s="428"/>
      <c r="AI39" s="428"/>
      <c r="AJ39" s="428"/>
      <c r="AK39" s="428"/>
      <c r="AL39" s="415"/>
      <c r="AM39" s="429"/>
      <c r="AN39" s="236"/>
    </row>
    <row r="40" spans="1:41" s="235" customFormat="1" ht="53.25" thickBot="1" x14ac:dyDescent="0.3">
      <c r="A40" s="265"/>
      <c r="B40" s="420" t="s">
        <v>1595</v>
      </c>
      <c r="C40" s="438" t="s">
        <v>241</v>
      </c>
      <c r="D40" s="435"/>
      <c r="E40" s="435"/>
      <c r="F40" s="435"/>
      <c r="G40" s="435"/>
      <c r="H40" s="435"/>
      <c r="I40" s="435"/>
      <c r="J40" s="435"/>
      <c r="K40" s="435"/>
      <c r="L40" s="439"/>
      <c r="M40" s="439"/>
      <c r="N40" s="439"/>
      <c r="O40" s="439"/>
      <c r="P40" s="440"/>
      <c r="Q40" s="418">
        <v>2026</v>
      </c>
      <c r="R40" s="418">
        <v>2028</v>
      </c>
      <c r="S40" s="431"/>
      <c r="T40" s="428">
        <v>0</v>
      </c>
      <c r="U40" s="419">
        <v>229868.91</v>
      </c>
      <c r="V40" s="431"/>
      <c r="W40" s="419">
        <v>114934.5</v>
      </c>
      <c r="X40" s="419">
        <v>114934.41</v>
      </c>
      <c r="Y40" s="415"/>
      <c r="Z40" s="428"/>
      <c r="AA40" s="415"/>
      <c r="AB40" s="428"/>
      <c r="AC40" s="428"/>
      <c r="AD40" s="428"/>
      <c r="AE40" s="428"/>
      <c r="AF40" s="428"/>
      <c r="AG40" s="428"/>
      <c r="AH40" s="428"/>
      <c r="AI40" s="428"/>
      <c r="AJ40" s="428"/>
      <c r="AK40" s="428"/>
      <c r="AL40" s="415"/>
      <c r="AM40" s="429"/>
      <c r="AN40" s="236"/>
    </row>
    <row r="41" spans="1:41" s="235" customFormat="1" ht="27" thickBot="1" x14ac:dyDescent="0.3">
      <c r="A41" s="265"/>
      <c r="B41" s="420" t="s">
        <v>1595</v>
      </c>
      <c r="C41" s="438" t="s">
        <v>242</v>
      </c>
      <c r="D41" s="435"/>
      <c r="E41" s="435"/>
      <c r="F41" s="435"/>
      <c r="G41" s="435"/>
      <c r="H41" s="435"/>
      <c r="I41" s="435"/>
      <c r="J41" s="435"/>
      <c r="K41" s="435"/>
      <c r="L41" s="441"/>
      <c r="M41" s="441"/>
      <c r="N41" s="441"/>
      <c r="O41" s="441"/>
      <c r="P41" s="442"/>
      <c r="Q41" s="418">
        <v>2028</v>
      </c>
      <c r="R41" s="418">
        <v>2028</v>
      </c>
      <c r="S41" s="433"/>
      <c r="T41" s="428">
        <v>0</v>
      </c>
      <c r="U41" s="428">
        <v>0</v>
      </c>
      <c r="V41" s="433"/>
      <c r="W41" s="415"/>
      <c r="X41" s="415"/>
      <c r="Y41" s="415"/>
      <c r="Z41" s="428"/>
      <c r="AA41" s="415"/>
      <c r="AB41" s="428"/>
      <c r="AC41" s="428"/>
      <c r="AD41" s="428"/>
      <c r="AE41" s="428"/>
      <c r="AF41" s="428"/>
      <c r="AG41" s="428"/>
      <c r="AH41" s="428"/>
      <c r="AI41" s="428"/>
      <c r="AJ41" s="428"/>
      <c r="AK41" s="428"/>
      <c r="AL41" s="415"/>
      <c r="AM41" s="429"/>
      <c r="AN41" s="236"/>
    </row>
    <row r="42" spans="1:41" s="235" customFormat="1" ht="107.25" customHeight="1" thickBot="1" x14ac:dyDescent="0.4">
      <c r="A42" s="265" t="s">
        <v>881</v>
      </c>
      <c r="B42" s="424" t="s">
        <v>882</v>
      </c>
      <c r="C42" s="434" t="s">
        <v>883</v>
      </c>
      <c r="D42" s="443"/>
      <c r="E42" s="435" t="s">
        <v>628</v>
      </c>
      <c r="F42" s="435" t="s">
        <v>884</v>
      </c>
      <c r="G42" s="435"/>
      <c r="H42" s="435"/>
      <c r="I42" s="435"/>
      <c r="J42" s="435"/>
      <c r="K42" s="435"/>
      <c r="L42" s="444" t="s">
        <v>885</v>
      </c>
      <c r="M42" s="436"/>
      <c r="N42" s="436"/>
      <c r="O42" s="436"/>
      <c r="P42" s="437"/>
      <c r="Q42" s="414">
        <v>2028</v>
      </c>
      <c r="R42" s="414">
        <v>2028</v>
      </c>
      <c r="S42" s="426">
        <v>2847.13</v>
      </c>
      <c r="T42" s="415">
        <f>T43+T44+T45+T46</f>
        <v>85.413899999999998</v>
      </c>
      <c r="U42" s="415">
        <f>U43+U44+U45+U46</f>
        <v>2761.7161000000006</v>
      </c>
      <c r="V42" s="445">
        <v>0</v>
      </c>
      <c r="W42" s="428">
        <v>0</v>
      </c>
      <c r="X42" s="415">
        <f>T42+U42</f>
        <v>2847.1300000000006</v>
      </c>
      <c r="Y42" s="428">
        <v>0</v>
      </c>
      <c r="Z42" s="428">
        <v>0</v>
      </c>
      <c r="AA42" s="415">
        <f>S42</f>
        <v>2847.13</v>
      </c>
      <c r="AB42" s="428">
        <v>0</v>
      </c>
      <c r="AC42" s="428">
        <v>0</v>
      </c>
      <c r="AD42" s="428">
        <v>0</v>
      </c>
      <c r="AE42" s="428">
        <v>0</v>
      </c>
      <c r="AF42" s="428">
        <v>0</v>
      </c>
      <c r="AG42" s="428">
        <v>0</v>
      </c>
      <c r="AH42" s="428">
        <v>0</v>
      </c>
      <c r="AI42" s="428">
        <v>0</v>
      </c>
      <c r="AJ42" s="428">
        <v>0</v>
      </c>
      <c r="AK42" s="428">
        <v>0</v>
      </c>
      <c r="AL42" s="428">
        <v>0</v>
      </c>
      <c r="AM42" s="429"/>
      <c r="AO42" s="261">
        <f>AL37+AL55+AL60+AL65+AL70+AL32</f>
        <v>1125561.0900000001</v>
      </c>
    </row>
    <row r="43" spans="1:41" s="235" customFormat="1" ht="53.25" thickBot="1" x14ac:dyDescent="0.4">
      <c r="A43" s="265"/>
      <c r="B43" s="420" t="s">
        <v>1596</v>
      </c>
      <c r="C43" s="438" t="s">
        <v>239</v>
      </c>
      <c r="D43" s="443"/>
      <c r="E43" s="435"/>
      <c r="F43" s="435"/>
      <c r="G43" s="435"/>
      <c r="H43" s="435"/>
      <c r="I43" s="435"/>
      <c r="J43" s="435"/>
      <c r="K43" s="435"/>
      <c r="L43" s="446"/>
      <c r="M43" s="439"/>
      <c r="N43" s="439"/>
      <c r="O43" s="439"/>
      <c r="P43" s="440"/>
      <c r="Q43" s="418">
        <v>2028</v>
      </c>
      <c r="R43" s="418">
        <v>2028</v>
      </c>
      <c r="S43" s="431"/>
      <c r="T43" s="419">
        <f>S42*3/100</f>
        <v>85.413899999999998</v>
      </c>
      <c r="U43" s="428">
        <v>0</v>
      </c>
      <c r="V43" s="447"/>
      <c r="W43" s="428">
        <v>0</v>
      </c>
      <c r="X43" s="415">
        <f>T43+U43</f>
        <v>85.413899999999998</v>
      </c>
      <c r="Y43" s="428"/>
      <c r="Z43" s="428"/>
      <c r="AA43" s="415"/>
      <c r="AB43" s="428"/>
      <c r="AC43" s="428"/>
      <c r="AD43" s="428"/>
      <c r="AE43" s="428"/>
      <c r="AF43" s="428"/>
      <c r="AG43" s="428"/>
      <c r="AH43" s="428"/>
      <c r="AI43" s="428"/>
      <c r="AJ43" s="428"/>
      <c r="AK43" s="428"/>
      <c r="AL43" s="428"/>
      <c r="AM43" s="429"/>
      <c r="AO43" s="261"/>
    </row>
    <row r="44" spans="1:41" s="235" customFormat="1" ht="53.25" thickBot="1" x14ac:dyDescent="0.4">
      <c r="A44" s="265"/>
      <c r="B44" s="420" t="s">
        <v>1597</v>
      </c>
      <c r="C44" s="438" t="s">
        <v>240</v>
      </c>
      <c r="D44" s="443"/>
      <c r="E44" s="435"/>
      <c r="F44" s="435"/>
      <c r="G44" s="435"/>
      <c r="H44" s="435"/>
      <c r="I44" s="435"/>
      <c r="J44" s="435"/>
      <c r="K44" s="435"/>
      <c r="L44" s="446"/>
      <c r="M44" s="439"/>
      <c r="N44" s="439"/>
      <c r="O44" s="439"/>
      <c r="P44" s="440"/>
      <c r="Q44" s="418">
        <v>2028</v>
      </c>
      <c r="R44" s="418">
        <v>2028</v>
      </c>
      <c r="S44" s="431"/>
      <c r="T44" s="428">
        <v>0</v>
      </c>
      <c r="U44" s="419">
        <f>S42*37/100</f>
        <v>1053.4381000000001</v>
      </c>
      <c r="V44" s="447"/>
      <c r="W44" s="428">
        <v>0</v>
      </c>
      <c r="X44" s="415">
        <f>T44+U44</f>
        <v>1053.4381000000001</v>
      </c>
      <c r="Y44" s="428"/>
      <c r="Z44" s="428"/>
      <c r="AA44" s="415"/>
      <c r="AB44" s="428"/>
      <c r="AC44" s="428"/>
      <c r="AD44" s="428"/>
      <c r="AE44" s="428"/>
      <c r="AF44" s="428"/>
      <c r="AG44" s="428"/>
      <c r="AH44" s="428"/>
      <c r="AI44" s="428"/>
      <c r="AJ44" s="428"/>
      <c r="AK44" s="428"/>
      <c r="AL44" s="428"/>
      <c r="AM44" s="429"/>
      <c r="AO44" s="261"/>
    </row>
    <row r="45" spans="1:41" s="235" customFormat="1" ht="53.25" thickBot="1" x14ac:dyDescent="0.4">
      <c r="A45" s="265"/>
      <c r="B45" s="420" t="s">
        <v>1598</v>
      </c>
      <c r="C45" s="438" t="s">
        <v>241</v>
      </c>
      <c r="D45" s="443"/>
      <c r="E45" s="435"/>
      <c r="F45" s="435"/>
      <c r="G45" s="435"/>
      <c r="H45" s="435"/>
      <c r="I45" s="435"/>
      <c r="J45" s="435"/>
      <c r="K45" s="435"/>
      <c r="L45" s="446"/>
      <c r="M45" s="439"/>
      <c r="N45" s="439"/>
      <c r="O45" s="439"/>
      <c r="P45" s="440"/>
      <c r="Q45" s="418">
        <v>2028</v>
      </c>
      <c r="R45" s="418">
        <v>2028</v>
      </c>
      <c r="S45" s="431"/>
      <c r="T45" s="428">
        <v>0</v>
      </c>
      <c r="U45" s="419">
        <f>S42*60/100</f>
        <v>1708.2780000000002</v>
      </c>
      <c r="V45" s="447"/>
      <c r="W45" s="428">
        <v>0</v>
      </c>
      <c r="X45" s="415">
        <f>T45+U45</f>
        <v>1708.2780000000002</v>
      </c>
      <c r="Y45" s="428"/>
      <c r="Z45" s="428"/>
      <c r="AA45" s="415"/>
      <c r="AB45" s="428"/>
      <c r="AC45" s="428"/>
      <c r="AD45" s="428"/>
      <c r="AE45" s="428"/>
      <c r="AF45" s="428"/>
      <c r="AG45" s="428"/>
      <c r="AH45" s="428"/>
      <c r="AI45" s="428"/>
      <c r="AJ45" s="428"/>
      <c r="AK45" s="428"/>
      <c r="AL45" s="428"/>
      <c r="AM45" s="429"/>
      <c r="AO45" s="261"/>
    </row>
    <row r="46" spans="1:41" s="235" customFormat="1" ht="27" thickBot="1" x14ac:dyDescent="0.4">
      <c r="A46" s="265"/>
      <c r="B46" s="420" t="s">
        <v>1599</v>
      </c>
      <c r="C46" s="438" t="s">
        <v>242</v>
      </c>
      <c r="D46" s="443"/>
      <c r="E46" s="435"/>
      <c r="F46" s="435"/>
      <c r="G46" s="435"/>
      <c r="H46" s="435"/>
      <c r="I46" s="435"/>
      <c r="J46" s="435"/>
      <c r="K46" s="435"/>
      <c r="L46" s="448"/>
      <c r="M46" s="441"/>
      <c r="N46" s="441"/>
      <c r="O46" s="441"/>
      <c r="P46" s="442"/>
      <c r="Q46" s="418">
        <v>2028</v>
      </c>
      <c r="R46" s="418">
        <v>2028</v>
      </c>
      <c r="S46" s="433"/>
      <c r="T46" s="428">
        <v>0</v>
      </c>
      <c r="U46" s="428">
        <v>0</v>
      </c>
      <c r="V46" s="449"/>
      <c r="W46" s="428">
        <v>0</v>
      </c>
      <c r="X46" s="415">
        <f>T46+U46</f>
        <v>0</v>
      </c>
      <c r="Y46" s="428"/>
      <c r="Z46" s="428"/>
      <c r="AA46" s="415"/>
      <c r="AB46" s="428"/>
      <c r="AC46" s="428"/>
      <c r="AD46" s="428"/>
      <c r="AE46" s="428"/>
      <c r="AF46" s="428"/>
      <c r="AG46" s="428"/>
      <c r="AH46" s="428"/>
      <c r="AI46" s="428"/>
      <c r="AJ46" s="428"/>
      <c r="AK46" s="428"/>
      <c r="AL46" s="428"/>
      <c r="AM46" s="429"/>
      <c r="AO46" s="261"/>
    </row>
    <row r="47" spans="1:41" s="235" customFormat="1" ht="146.25" customHeight="1" thickBot="1" x14ac:dyDescent="0.3">
      <c r="A47" s="274" t="s">
        <v>1533</v>
      </c>
      <c r="B47" s="424" t="s">
        <v>886</v>
      </c>
      <c r="C47" s="414" t="s">
        <v>887</v>
      </c>
      <c r="D47" s="450"/>
      <c r="E47" s="451" t="s">
        <v>626</v>
      </c>
      <c r="F47" s="451" t="s">
        <v>888</v>
      </c>
      <c r="G47" s="452" t="s">
        <v>889</v>
      </c>
      <c r="H47" s="453"/>
      <c r="I47" s="453"/>
      <c r="J47" s="453"/>
      <c r="K47" s="454"/>
      <c r="L47" s="455" t="s">
        <v>890</v>
      </c>
      <c r="M47" s="436"/>
      <c r="N47" s="436"/>
      <c r="O47" s="436"/>
      <c r="P47" s="437"/>
      <c r="Q47" s="414">
        <v>2027</v>
      </c>
      <c r="R47" s="414">
        <v>2027</v>
      </c>
      <c r="S47" s="426">
        <v>12063</v>
      </c>
      <c r="T47" s="415">
        <f>T48+T49+T50+T51</f>
        <v>12063</v>
      </c>
      <c r="U47" s="415">
        <f>U48+U49+U50+U51</f>
        <v>0</v>
      </c>
      <c r="V47" s="456">
        <v>0</v>
      </c>
      <c r="W47" s="415">
        <f>T47+U47</f>
        <v>12063</v>
      </c>
      <c r="X47" s="428">
        <v>0</v>
      </c>
      <c r="Y47" s="428">
        <v>0</v>
      </c>
      <c r="Z47" s="428">
        <v>0</v>
      </c>
      <c r="AA47" s="415">
        <f>S47</f>
        <v>12063</v>
      </c>
      <c r="AB47" s="428">
        <v>0</v>
      </c>
      <c r="AC47" s="428">
        <v>0</v>
      </c>
      <c r="AD47" s="428">
        <v>0</v>
      </c>
      <c r="AE47" s="428">
        <v>0</v>
      </c>
      <c r="AF47" s="428">
        <v>0</v>
      </c>
      <c r="AG47" s="428">
        <v>0</v>
      </c>
      <c r="AH47" s="428">
        <v>0</v>
      </c>
      <c r="AI47" s="428">
        <v>0</v>
      </c>
      <c r="AJ47" s="428">
        <v>0</v>
      </c>
      <c r="AK47" s="428">
        <v>0</v>
      </c>
      <c r="AL47" s="428">
        <v>0</v>
      </c>
      <c r="AM47" s="429"/>
    </row>
    <row r="48" spans="1:41" s="235" customFormat="1" ht="53.25" thickBot="1" x14ac:dyDescent="0.3">
      <c r="A48" s="275"/>
      <c r="B48" s="420" t="s">
        <v>1600</v>
      </c>
      <c r="C48" s="421" t="s">
        <v>239</v>
      </c>
      <c r="D48" s="457"/>
      <c r="E48" s="430"/>
      <c r="F48" s="430"/>
      <c r="G48" s="458"/>
      <c r="H48" s="439"/>
      <c r="I48" s="439"/>
      <c r="J48" s="439"/>
      <c r="K48" s="440"/>
      <c r="L48" s="458"/>
      <c r="M48" s="439"/>
      <c r="N48" s="439"/>
      <c r="O48" s="439"/>
      <c r="P48" s="440"/>
      <c r="Q48" s="418">
        <v>2027</v>
      </c>
      <c r="R48" s="418">
        <v>2027</v>
      </c>
      <c r="S48" s="431"/>
      <c r="T48" s="419">
        <v>12063</v>
      </c>
      <c r="U48" s="428">
        <v>0</v>
      </c>
      <c r="V48" s="456"/>
      <c r="W48" s="415">
        <f>T48+U48</f>
        <v>12063</v>
      </c>
      <c r="X48" s="428">
        <v>0</v>
      </c>
      <c r="Y48" s="428">
        <v>0</v>
      </c>
      <c r="Z48" s="428"/>
      <c r="AA48" s="415"/>
      <c r="AB48" s="428"/>
      <c r="AC48" s="428"/>
      <c r="AD48" s="428"/>
      <c r="AE48" s="428"/>
      <c r="AF48" s="428"/>
      <c r="AG48" s="428"/>
      <c r="AH48" s="428"/>
      <c r="AI48" s="428"/>
      <c r="AJ48" s="428"/>
      <c r="AK48" s="428"/>
      <c r="AL48" s="428"/>
      <c r="AM48" s="429"/>
    </row>
    <row r="49" spans="1:41" s="235" customFormat="1" ht="53.25" thickBot="1" x14ac:dyDescent="0.3">
      <c r="A49" s="275"/>
      <c r="B49" s="420" t="s">
        <v>1601</v>
      </c>
      <c r="C49" s="421" t="s">
        <v>240</v>
      </c>
      <c r="D49" s="457"/>
      <c r="E49" s="430"/>
      <c r="F49" s="430"/>
      <c r="G49" s="458"/>
      <c r="H49" s="439"/>
      <c r="I49" s="439"/>
      <c r="J49" s="439"/>
      <c r="K49" s="440"/>
      <c r="L49" s="458"/>
      <c r="M49" s="439"/>
      <c r="N49" s="439"/>
      <c r="O49" s="439"/>
      <c r="P49" s="440"/>
      <c r="Q49" s="418">
        <v>2027</v>
      </c>
      <c r="R49" s="418">
        <v>2027</v>
      </c>
      <c r="S49" s="431"/>
      <c r="T49" s="428">
        <v>0</v>
      </c>
      <c r="U49" s="428">
        <v>0</v>
      </c>
      <c r="V49" s="456"/>
      <c r="W49" s="415">
        <f>T49+U49</f>
        <v>0</v>
      </c>
      <c r="X49" s="428">
        <v>0</v>
      </c>
      <c r="Y49" s="428">
        <v>0</v>
      </c>
      <c r="Z49" s="428"/>
      <c r="AA49" s="415"/>
      <c r="AB49" s="428"/>
      <c r="AC49" s="428"/>
      <c r="AD49" s="428"/>
      <c r="AE49" s="428"/>
      <c r="AF49" s="428"/>
      <c r="AG49" s="428"/>
      <c r="AH49" s="428"/>
      <c r="AI49" s="428"/>
      <c r="AJ49" s="428"/>
      <c r="AK49" s="428"/>
      <c r="AL49" s="428"/>
      <c r="AM49" s="429"/>
    </row>
    <row r="50" spans="1:41" s="235" customFormat="1" ht="53.25" thickBot="1" x14ac:dyDescent="0.3">
      <c r="A50" s="275"/>
      <c r="B50" s="420" t="s">
        <v>1602</v>
      </c>
      <c r="C50" s="421" t="s">
        <v>241</v>
      </c>
      <c r="D50" s="457"/>
      <c r="E50" s="430"/>
      <c r="F50" s="430"/>
      <c r="G50" s="458"/>
      <c r="H50" s="439"/>
      <c r="I50" s="439"/>
      <c r="J50" s="439"/>
      <c r="K50" s="440"/>
      <c r="L50" s="458"/>
      <c r="M50" s="439"/>
      <c r="N50" s="439"/>
      <c r="O50" s="439"/>
      <c r="P50" s="440"/>
      <c r="Q50" s="418">
        <v>2027</v>
      </c>
      <c r="R50" s="418">
        <v>2027</v>
      </c>
      <c r="S50" s="431"/>
      <c r="T50" s="428">
        <v>0</v>
      </c>
      <c r="U50" s="428">
        <v>0</v>
      </c>
      <c r="V50" s="456"/>
      <c r="W50" s="415">
        <f>T50+U50</f>
        <v>0</v>
      </c>
      <c r="X50" s="428">
        <v>0</v>
      </c>
      <c r="Y50" s="428">
        <v>0</v>
      </c>
      <c r="Z50" s="428"/>
      <c r="AA50" s="415"/>
      <c r="AB50" s="428"/>
      <c r="AC50" s="428"/>
      <c r="AD50" s="428"/>
      <c r="AE50" s="428"/>
      <c r="AF50" s="428"/>
      <c r="AG50" s="428"/>
      <c r="AH50" s="428"/>
      <c r="AI50" s="428"/>
      <c r="AJ50" s="428"/>
      <c r="AK50" s="428"/>
      <c r="AL50" s="428"/>
      <c r="AM50" s="429"/>
    </row>
    <row r="51" spans="1:41" s="235" customFormat="1" ht="27" thickBot="1" x14ac:dyDescent="0.3">
      <c r="A51" s="275"/>
      <c r="B51" s="420" t="s">
        <v>1603</v>
      </c>
      <c r="C51" s="421" t="s">
        <v>242</v>
      </c>
      <c r="D51" s="459"/>
      <c r="E51" s="432"/>
      <c r="F51" s="432"/>
      <c r="G51" s="460"/>
      <c r="H51" s="441"/>
      <c r="I51" s="441"/>
      <c r="J51" s="441"/>
      <c r="K51" s="442"/>
      <c r="L51" s="460"/>
      <c r="M51" s="441"/>
      <c r="N51" s="441"/>
      <c r="O51" s="441"/>
      <c r="P51" s="442"/>
      <c r="Q51" s="418">
        <v>2027</v>
      </c>
      <c r="R51" s="418">
        <v>2027</v>
      </c>
      <c r="S51" s="433"/>
      <c r="T51" s="428">
        <v>0</v>
      </c>
      <c r="U51" s="428">
        <v>0</v>
      </c>
      <c r="V51" s="456"/>
      <c r="W51" s="415">
        <f>T51+U51</f>
        <v>0</v>
      </c>
      <c r="X51" s="428">
        <v>0</v>
      </c>
      <c r="Y51" s="428">
        <v>0</v>
      </c>
      <c r="Z51" s="428"/>
      <c r="AA51" s="415"/>
      <c r="AB51" s="428"/>
      <c r="AC51" s="428"/>
      <c r="AD51" s="428"/>
      <c r="AE51" s="428"/>
      <c r="AF51" s="428"/>
      <c r="AG51" s="428"/>
      <c r="AH51" s="428"/>
      <c r="AI51" s="428"/>
      <c r="AJ51" s="428"/>
      <c r="AK51" s="428"/>
      <c r="AL51" s="428"/>
      <c r="AM51" s="429"/>
    </row>
    <row r="52" spans="1:41" s="233" customFormat="1" ht="51.75" customHeight="1" thickBot="1" x14ac:dyDescent="0.4">
      <c r="B52" s="413" t="s">
        <v>17</v>
      </c>
      <c r="C52" s="413"/>
      <c r="D52" s="423"/>
      <c r="E52" s="414"/>
      <c r="F52" s="414"/>
      <c r="G52" s="414"/>
      <c r="H52" s="414"/>
      <c r="I52" s="414"/>
      <c r="J52" s="414"/>
      <c r="K52" s="414"/>
      <c r="L52" s="414"/>
      <c r="M52" s="414"/>
      <c r="N52" s="414"/>
      <c r="O52" s="414"/>
      <c r="P52" s="414"/>
      <c r="Q52" s="414"/>
      <c r="R52" s="414"/>
      <c r="S52" s="415">
        <f t="shared" ref="S52:AL52" si="0">S47+S37+S32+S42</f>
        <v>816297.37</v>
      </c>
      <c r="T52" s="415">
        <f t="shared" si="0"/>
        <v>20343.313900000001</v>
      </c>
      <c r="U52" s="415">
        <f t="shared" si="0"/>
        <v>795954.05610000005</v>
      </c>
      <c r="V52" s="415">
        <f t="shared" si="0"/>
        <v>289856.62</v>
      </c>
      <c r="W52" s="415">
        <f t="shared" si="0"/>
        <v>408659.22</v>
      </c>
      <c r="X52" s="415">
        <f t="shared" si="0"/>
        <v>117781.54000000001</v>
      </c>
      <c r="Y52" s="415">
        <f t="shared" si="0"/>
        <v>0</v>
      </c>
      <c r="Z52" s="415">
        <f t="shared" si="0"/>
        <v>0</v>
      </c>
      <c r="AA52" s="415">
        <f t="shared" si="0"/>
        <v>84698.01999999999</v>
      </c>
      <c r="AB52" s="415">
        <f t="shared" si="0"/>
        <v>0</v>
      </c>
      <c r="AC52" s="415">
        <f t="shared" si="0"/>
        <v>0</v>
      </c>
      <c r="AD52" s="415">
        <f t="shared" si="0"/>
        <v>0</v>
      </c>
      <c r="AE52" s="415">
        <f t="shared" si="0"/>
        <v>0</v>
      </c>
      <c r="AF52" s="415">
        <f t="shared" si="0"/>
        <v>0</v>
      </c>
      <c r="AG52" s="415">
        <f t="shared" si="0"/>
        <v>0</v>
      </c>
      <c r="AH52" s="415">
        <f t="shared" si="0"/>
        <v>0</v>
      </c>
      <c r="AI52" s="415">
        <f t="shared" si="0"/>
        <v>0</v>
      </c>
      <c r="AJ52" s="415">
        <f t="shared" si="0"/>
        <v>0</v>
      </c>
      <c r="AK52" s="415">
        <f t="shared" si="0"/>
        <v>0</v>
      </c>
      <c r="AL52" s="415">
        <f t="shared" si="0"/>
        <v>441742.73</v>
      </c>
      <c r="AM52" s="416"/>
      <c r="AN52" s="263">
        <f>AA52+AL52</f>
        <v>526440.75</v>
      </c>
    </row>
    <row r="53" spans="1:41" s="233" customFormat="1" ht="26.25" customHeight="1" thickBot="1" x14ac:dyDescent="0.35">
      <c r="B53" s="413" t="s">
        <v>18</v>
      </c>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3"/>
      <c r="AL53" s="413"/>
      <c r="AM53" s="416"/>
      <c r="AN53" s="237"/>
    </row>
    <row r="54" spans="1:41" s="233" customFormat="1" ht="86.25" customHeight="1" thickBot="1" x14ac:dyDescent="0.35">
      <c r="B54" s="413" t="s">
        <v>19</v>
      </c>
      <c r="C54" s="413"/>
      <c r="D54" s="413"/>
      <c r="E54" s="413"/>
      <c r="F54" s="413"/>
      <c r="G54" s="413"/>
      <c r="H54" s="413"/>
      <c r="I54" s="413"/>
      <c r="J54" s="413"/>
      <c r="K54" s="413"/>
      <c r="L54" s="413"/>
      <c r="M54" s="413"/>
      <c r="N54" s="413"/>
      <c r="O54" s="414"/>
      <c r="P54" s="414"/>
      <c r="Q54" s="414"/>
      <c r="R54" s="414"/>
      <c r="S54" s="414"/>
      <c r="T54" s="414"/>
      <c r="U54" s="414"/>
      <c r="V54" s="414"/>
      <c r="W54" s="414"/>
      <c r="X54" s="414"/>
      <c r="Y54" s="414"/>
      <c r="Z54" s="414"/>
      <c r="AA54" s="415"/>
      <c r="AB54" s="415"/>
      <c r="AC54" s="415"/>
      <c r="AD54" s="415"/>
      <c r="AE54" s="415"/>
      <c r="AF54" s="415"/>
      <c r="AG54" s="415"/>
      <c r="AH54" s="415"/>
      <c r="AI54" s="415"/>
      <c r="AJ54" s="415"/>
      <c r="AK54" s="415"/>
      <c r="AL54" s="415"/>
      <c r="AM54" s="416"/>
    </row>
    <row r="55" spans="1:41" s="235" customFormat="1" ht="198" customHeight="1" thickBot="1" x14ac:dyDescent="0.3">
      <c r="A55" s="276" t="s">
        <v>891</v>
      </c>
      <c r="B55" s="424" t="s">
        <v>93</v>
      </c>
      <c r="C55" s="414" t="s">
        <v>892</v>
      </c>
      <c r="D55" s="425" t="s">
        <v>893</v>
      </c>
      <c r="E55" s="425" t="s">
        <v>628</v>
      </c>
      <c r="F55" s="425" t="s">
        <v>894</v>
      </c>
      <c r="G55" s="425">
        <v>530</v>
      </c>
      <c r="H55" s="425"/>
      <c r="I55" s="425">
        <f>N55</f>
        <v>0.42399999999999999</v>
      </c>
      <c r="J55" s="425" t="s">
        <v>895</v>
      </c>
      <c r="K55" s="425"/>
      <c r="L55" s="425">
        <v>720</v>
      </c>
      <c r="M55" s="425"/>
      <c r="N55" s="425">
        <v>0.42399999999999999</v>
      </c>
      <c r="O55" s="425" t="s">
        <v>895</v>
      </c>
      <c r="P55" s="425"/>
      <c r="Q55" s="414">
        <v>2026</v>
      </c>
      <c r="R55" s="414">
        <v>2028</v>
      </c>
      <c r="S55" s="426">
        <v>81874.98</v>
      </c>
      <c r="T55" s="415">
        <f>T56+T57+T58+T59</f>
        <v>4617.5</v>
      </c>
      <c r="U55" s="415">
        <f>U57+U58+U59</f>
        <v>77257.48</v>
      </c>
      <c r="V55" s="445">
        <v>0</v>
      </c>
      <c r="W55" s="415">
        <f>W56+W57+W58+W59</f>
        <v>14048.06</v>
      </c>
      <c r="X55" s="415">
        <f>X56+X57+X58+X59</f>
        <v>67826.92</v>
      </c>
      <c r="Y55" s="428">
        <v>0</v>
      </c>
      <c r="Z55" s="428">
        <v>0</v>
      </c>
      <c r="AA55" s="415">
        <v>11032.8</v>
      </c>
      <c r="AB55" s="428">
        <v>0</v>
      </c>
      <c r="AC55" s="428">
        <v>0</v>
      </c>
      <c r="AD55" s="428">
        <v>0</v>
      </c>
      <c r="AE55" s="428">
        <v>0</v>
      </c>
      <c r="AF55" s="428">
        <v>0</v>
      </c>
      <c r="AG55" s="428">
        <v>0</v>
      </c>
      <c r="AH55" s="428">
        <v>0</v>
      </c>
      <c r="AI55" s="428">
        <v>0</v>
      </c>
      <c r="AJ55" s="428">
        <v>0</v>
      </c>
      <c r="AK55" s="428">
        <v>0</v>
      </c>
      <c r="AL55" s="415">
        <v>70842.19</v>
      </c>
      <c r="AM55" s="429"/>
      <c r="AN55" s="235">
        <v>29915.33</v>
      </c>
      <c r="AO55" s="235">
        <v>28152.04</v>
      </c>
    </row>
    <row r="56" spans="1:41" s="232" customFormat="1" ht="53.25" thickBot="1" x14ac:dyDescent="0.3">
      <c r="A56" s="277"/>
      <c r="B56" s="420" t="s">
        <v>331</v>
      </c>
      <c r="C56" s="421" t="s">
        <v>239</v>
      </c>
      <c r="D56" s="430"/>
      <c r="E56" s="430"/>
      <c r="F56" s="430"/>
      <c r="G56" s="430"/>
      <c r="H56" s="430"/>
      <c r="I56" s="430"/>
      <c r="J56" s="430"/>
      <c r="K56" s="430"/>
      <c r="L56" s="430"/>
      <c r="M56" s="430"/>
      <c r="N56" s="430"/>
      <c r="O56" s="430"/>
      <c r="P56" s="430"/>
      <c r="Q56" s="418">
        <v>2026</v>
      </c>
      <c r="R56" s="418">
        <v>2027</v>
      </c>
      <c r="S56" s="431"/>
      <c r="T56" s="419">
        <v>4617.5</v>
      </c>
      <c r="U56" s="428">
        <v>0</v>
      </c>
      <c r="V56" s="447"/>
      <c r="W56" s="419">
        <f>T56</f>
        <v>4617.5</v>
      </c>
      <c r="X56" s="428">
        <v>0</v>
      </c>
      <c r="Y56" s="428">
        <v>0</v>
      </c>
      <c r="Z56" s="428">
        <v>0</v>
      </c>
      <c r="AA56" s="428">
        <v>0</v>
      </c>
      <c r="AB56" s="428">
        <v>0</v>
      </c>
      <c r="AC56" s="428">
        <v>0</v>
      </c>
      <c r="AD56" s="428">
        <v>0</v>
      </c>
      <c r="AE56" s="428">
        <v>0</v>
      </c>
      <c r="AF56" s="428">
        <v>0</v>
      </c>
      <c r="AG56" s="428">
        <v>0</v>
      </c>
      <c r="AH56" s="428">
        <v>0</v>
      </c>
      <c r="AI56" s="428">
        <v>0</v>
      </c>
      <c r="AJ56" s="428">
        <v>0</v>
      </c>
      <c r="AK56" s="428">
        <v>0</v>
      </c>
      <c r="AL56" s="428">
        <v>0</v>
      </c>
      <c r="AM56" s="404"/>
    </row>
    <row r="57" spans="1:41" s="232" customFormat="1" ht="53.25" thickBot="1" x14ac:dyDescent="0.3">
      <c r="A57" s="277"/>
      <c r="B57" s="420" t="s">
        <v>332</v>
      </c>
      <c r="C57" s="421" t="s">
        <v>240</v>
      </c>
      <c r="D57" s="430"/>
      <c r="E57" s="430"/>
      <c r="F57" s="430"/>
      <c r="G57" s="430"/>
      <c r="H57" s="430"/>
      <c r="I57" s="430"/>
      <c r="J57" s="430"/>
      <c r="K57" s="430"/>
      <c r="L57" s="430"/>
      <c r="M57" s="430"/>
      <c r="N57" s="430"/>
      <c r="O57" s="430"/>
      <c r="P57" s="430"/>
      <c r="Q57" s="418"/>
      <c r="R57" s="418"/>
      <c r="S57" s="431"/>
      <c r="T57" s="428">
        <v>0</v>
      </c>
      <c r="U57" s="419">
        <f>S55-T56-U58</f>
        <v>0</v>
      </c>
      <c r="V57" s="447"/>
      <c r="W57" s="419">
        <f>U57</f>
        <v>0</v>
      </c>
      <c r="X57" s="428">
        <v>0</v>
      </c>
      <c r="Y57" s="428">
        <v>0</v>
      </c>
      <c r="Z57" s="428">
        <v>0</v>
      </c>
      <c r="AA57" s="428">
        <v>0</v>
      </c>
      <c r="AB57" s="428">
        <v>0</v>
      </c>
      <c r="AC57" s="428">
        <v>0</v>
      </c>
      <c r="AD57" s="428">
        <v>0</v>
      </c>
      <c r="AE57" s="428">
        <v>0</v>
      </c>
      <c r="AF57" s="428">
        <v>0</v>
      </c>
      <c r="AG57" s="428">
        <v>0</v>
      </c>
      <c r="AH57" s="428">
        <v>0</v>
      </c>
      <c r="AI57" s="428">
        <v>0</v>
      </c>
      <c r="AJ57" s="428">
        <v>0</v>
      </c>
      <c r="AK57" s="428">
        <v>0</v>
      </c>
      <c r="AL57" s="428">
        <v>0</v>
      </c>
      <c r="AM57" s="404"/>
    </row>
    <row r="58" spans="1:41" s="232" customFormat="1" ht="53.25" thickBot="1" x14ac:dyDescent="0.3">
      <c r="A58" s="277"/>
      <c r="B58" s="420" t="s">
        <v>333</v>
      </c>
      <c r="C58" s="421" t="s">
        <v>241</v>
      </c>
      <c r="D58" s="430"/>
      <c r="E58" s="430"/>
      <c r="F58" s="430"/>
      <c r="G58" s="430"/>
      <c r="H58" s="430"/>
      <c r="I58" s="430"/>
      <c r="J58" s="430"/>
      <c r="K58" s="430"/>
      <c r="L58" s="430"/>
      <c r="M58" s="430"/>
      <c r="N58" s="430"/>
      <c r="O58" s="430"/>
      <c r="P58" s="430"/>
      <c r="Q58" s="418">
        <v>2027</v>
      </c>
      <c r="R58" s="418">
        <v>2028</v>
      </c>
      <c r="S58" s="431"/>
      <c r="T58" s="428">
        <v>0</v>
      </c>
      <c r="U58" s="419">
        <v>77257.48</v>
      </c>
      <c r="V58" s="447"/>
      <c r="W58" s="419">
        <v>9430.56</v>
      </c>
      <c r="X58" s="419">
        <f>U58-W58</f>
        <v>67826.92</v>
      </c>
      <c r="Y58" s="428">
        <v>0</v>
      </c>
      <c r="Z58" s="428">
        <v>0</v>
      </c>
      <c r="AA58" s="428">
        <v>0</v>
      </c>
      <c r="AB58" s="428">
        <v>0</v>
      </c>
      <c r="AC58" s="428">
        <v>0</v>
      </c>
      <c r="AD58" s="428">
        <v>0</v>
      </c>
      <c r="AE58" s="428">
        <v>0</v>
      </c>
      <c r="AF58" s="428">
        <v>0</v>
      </c>
      <c r="AG58" s="428">
        <v>0</v>
      </c>
      <c r="AH58" s="428">
        <v>0</v>
      </c>
      <c r="AI58" s="428">
        <v>0</v>
      </c>
      <c r="AJ58" s="428">
        <v>0</v>
      </c>
      <c r="AK58" s="428">
        <v>0</v>
      </c>
      <c r="AL58" s="428">
        <v>0</v>
      </c>
      <c r="AM58" s="404"/>
    </row>
    <row r="59" spans="1:41" s="232" customFormat="1" ht="27" thickBot="1" x14ac:dyDescent="0.3">
      <c r="A59" s="278"/>
      <c r="B59" s="420" t="s">
        <v>334</v>
      </c>
      <c r="C59" s="421" t="s">
        <v>242</v>
      </c>
      <c r="D59" s="432"/>
      <c r="E59" s="432"/>
      <c r="F59" s="432"/>
      <c r="G59" s="432"/>
      <c r="H59" s="432"/>
      <c r="I59" s="432"/>
      <c r="J59" s="432"/>
      <c r="K59" s="432"/>
      <c r="L59" s="432"/>
      <c r="M59" s="432"/>
      <c r="N59" s="432"/>
      <c r="O59" s="432"/>
      <c r="P59" s="432"/>
      <c r="Q59" s="418">
        <v>2028</v>
      </c>
      <c r="R59" s="418">
        <v>2028</v>
      </c>
      <c r="S59" s="433"/>
      <c r="T59" s="428">
        <v>0</v>
      </c>
      <c r="U59" s="419"/>
      <c r="V59" s="449"/>
      <c r="W59" s="419"/>
      <c r="X59" s="419"/>
      <c r="Y59" s="428">
        <v>0</v>
      </c>
      <c r="Z59" s="428">
        <v>0</v>
      </c>
      <c r="AA59" s="428">
        <v>0</v>
      </c>
      <c r="AB59" s="428">
        <v>0</v>
      </c>
      <c r="AC59" s="428">
        <v>0</v>
      </c>
      <c r="AD59" s="428">
        <v>0</v>
      </c>
      <c r="AE59" s="428">
        <v>0</v>
      </c>
      <c r="AF59" s="428">
        <v>0</v>
      </c>
      <c r="AG59" s="428">
        <v>0</v>
      </c>
      <c r="AH59" s="428">
        <v>0</v>
      </c>
      <c r="AI59" s="428">
        <v>0</v>
      </c>
      <c r="AJ59" s="428">
        <v>0</v>
      </c>
      <c r="AK59" s="428">
        <v>0</v>
      </c>
      <c r="AL59" s="428">
        <v>0</v>
      </c>
      <c r="AM59" s="404"/>
    </row>
    <row r="60" spans="1:41" s="235" customFormat="1" ht="287.25" customHeight="1" thickBot="1" x14ac:dyDescent="0.3">
      <c r="A60" s="276" t="s">
        <v>891</v>
      </c>
      <c r="B60" s="424" t="s">
        <v>94</v>
      </c>
      <c r="C60" s="414" t="s">
        <v>896</v>
      </c>
      <c r="D60" s="425" t="s">
        <v>897</v>
      </c>
      <c r="E60" s="425" t="s">
        <v>628</v>
      </c>
      <c r="F60" s="425" t="s">
        <v>894</v>
      </c>
      <c r="G60" s="425">
        <v>720</v>
      </c>
      <c r="H60" s="425"/>
      <c r="I60" s="425">
        <f>N60</f>
        <v>1.617</v>
      </c>
      <c r="J60" s="425" t="s">
        <v>898</v>
      </c>
      <c r="K60" s="425"/>
      <c r="L60" s="425">
        <v>820</v>
      </c>
      <c r="M60" s="425"/>
      <c r="N60" s="425">
        <v>1.617</v>
      </c>
      <c r="O60" s="425" t="s">
        <v>898</v>
      </c>
      <c r="P60" s="425"/>
      <c r="Q60" s="414">
        <v>2026</v>
      </c>
      <c r="R60" s="414">
        <v>2028</v>
      </c>
      <c r="S60" s="426">
        <v>312634.71000000002</v>
      </c>
      <c r="T60" s="415">
        <f>T61</f>
        <v>16649.900000000001</v>
      </c>
      <c r="U60" s="415">
        <f>U62+U63+U64</f>
        <v>295984.81</v>
      </c>
      <c r="V60" s="445">
        <v>0</v>
      </c>
      <c r="W60" s="415">
        <f>W61+W62+W63+W64</f>
        <v>10613.26</v>
      </c>
      <c r="X60" s="415">
        <f>X61+X62+X63+X64</f>
        <v>302021.45</v>
      </c>
      <c r="Y60" s="428">
        <v>0</v>
      </c>
      <c r="Z60" s="428">
        <v>0</v>
      </c>
      <c r="AA60" s="415">
        <v>42128.14</v>
      </c>
      <c r="AB60" s="428">
        <v>0</v>
      </c>
      <c r="AC60" s="428">
        <v>0</v>
      </c>
      <c r="AD60" s="428">
        <v>0</v>
      </c>
      <c r="AE60" s="428">
        <v>0</v>
      </c>
      <c r="AF60" s="428">
        <v>0</v>
      </c>
      <c r="AG60" s="428">
        <v>0</v>
      </c>
      <c r="AH60" s="428">
        <v>0</v>
      </c>
      <c r="AI60" s="428">
        <v>0</v>
      </c>
      <c r="AJ60" s="428">
        <v>0</v>
      </c>
      <c r="AK60" s="428">
        <v>0</v>
      </c>
      <c r="AL60" s="415">
        <v>270506.57</v>
      </c>
      <c r="AM60" s="429"/>
      <c r="AN60" s="235">
        <v>7527.13</v>
      </c>
      <c r="AO60" s="235">
        <v>214199.57</v>
      </c>
    </row>
    <row r="61" spans="1:41" s="232" customFormat="1" ht="53.25" thickBot="1" x14ac:dyDescent="0.3">
      <c r="A61" s="277"/>
      <c r="B61" s="420" t="s">
        <v>335</v>
      </c>
      <c r="C61" s="421" t="s">
        <v>239</v>
      </c>
      <c r="D61" s="430"/>
      <c r="E61" s="430"/>
      <c r="F61" s="430"/>
      <c r="G61" s="430"/>
      <c r="H61" s="430"/>
      <c r="I61" s="430"/>
      <c r="J61" s="430"/>
      <c r="K61" s="430"/>
      <c r="L61" s="430"/>
      <c r="M61" s="430"/>
      <c r="N61" s="430"/>
      <c r="O61" s="430"/>
      <c r="P61" s="430"/>
      <c r="Q61" s="418">
        <v>2026</v>
      </c>
      <c r="R61" s="418">
        <v>2027</v>
      </c>
      <c r="S61" s="431"/>
      <c r="T61" s="419">
        <v>16649.900000000001</v>
      </c>
      <c r="U61" s="428">
        <v>0</v>
      </c>
      <c r="V61" s="447"/>
      <c r="W61" s="419">
        <v>10613.26</v>
      </c>
      <c r="X61" s="419">
        <f>T61-W61</f>
        <v>6036.6400000000012</v>
      </c>
      <c r="Y61" s="428">
        <v>0</v>
      </c>
      <c r="Z61" s="428">
        <v>0</v>
      </c>
      <c r="AA61" s="428">
        <v>0</v>
      </c>
      <c r="AB61" s="428">
        <v>0</v>
      </c>
      <c r="AC61" s="428">
        <v>0</v>
      </c>
      <c r="AD61" s="428">
        <v>0</v>
      </c>
      <c r="AE61" s="428">
        <v>0</v>
      </c>
      <c r="AF61" s="428">
        <v>0</v>
      </c>
      <c r="AG61" s="428">
        <v>0</v>
      </c>
      <c r="AH61" s="428">
        <v>0</v>
      </c>
      <c r="AI61" s="428">
        <v>0</v>
      </c>
      <c r="AJ61" s="428">
        <v>0</v>
      </c>
      <c r="AK61" s="428">
        <v>0</v>
      </c>
      <c r="AL61" s="428">
        <v>0</v>
      </c>
      <c r="AM61" s="404"/>
    </row>
    <row r="62" spans="1:41" s="232" customFormat="1" ht="53.25" thickBot="1" x14ac:dyDescent="0.3">
      <c r="A62" s="277"/>
      <c r="B62" s="420" t="s">
        <v>336</v>
      </c>
      <c r="C62" s="421" t="s">
        <v>240</v>
      </c>
      <c r="D62" s="430"/>
      <c r="E62" s="430"/>
      <c r="F62" s="430"/>
      <c r="G62" s="430"/>
      <c r="H62" s="430"/>
      <c r="I62" s="430"/>
      <c r="J62" s="430"/>
      <c r="K62" s="430"/>
      <c r="L62" s="430"/>
      <c r="M62" s="430"/>
      <c r="N62" s="430"/>
      <c r="O62" s="430"/>
      <c r="P62" s="430"/>
      <c r="Q62" s="418"/>
      <c r="R62" s="418"/>
      <c r="S62" s="431"/>
      <c r="T62" s="428">
        <v>0</v>
      </c>
      <c r="U62" s="419">
        <f>S60-T61-U63</f>
        <v>0</v>
      </c>
      <c r="V62" s="447"/>
      <c r="W62" s="428">
        <v>0</v>
      </c>
      <c r="X62" s="419">
        <f>U62</f>
        <v>0</v>
      </c>
      <c r="Y62" s="428">
        <v>0</v>
      </c>
      <c r="Z62" s="428">
        <v>0</v>
      </c>
      <c r="AA62" s="428">
        <v>0</v>
      </c>
      <c r="AB62" s="428">
        <v>0</v>
      </c>
      <c r="AC62" s="428">
        <v>0</v>
      </c>
      <c r="AD62" s="428">
        <v>0</v>
      </c>
      <c r="AE62" s="428">
        <v>0</v>
      </c>
      <c r="AF62" s="428">
        <v>0</v>
      </c>
      <c r="AG62" s="428">
        <v>0</v>
      </c>
      <c r="AH62" s="428">
        <v>0</v>
      </c>
      <c r="AI62" s="428">
        <v>0</v>
      </c>
      <c r="AJ62" s="428">
        <v>0</v>
      </c>
      <c r="AK62" s="428">
        <v>0</v>
      </c>
      <c r="AL62" s="428">
        <v>0</v>
      </c>
      <c r="AM62" s="404"/>
    </row>
    <row r="63" spans="1:41" s="232" customFormat="1" ht="53.25" thickBot="1" x14ac:dyDescent="0.3">
      <c r="A63" s="277"/>
      <c r="B63" s="420" t="s">
        <v>337</v>
      </c>
      <c r="C63" s="421" t="s">
        <v>241</v>
      </c>
      <c r="D63" s="430"/>
      <c r="E63" s="430"/>
      <c r="F63" s="430"/>
      <c r="G63" s="430"/>
      <c r="H63" s="430"/>
      <c r="I63" s="430"/>
      <c r="J63" s="430"/>
      <c r="K63" s="430"/>
      <c r="L63" s="430"/>
      <c r="M63" s="430"/>
      <c r="N63" s="430"/>
      <c r="O63" s="430"/>
      <c r="P63" s="430"/>
      <c r="Q63" s="418">
        <v>2028</v>
      </c>
      <c r="R63" s="418">
        <v>2028</v>
      </c>
      <c r="S63" s="431"/>
      <c r="T63" s="428">
        <v>0</v>
      </c>
      <c r="U63" s="419">
        <v>295984.81</v>
      </c>
      <c r="V63" s="447"/>
      <c r="W63" s="428">
        <v>0</v>
      </c>
      <c r="X63" s="419">
        <f>U63</f>
        <v>295984.81</v>
      </c>
      <c r="Y63" s="428">
        <v>0</v>
      </c>
      <c r="Z63" s="428">
        <v>0</v>
      </c>
      <c r="AA63" s="428">
        <v>0</v>
      </c>
      <c r="AB63" s="428">
        <v>0</v>
      </c>
      <c r="AC63" s="428">
        <v>0</v>
      </c>
      <c r="AD63" s="428">
        <v>0</v>
      </c>
      <c r="AE63" s="428">
        <v>0</v>
      </c>
      <c r="AF63" s="428">
        <v>0</v>
      </c>
      <c r="AG63" s="428">
        <v>0</v>
      </c>
      <c r="AH63" s="428">
        <v>0</v>
      </c>
      <c r="AI63" s="428">
        <v>0</v>
      </c>
      <c r="AJ63" s="428">
        <v>0</v>
      </c>
      <c r="AK63" s="428">
        <v>0</v>
      </c>
      <c r="AL63" s="428">
        <v>0</v>
      </c>
      <c r="AM63" s="404"/>
    </row>
    <row r="64" spans="1:41" s="232" customFormat="1" ht="27" thickBot="1" x14ac:dyDescent="0.3">
      <c r="A64" s="278"/>
      <c r="B64" s="420" t="s">
        <v>338</v>
      </c>
      <c r="C64" s="421" t="s">
        <v>242</v>
      </c>
      <c r="D64" s="432"/>
      <c r="E64" s="432"/>
      <c r="F64" s="432"/>
      <c r="G64" s="432"/>
      <c r="H64" s="432"/>
      <c r="I64" s="432"/>
      <c r="J64" s="432"/>
      <c r="K64" s="432"/>
      <c r="L64" s="432"/>
      <c r="M64" s="432"/>
      <c r="N64" s="432"/>
      <c r="O64" s="432"/>
      <c r="P64" s="432"/>
      <c r="Q64" s="418">
        <v>2028</v>
      </c>
      <c r="R64" s="418">
        <v>2028</v>
      </c>
      <c r="S64" s="433"/>
      <c r="T64" s="428">
        <v>0</v>
      </c>
      <c r="U64" s="419"/>
      <c r="V64" s="449"/>
      <c r="W64" s="428">
        <v>0</v>
      </c>
      <c r="X64" s="419"/>
      <c r="Y64" s="428">
        <v>0</v>
      </c>
      <c r="Z64" s="428">
        <v>0</v>
      </c>
      <c r="AA64" s="428">
        <v>0</v>
      </c>
      <c r="AB64" s="428">
        <v>0</v>
      </c>
      <c r="AC64" s="428">
        <v>0</v>
      </c>
      <c r="AD64" s="428">
        <v>0</v>
      </c>
      <c r="AE64" s="428">
        <v>0</v>
      </c>
      <c r="AF64" s="428">
        <v>0</v>
      </c>
      <c r="AG64" s="428">
        <v>0</v>
      </c>
      <c r="AH64" s="428">
        <v>0</v>
      </c>
      <c r="AI64" s="428">
        <v>0</v>
      </c>
      <c r="AJ64" s="428">
        <v>0</v>
      </c>
      <c r="AK64" s="428">
        <v>0</v>
      </c>
      <c r="AL64" s="428">
        <v>0</v>
      </c>
      <c r="AM64" s="404"/>
    </row>
    <row r="65" spans="1:41" s="235" customFormat="1" ht="232.5" customHeight="1" thickBot="1" x14ac:dyDescent="0.3">
      <c r="A65" s="276" t="s">
        <v>891</v>
      </c>
      <c r="B65" s="424" t="s">
        <v>339</v>
      </c>
      <c r="C65" s="414" t="s">
        <v>899</v>
      </c>
      <c r="D65" s="425" t="s">
        <v>900</v>
      </c>
      <c r="E65" s="425" t="s">
        <v>628</v>
      </c>
      <c r="F65" s="425" t="s">
        <v>894</v>
      </c>
      <c r="G65" s="425">
        <v>720</v>
      </c>
      <c r="H65" s="425"/>
      <c r="I65" s="425">
        <f>N65</f>
        <v>1.169</v>
      </c>
      <c r="J65" s="425" t="s">
        <v>898</v>
      </c>
      <c r="K65" s="425"/>
      <c r="L65" s="425">
        <v>820</v>
      </c>
      <c r="M65" s="425"/>
      <c r="N65" s="425">
        <v>1.169</v>
      </c>
      <c r="O65" s="425" t="s">
        <v>898</v>
      </c>
      <c r="P65" s="425"/>
      <c r="Q65" s="414">
        <v>2026</v>
      </c>
      <c r="R65" s="414">
        <v>2028</v>
      </c>
      <c r="S65" s="426">
        <v>331928.37</v>
      </c>
      <c r="T65" s="415">
        <f>T66</f>
        <v>7509</v>
      </c>
      <c r="U65" s="415">
        <f>U67+U68+U69</f>
        <v>324419.37</v>
      </c>
      <c r="V65" s="445">
        <v>0</v>
      </c>
      <c r="W65" s="415">
        <f>W66+W67+W68+W69</f>
        <v>7509</v>
      </c>
      <c r="X65" s="415">
        <f>X66+X67+X68+X69</f>
        <v>324419.37</v>
      </c>
      <c r="Y65" s="428">
        <v>0</v>
      </c>
      <c r="Z65" s="428">
        <v>0</v>
      </c>
      <c r="AA65" s="415">
        <v>44727.87</v>
      </c>
      <c r="AB65" s="428">
        <v>0</v>
      </c>
      <c r="AC65" s="428">
        <v>0</v>
      </c>
      <c r="AD65" s="428">
        <v>0</v>
      </c>
      <c r="AE65" s="428">
        <v>0</v>
      </c>
      <c r="AF65" s="428">
        <v>0</v>
      </c>
      <c r="AG65" s="428">
        <v>0</v>
      </c>
      <c r="AH65" s="428">
        <v>0</v>
      </c>
      <c r="AI65" s="428">
        <v>0</v>
      </c>
      <c r="AJ65" s="428">
        <v>0</v>
      </c>
      <c r="AK65" s="428">
        <v>0</v>
      </c>
      <c r="AL65" s="415">
        <v>287200.5</v>
      </c>
      <c r="AM65" s="429"/>
      <c r="AN65" s="235">
        <v>5325.57</v>
      </c>
      <c r="AO65" s="235">
        <v>230084.67</v>
      </c>
    </row>
    <row r="66" spans="1:41" s="232" customFormat="1" ht="53.25" thickBot="1" x14ac:dyDescent="0.3">
      <c r="A66" s="277"/>
      <c r="B66" s="420" t="s">
        <v>340</v>
      </c>
      <c r="C66" s="421" t="s">
        <v>239</v>
      </c>
      <c r="D66" s="430"/>
      <c r="E66" s="430"/>
      <c r="F66" s="430"/>
      <c r="G66" s="430"/>
      <c r="H66" s="430"/>
      <c r="I66" s="430"/>
      <c r="J66" s="430"/>
      <c r="K66" s="430"/>
      <c r="L66" s="430"/>
      <c r="M66" s="430"/>
      <c r="N66" s="430"/>
      <c r="O66" s="430"/>
      <c r="P66" s="430"/>
      <c r="Q66" s="418">
        <v>2026</v>
      </c>
      <c r="R66" s="418">
        <v>2027</v>
      </c>
      <c r="S66" s="431"/>
      <c r="T66" s="419">
        <v>7509</v>
      </c>
      <c r="U66" s="428">
        <v>0</v>
      </c>
      <c r="V66" s="447"/>
      <c r="W66" s="419">
        <v>7509</v>
      </c>
      <c r="X66" s="419">
        <f>T66-W66</f>
        <v>0</v>
      </c>
      <c r="Y66" s="428">
        <v>0</v>
      </c>
      <c r="Z66" s="428">
        <v>0</v>
      </c>
      <c r="AA66" s="428">
        <v>0</v>
      </c>
      <c r="AB66" s="428">
        <v>0</v>
      </c>
      <c r="AC66" s="428">
        <v>0</v>
      </c>
      <c r="AD66" s="428">
        <v>0</v>
      </c>
      <c r="AE66" s="428">
        <v>0</v>
      </c>
      <c r="AF66" s="428">
        <v>0</v>
      </c>
      <c r="AG66" s="428">
        <v>0</v>
      </c>
      <c r="AH66" s="428">
        <v>0</v>
      </c>
      <c r="AI66" s="428">
        <v>0</v>
      </c>
      <c r="AJ66" s="428">
        <v>0</v>
      </c>
      <c r="AK66" s="428">
        <v>0</v>
      </c>
      <c r="AL66" s="428">
        <v>0</v>
      </c>
      <c r="AM66" s="404"/>
    </row>
    <row r="67" spans="1:41" s="232" customFormat="1" ht="53.25" thickBot="1" x14ac:dyDescent="0.3">
      <c r="A67" s="277"/>
      <c r="B67" s="420" t="s">
        <v>341</v>
      </c>
      <c r="C67" s="421" t="s">
        <v>240</v>
      </c>
      <c r="D67" s="430"/>
      <c r="E67" s="430"/>
      <c r="F67" s="430"/>
      <c r="G67" s="430"/>
      <c r="H67" s="430"/>
      <c r="I67" s="430"/>
      <c r="J67" s="430"/>
      <c r="K67" s="430"/>
      <c r="L67" s="430"/>
      <c r="M67" s="430"/>
      <c r="N67" s="430"/>
      <c r="O67" s="430"/>
      <c r="P67" s="430"/>
      <c r="Q67" s="418"/>
      <c r="R67" s="418"/>
      <c r="S67" s="431"/>
      <c r="T67" s="428">
        <v>0</v>
      </c>
      <c r="U67" s="419">
        <v>0</v>
      </c>
      <c r="V67" s="447"/>
      <c r="W67" s="419"/>
      <c r="X67" s="419">
        <f>U67</f>
        <v>0</v>
      </c>
      <c r="Y67" s="428">
        <v>0</v>
      </c>
      <c r="Z67" s="428">
        <v>0</v>
      </c>
      <c r="AA67" s="428">
        <v>0</v>
      </c>
      <c r="AB67" s="428">
        <v>0</v>
      </c>
      <c r="AC67" s="428">
        <v>0</v>
      </c>
      <c r="AD67" s="428">
        <v>0</v>
      </c>
      <c r="AE67" s="428">
        <v>0</v>
      </c>
      <c r="AF67" s="428">
        <v>0</v>
      </c>
      <c r="AG67" s="428">
        <v>0</v>
      </c>
      <c r="AH67" s="428">
        <v>0</v>
      </c>
      <c r="AI67" s="428">
        <v>0</v>
      </c>
      <c r="AJ67" s="428">
        <v>0</v>
      </c>
      <c r="AK67" s="428">
        <v>0</v>
      </c>
      <c r="AL67" s="428">
        <v>0</v>
      </c>
      <c r="AM67" s="404"/>
    </row>
    <row r="68" spans="1:41" s="232" customFormat="1" ht="53.25" thickBot="1" x14ac:dyDescent="0.3">
      <c r="A68" s="277"/>
      <c r="B68" s="420" t="s">
        <v>342</v>
      </c>
      <c r="C68" s="421" t="s">
        <v>241</v>
      </c>
      <c r="D68" s="430"/>
      <c r="E68" s="430"/>
      <c r="F68" s="430"/>
      <c r="G68" s="430"/>
      <c r="H68" s="430"/>
      <c r="I68" s="430"/>
      <c r="J68" s="430"/>
      <c r="K68" s="430"/>
      <c r="L68" s="430"/>
      <c r="M68" s="430"/>
      <c r="N68" s="430"/>
      <c r="O68" s="430"/>
      <c r="P68" s="430"/>
      <c r="Q68" s="418">
        <v>2028</v>
      </c>
      <c r="R68" s="418">
        <v>2028</v>
      </c>
      <c r="S68" s="431"/>
      <c r="T68" s="428">
        <v>0</v>
      </c>
      <c r="U68" s="419">
        <v>324419.37</v>
      </c>
      <c r="V68" s="447"/>
      <c r="W68" s="419"/>
      <c r="X68" s="419">
        <f>U68</f>
        <v>324419.37</v>
      </c>
      <c r="Y68" s="428">
        <v>0</v>
      </c>
      <c r="Z68" s="428">
        <v>0</v>
      </c>
      <c r="AA68" s="428">
        <v>0</v>
      </c>
      <c r="AB68" s="428">
        <v>0</v>
      </c>
      <c r="AC68" s="428">
        <v>0</v>
      </c>
      <c r="AD68" s="428">
        <v>0</v>
      </c>
      <c r="AE68" s="428">
        <v>0</v>
      </c>
      <c r="AF68" s="428">
        <v>0</v>
      </c>
      <c r="AG68" s="428">
        <v>0</v>
      </c>
      <c r="AH68" s="428">
        <v>0</v>
      </c>
      <c r="AI68" s="428">
        <v>0</v>
      </c>
      <c r="AJ68" s="428">
        <v>0</v>
      </c>
      <c r="AK68" s="428">
        <v>0</v>
      </c>
      <c r="AL68" s="428">
        <v>0</v>
      </c>
      <c r="AM68" s="404"/>
    </row>
    <row r="69" spans="1:41" s="232" customFormat="1" ht="27" customHeight="1" thickBot="1" x14ac:dyDescent="0.3">
      <c r="A69" s="278"/>
      <c r="B69" s="420" t="s">
        <v>343</v>
      </c>
      <c r="C69" s="421" t="s">
        <v>242</v>
      </c>
      <c r="D69" s="432"/>
      <c r="E69" s="432"/>
      <c r="F69" s="432"/>
      <c r="G69" s="432"/>
      <c r="H69" s="432"/>
      <c r="I69" s="432"/>
      <c r="J69" s="432"/>
      <c r="K69" s="432"/>
      <c r="L69" s="432"/>
      <c r="M69" s="432"/>
      <c r="N69" s="432"/>
      <c r="O69" s="432"/>
      <c r="P69" s="432"/>
      <c r="Q69" s="418">
        <v>2028</v>
      </c>
      <c r="R69" s="418">
        <v>2028</v>
      </c>
      <c r="S69" s="433"/>
      <c r="T69" s="428">
        <v>0</v>
      </c>
      <c r="U69" s="428">
        <v>0</v>
      </c>
      <c r="V69" s="449"/>
      <c r="W69" s="419"/>
      <c r="X69" s="419"/>
      <c r="Y69" s="428">
        <v>0</v>
      </c>
      <c r="Z69" s="428">
        <v>0</v>
      </c>
      <c r="AA69" s="428">
        <v>0</v>
      </c>
      <c r="AB69" s="428">
        <v>0</v>
      </c>
      <c r="AC69" s="428">
        <v>0</v>
      </c>
      <c r="AD69" s="428">
        <v>0</v>
      </c>
      <c r="AE69" s="428">
        <v>0</v>
      </c>
      <c r="AF69" s="428">
        <v>0</v>
      </c>
      <c r="AG69" s="428">
        <v>0</v>
      </c>
      <c r="AH69" s="428">
        <v>0</v>
      </c>
      <c r="AI69" s="428">
        <v>0</v>
      </c>
      <c r="AJ69" s="428">
        <v>0</v>
      </c>
      <c r="AK69" s="428">
        <v>0</v>
      </c>
      <c r="AL69" s="428">
        <v>0</v>
      </c>
      <c r="AM69" s="404"/>
    </row>
    <row r="70" spans="1:41" s="235" customFormat="1" ht="165.75" customHeight="1" thickBot="1" x14ac:dyDescent="0.3">
      <c r="A70" s="276" t="s">
        <v>891</v>
      </c>
      <c r="B70" s="424" t="s">
        <v>344</v>
      </c>
      <c r="C70" s="414" t="s">
        <v>901</v>
      </c>
      <c r="D70" s="425" t="s">
        <v>893</v>
      </c>
      <c r="E70" s="425" t="s">
        <v>628</v>
      </c>
      <c r="F70" s="425" t="s">
        <v>894</v>
      </c>
      <c r="G70" s="425">
        <v>530</v>
      </c>
      <c r="H70" s="425"/>
      <c r="I70" s="425">
        <f>N70</f>
        <v>0.20599999999999999</v>
      </c>
      <c r="J70" s="425" t="s">
        <v>902</v>
      </c>
      <c r="K70" s="425"/>
      <c r="L70" s="425">
        <v>720</v>
      </c>
      <c r="M70" s="425"/>
      <c r="N70" s="425">
        <v>0.20599999999999999</v>
      </c>
      <c r="O70" s="425" t="s">
        <v>902</v>
      </c>
      <c r="P70" s="425"/>
      <c r="Q70" s="414">
        <v>2026</v>
      </c>
      <c r="R70" s="414">
        <v>2028</v>
      </c>
      <c r="S70" s="426">
        <v>63876.56</v>
      </c>
      <c r="T70" s="415">
        <f>T71</f>
        <v>1758.47</v>
      </c>
      <c r="U70" s="415">
        <f>U72+U73+U74</f>
        <v>62118.09</v>
      </c>
      <c r="V70" s="445">
        <v>0</v>
      </c>
      <c r="W70" s="415">
        <f>W71+W72+W73+W74</f>
        <v>1758.47</v>
      </c>
      <c r="X70" s="415">
        <f>X71+X72+X73+X74</f>
        <v>62118.09</v>
      </c>
      <c r="Y70" s="428">
        <v>0</v>
      </c>
      <c r="Z70" s="428">
        <v>0</v>
      </c>
      <c r="AA70" s="415">
        <v>8607.4599999999991</v>
      </c>
      <c r="AB70" s="428">
        <v>0</v>
      </c>
      <c r="AC70" s="428">
        <v>0</v>
      </c>
      <c r="AD70" s="428">
        <v>0</v>
      </c>
      <c r="AE70" s="428">
        <v>0</v>
      </c>
      <c r="AF70" s="428">
        <v>0</v>
      </c>
      <c r="AG70" s="428">
        <v>0</v>
      </c>
      <c r="AH70" s="428">
        <v>0</v>
      </c>
      <c r="AI70" s="428">
        <v>0</v>
      </c>
      <c r="AJ70" s="428">
        <v>0</v>
      </c>
      <c r="AK70" s="428">
        <v>0</v>
      </c>
      <c r="AL70" s="415">
        <v>55269.1</v>
      </c>
      <c r="AM70" s="429"/>
      <c r="AN70" s="235">
        <v>1247.1300000000001</v>
      </c>
      <c r="AO70" s="235">
        <v>44055.41</v>
      </c>
    </row>
    <row r="71" spans="1:41" s="232" customFormat="1" ht="53.25" thickBot="1" x14ac:dyDescent="0.3">
      <c r="A71" s="277"/>
      <c r="B71" s="420" t="s">
        <v>345</v>
      </c>
      <c r="C71" s="421" t="s">
        <v>239</v>
      </c>
      <c r="D71" s="430"/>
      <c r="E71" s="430"/>
      <c r="F71" s="430"/>
      <c r="G71" s="430"/>
      <c r="H71" s="430"/>
      <c r="I71" s="430"/>
      <c r="J71" s="430"/>
      <c r="K71" s="430"/>
      <c r="L71" s="430"/>
      <c r="M71" s="430"/>
      <c r="N71" s="430"/>
      <c r="O71" s="430"/>
      <c r="P71" s="430"/>
      <c r="Q71" s="418">
        <v>2026</v>
      </c>
      <c r="R71" s="418">
        <v>2027</v>
      </c>
      <c r="S71" s="431"/>
      <c r="T71" s="419">
        <v>1758.47</v>
      </c>
      <c r="U71" s="428">
        <v>0</v>
      </c>
      <c r="V71" s="447"/>
      <c r="W71" s="419">
        <f>T71</f>
        <v>1758.47</v>
      </c>
      <c r="X71" s="419"/>
      <c r="Y71" s="428">
        <v>0</v>
      </c>
      <c r="Z71" s="428">
        <v>0</v>
      </c>
      <c r="AA71" s="428">
        <v>0</v>
      </c>
      <c r="AB71" s="428">
        <v>0</v>
      </c>
      <c r="AC71" s="428">
        <v>0</v>
      </c>
      <c r="AD71" s="428">
        <v>0</v>
      </c>
      <c r="AE71" s="428">
        <v>0</v>
      </c>
      <c r="AF71" s="428">
        <v>0</v>
      </c>
      <c r="AG71" s="428">
        <v>0</v>
      </c>
      <c r="AH71" s="428">
        <v>0</v>
      </c>
      <c r="AI71" s="428">
        <v>0</v>
      </c>
      <c r="AJ71" s="428">
        <v>0</v>
      </c>
      <c r="AK71" s="428">
        <v>0</v>
      </c>
      <c r="AL71" s="428">
        <v>0</v>
      </c>
      <c r="AM71" s="404"/>
    </row>
    <row r="72" spans="1:41" s="232" customFormat="1" ht="53.25" thickBot="1" x14ac:dyDescent="0.3">
      <c r="A72" s="277"/>
      <c r="B72" s="420" t="s">
        <v>346</v>
      </c>
      <c r="C72" s="421" t="s">
        <v>240</v>
      </c>
      <c r="D72" s="430"/>
      <c r="E72" s="430"/>
      <c r="F72" s="430"/>
      <c r="G72" s="430"/>
      <c r="H72" s="430"/>
      <c r="I72" s="430"/>
      <c r="J72" s="430"/>
      <c r="K72" s="430"/>
      <c r="L72" s="430"/>
      <c r="M72" s="430"/>
      <c r="N72" s="430"/>
      <c r="O72" s="430"/>
      <c r="P72" s="430"/>
      <c r="Q72" s="418"/>
      <c r="R72" s="418"/>
      <c r="S72" s="431"/>
      <c r="T72" s="428">
        <v>0</v>
      </c>
      <c r="U72" s="419"/>
      <c r="V72" s="447"/>
      <c r="W72" s="419"/>
      <c r="X72" s="419">
        <f>U72</f>
        <v>0</v>
      </c>
      <c r="Y72" s="428">
        <v>0</v>
      </c>
      <c r="Z72" s="428">
        <v>0</v>
      </c>
      <c r="AA72" s="428">
        <v>0</v>
      </c>
      <c r="AB72" s="428">
        <v>0</v>
      </c>
      <c r="AC72" s="428">
        <v>0</v>
      </c>
      <c r="AD72" s="428">
        <v>0</v>
      </c>
      <c r="AE72" s="428">
        <v>0</v>
      </c>
      <c r="AF72" s="428">
        <v>0</v>
      </c>
      <c r="AG72" s="428">
        <v>0</v>
      </c>
      <c r="AH72" s="428">
        <v>0</v>
      </c>
      <c r="AI72" s="428">
        <v>0</v>
      </c>
      <c r="AJ72" s="428">
        <v>0</v>
      </c>
      <c r="AK72" s="428">
        <v>0</v>
      </c>
      <c r="AL72" s="428">
        <v>0</v>
      </c>
      <c r="AM72" s="404"/>
    </row>
    <row r="73" spans="1:41" s="232" customFormat="1" ht="53.25" customHeight="1" thickBot="1" x14ac:dyDescent="0.3">
      <c r="A73" s="277"/>
      <c r="B73" s="420" t="s">
        <v>347</v>
      </c>
      <c r="C73" s="421" t="s">
        <v>241</v>
      </c>
      <c r="D73" s="430"/>
      <c r="E73" s="430"/>
      <c r="F73" s="430"/>
      <c r="G73" s="430"/>
      <c r="H73" s="430"/>
      <c r="I73" s="430"/>
      <c r="J73" s="430"/>
      <c r="K73" s="430"/>
      <c r="L73" s="430"/>
      <c r="M73" s="430"/>
      <c r="N73" s="430"/>
      <c r="O73" s="430"/>
      <c r="P73" s="430"/>
      <c r="Q73" s="418">
        <v>2028</v>
      </c>
      <c r="R73" s="418">
        <v>2028</v>
      </c>
      <c r="S73" s="431"/>
      <c r="T73" s="428">
        <v>0</v>
      </c>
      <c r="U73" s="419">
        <v>62118.09</v>
      </c>
      <c r="V73" s="447"/>
      <c r="W73" s="419"/>
      <c r="X73" s="419">
        <f>U73</f>
        <v>62118.09</v>
      </c>
      <c r="Y73" s="428">
        <v>0</v>
      </c>
      <c r="Z73" s="428">
        <v>0</v>
      </c>
      <c r="AA73" s="428">
        <v>0</v>
      </c>
      <c r="AB73" s="428">
        <v>0</v>
      </c>
      <c r="AC73" s="428">
        <v>0</v>
      </c>
      <c r="AD73" s="428">
        <v>0</v>
      </c>
      <c r="AE73" s="428">
        <v>0</v>
      </c>
      <c r="AF73" s="428">
        <v>0</v>
      </c>
      <c r="AG73" s="428">
        <v>0</v>
      </c>
      <c r="AH73" s="428">
        <v>0</v>
      </c>
      <c r="AI73" s="428">
        <v>0</v>
      </c>
      <c r="AJ73" s="428">
        <v>0</v>
      </c>
      <c r="AK73" s="428">
        <v>0</v>
      </c>
      <c r="AL73" s="428">
        <v>0</v>
      </c>
      <c r="AM73" s="404"/>
    </row>
    <row r="74" spans="1:41" s="232" customFormat="1" ht="27" customHeight="1" thickBot="1" x14ac:dyDescent="0.3">
      <c r="A74" s="278"/>
      <c r="B74" s="420" t="s">
        <v>348</v>
      </c>
      <c r="C74" s="421" t="s">
        <v>242</v>
      </c>
      <c r="D74" s="432"/>
      <c r="E74" s="432"/>
      <c r="F74" s="432"/>
      <c r="G74" s="432"/>
      <c r="H74" s="432"/>
      <c r="I74" s="432"/>
      <c r="J74" s="432"/>
      <c r="K74" s="432"/>
      <c r="L74" s="432"/>
      <c r="M74" s="432"/>
      <c r="N74" s="432"/>
      <c r="O74" s="432"/>
      <c r="P74" s="432"/>
      <c r="Q74" s="418">
        <v>2028</v>
      </c>
      <c r="R74" s="418">
        <v>2028</v>
      </c>
      <c r="S74" s="433"/>
      <c r="T74" s="428">
        <v>0</v>
      </c>
      <c r="U74" s="428">
        <v>0</v>
      </c>
      <c r="V74" s="449"/>
      <c r="W74" s="419"/>
      <c r="X74" s="419"/>
      <c r="Y74" s="428">
        <v>0</v>
      </c>
      <c r="Z74" s="428">
        <v>0</v>
      </c>
      <c r="AA74" s="428">
        <v>0</v>
      </c>
      <c r="AB74" s="428">
        <v>0</v>
      </c>
      <c r="AC74" s="428">
        <v>0</v>
      </c>
      <c r="AD74" s="428">
        <v>0</v>
      </c>
      <c r="AE74" s="428">
        <v>0</v>
      </c>
      <c r="AF74" s="428">
        <v>0</v>
      </c>
      <c r="AG74" s="428">
        <v>0</v>
      </c>
      <c r="AH74" s="428">
        <v>0</v>
      </c>
      <c r="AI74" s="428">
        <v>0</v>
      </c>
      <c r="AJ74" s="428">
        <v>0</v>
      </c>
      <c r="AK74" s="428">
        <v>0</v>
      </c>
      <c r="AL74" s="428">
        <v>0</v>
      </c>
      <c r="AM74" s="404"/>
    </row>
    <row r="75" spans="1:41" s="235" customFormat="1" ht="134.25" customHeight="1" thickBot="1" x14ac:dyDescent="0.3">
      <c r="A75" s="276" t="s">
        <v>903</v>
      </c>
      <c r="B75" s="424" t="s">
        <v>349</v>
      </c>
      <c r="C75" s="414" t="s">
        <v>1235</v>
      </c>
      <c r="D75" s="425" t="s">
        <v>1232</v>
      </c>
      <c r="E75" s="425" t="s">
        <v>628</v>
      </c>
      <c r="F75" s="425" t="s">
        <v>1233</v>
      </c>
      <c r="G75" s="425">
        <v>159</v>
      </c>
      <c r="H75" s="425"/>
      <c r="I75" s="425">
        <v>6.2E-2</v>
      </c>
      <c r="J75" s="425" t="s">
        <v>902</v>
      </c>
      <c r="K75" s="425"/>
      <c r="L75" s="425">
        <v>159</v>
      </c>
      <c r="M75" s="425"/>
      <c r="N75" s="425">
        <v>1.34E-2</v>
      </c>
      <c r="O75" s="425" t="s">
        <v>1234</v>
      </c>
      <c r="P75" s="461"/>
      <c r="Q75" s="414">
        <v>2027</v>
      </c>
      <c r="R75" s="414">
        <v>2027</v>
      </c>
      <c r="S75" s="426">
        <v>766.03</v>
      </c>
      <c r="T75" s="415">
        <f>T76+T77+T78+T79</f>
        <v>22.980900000000002</v>
      </c>
      <c r="U75" s="415">
        <f>U76+U77+U78+U79</f>
        <v>743.04909999999995</v>
      </c>
      <c r="V75" s="445">
        <v>0</v>
      </c>
      <c r="W75" s="415">
        <f t="shared" ref="W75:W79" si="1">T75+U75</f>
        <v>766.03</v>
      </c>
      <c r="X75" s="428">
        <v>0</v>
      </c>
      <c r="Y75" s="428">
        <v>0</v>
      </c>
      <c r="Z75" s="428">
        <v>0</v>
      </c>
      <c r="AA75" s="415">
        <f>S75</f>
        <v>766.03</v>
      </c>
      <c r="AB75" s="428">
        <v>0</v>
      </c>
      <c r="AC75" s="428">
        <v>0</v>
      </c>
      <c r="AD75" s="428">
        <v>0</v>
      </c>
      <c r="AE75" s="428">
        <v>0</v>
      </c>
      <c r="AF75" s="428">
        <v>0</v>
      </c>
      <c r="AG75" s="428">
        <v>0</v>
      </c>
      <c r="AH75" s="428">
        <v>0</v>
      </c>
      <c r="AI75" s="428">
        <v>0</v>
      </c>
      <c r="AJ75" s="428">
        <v>0</v>
      </c>
      <c r="AK75" s="428">
        <v>0</v>
      </c>
      <c r="AL75" s="428">
        <v>0</v>
      </c>
      <c r="AM75" s="429"/>
    </row>
    <row r="76" spans="1:41" s="232" customFormat="1" ht="53.25" thickBot="1" x14ac:dyDescent="0.3">
      <c r="A76" s="277"/>
      <c r="B76" s="420" t="s">
        <v>350</v>
      </c>
      <c r="C76" s="421" t="s">
        <v>239</v>
      </c>
      <c r="D76" s="430"/>
      <c r="E76" s="430"/>
      <c r="F76" s="430"/>
      <c r="G76" s="430"/>
      <c r="H76" s="430"/>
      <c r="I76" s="430"/>
      <c r="J76" s="430"/>
      <c r="K76" s="430"/>
      <c r="L76" s="430"/>
      <c r="M76" s="430"/>
      <c r="N76" s="430"/>
      <c r="O76" s="430"/>
      <c r="P76" s="462"/>
      <c r="Q76" s="418">
        <v>2027</v>
      </c>
      <c r="R76" s="418">
        <v>2027</v>
      </c>
      <c r="S76" s="431"/>
      <c r="T76" s="419">
        <f>S75*3/100</f>
        <v>22.980900000000002</v>
      </c>
      <c r="U76" s="428">
        <v>0</v>
      </c>
      <c r="V76" s="447"/>
      <c r="W76" s="415">
        <f t="shared" si="1"/>
        <v>22.980900000000002</v>
      </c>
      <c r="X76" s="428">
        <v>0</v>
      </c>
      <c r="Y76" s="428">
        <v>0</v>
      </c>
      <c r="Z76" s="428">
        <v>0</v>
      </c>
      <c r="AA76" s="428">
        <v>0</v>
      </c>
      <c r="AB76" s="428">
        <v>0</v>
      </c>
      <c r="AC76" s="428">
        <v>0</v>
      </c>
      <c r="AD76" s="428">
        <v>0</v>
      </c>
      <c r="AE76" s="428">
        <v>0</v>
      </c>
      <c r="AF76" s="428">
        <v>0</v>
      </c>
      <c r="AG76" s="428">
        <v>0</v>
      </c>
      <c r="AH76" s="428">
        <v>0</v>
      </c>
      <c r="AI76" s="428">
        <v>0</v>
      </c>
      <c r="AJ76" s="428">
        <v>0</v>
      </c>
      <c r="AK76" s="428">
        <v>0</v>
      </c>
      <c r="AL76" s="428">
        <v>0</v>
      </c>
      <c r="AM76" s="404"/>
    </row>
    <row r="77" spans="1:41" s="232" customFormat="1" ht="53.25" thickBot="1" x14ac:dyDescent="0.3">
      <c r="A77" s="277"/>
      <c r="B77" s="420" t="s">
        <v>351</v>
      </c>
      <c r="C77" s="421" t="s">
        <v>240</v>
      </c>
      <c r="D77" s="430"/>
      <c r="E77" s="430"/>
      <c r="F77" s="430"/>
      <c r="G77" s="430"/>
      <c r="H77" s="430"/>
      <c r="I77" s="430"/>
      <c r="J77" s="430"/>
      <c r="K77" s="430"/>
      <c r="L77" s="430"/>
      <c r="M77" s="430"/>
      <c r="N77" s="430"/>
      <c r="O77" s="430"/>
      <c r="P77" s="462"/>
      <c r="Q77" s="418">
        <v>2027</v>
      </c>
      <c r="R77" s="418">
        <v>2027</v>
      </c>
      <c r="S77" s="431"/>
      <c r="T77" s="428">
        <v>0</v>
      </c>
      <c r="U77" s="419">
        <f>S75*37/100</f>
        <v>283.43110000000001</v>
      </c>
      <c r="V77" s="447"/>
      <c r="W77" s="415">
        <f t="shared" si="1"/>
        <v>283.43110000000001</v>
      </c>
      <c r="X77" s="428">
        <v>0</v>
      </c>
      <c r="Y77" s="428">
        <v>0</v>
      </c>
      <c r="Z77" s="428">
        <v>0</v>
      </c>
      <c r="AA77" s="428">
        <v>0</v>
      </c>
      <c r="AB77" s="428">
        <v>0</v>
      </c>
      <c r="AC77" s="428">
        <v>0</v>
      </c>
      <c r="AD77" s="428">
        <v>0</v>
      </c>
      <c r="AE77" s="428">
        <v>0</v>
      </c>
      <c r="AF77" s="428">
        <v>0</v>
      </c>
      <c r="AG77" s="428">
        <v>0</v>
      </c>
      <c r="AH77" s="428">
        <v>0</v>
      </c>
      <c r="AI77" s="428">
        <v>0</v>
      </c>
      <c r="AJ77" s="428">
        <v>0</v>
      </c>
      <c r="AK77" s="428">
        <v>0</v>
      </c>
      <c r="AL77" s="428">
        <v>0</v>
      </c>
      <c r="AM77" s="404"/>
    </row>
    <row r="78" spans="1:41" s="232" customFormat="1" ht="53.25" thickBot="1" x14ac:dyDescent="0.3">
      <c r="A78" s="277"/>
      <c r="B78" s="420" t="s">
        <v>352</v>
      </c>
      <c r="C78" s="421" t="s">
        <v>241</v>
      </c>
      <c r="D78" s="430"/>
      <c r="E78" s="430"/>
      <c r="F78" s="430"/>
      <c r="G78" s="430"/>
      <c r="H78" s="430"/>
      <c r="I78" s="430"/>
      <c r="J78" s="430"/>
      <c r="K78" s="430"/>
      <c r="L78" s="430"/>
      <c r="M78" s="430"/>
      <c r="N78" s="430"/>
      <c r="O78" s="430"/>
      <c r="P78" s="462"/>
      <c r="Q78" s="418">
        <v>2027</v>
      </c>
      <c r="R78" s="418">
        <v>2027</v>
      </c>
      <c r="S78" s="431"/>
      <c r="T78" s="428">
        <v>0</v>
      </c>
      <c r="U78" s="419">
        <f>S75*60/100</f>
        <v>459.61799999999994</v>
      </c>
      <c r="V78" s="447"/>
      <c r="W78" s="415">
        <f t="shared" si="1"/>
        <v>459.61799999999994</v>
      </c>
      <c r="X78" s="428">
        <v>0</v>
      </c>
      <c r="Y78" s="428">
        <v>0</v>
      </c>
      <c r="Z78" s="428">
        <v>0</v>
      </c>
      <c r="AA78" s="428">
        <v>0</v>
      </c>
      <c r="AB78" s="428">
        <v>0</v>
      </c>
      <c r="AC78" s="428">
        <v>0</v>
      </c>
      <c r="AD78" s="428">
        <v>0</v>
      </c>
      <c r="AE78" s="428">
        <v>0</v>
      </c>
      <c r="AF78" s="428">
        <v>0</v>
      </c>
      <c r="AG78" s="428">
        <v>0</v>
      </c>
      <c r="AH78" s="428">
        <v>0</v>
      </c>
      <c r="AI78" s="428">
        <v>0</v>
      </c>
      <c r="AJ78" s="428">
        <v>0</v>
      </c>
      <c r="AK78" s="428">
        <v>0</v>
      </c>
      <c r="AL78" s="428">
        <v>0</v>
      </c>
      <c r="AM78" s="404"/>
    </row>
    <row r="79" spans="1:41" s="232" customFormat="1" ht="27" thickBot="1" x14ac:dyDescent="0.3">
      <c r="A79" s="278"/>
      <c r="B79" s="420" t="s">
        <v>353</v>
      </c>
      <c r="C79" s="421" t="s">
        <v>242</v>
      </c>
      <c r="D79" s="432"/>
      <c r="E79" s="432"/>
      <c r="F79" s="432"/>
      <c r="G79" s="432"/>
      <c r="H79" s="432"/>
      <c r="I79" s="432"/>
      <c r="J79" s="432"/>
      <c r="K79" s="432"/>
      <c r="L79" s="432"/>
      <c r="M79" s="432"/>
      <c r="N79" s="432"/>
      <c r="O79" s="432"/>
      <c r="P79" s="463"/>
      <c r="Q79" s="418">
        <v>2027</v>
      </c>
      <c r="R79" s="418">
        <v>2027</v>
      </c>
      <c r="S79" s="433"/>
      <c r="T79" s="428">
        <v>0</v>
      </c>
      <c r="U79" s="428">
        <v>0</v>
      </c>
      <c r="V79" s="449"/>
      <c r="W79" s="415">
        <f t="shared" si="1"/>
        <v>0</v>
      </c>
      <c r="X79" s="428">
        <v>0</v>
      </c>
      <c r="Y79" s="428">
        <v>0</v>
      </c>
      <c r="Z79" s="428">
        <v>0</v>
      </c>
      <c r="AA79" s="428">
        <v>0</v>
      </c>
      <c r="AB79" s="428">
        <v>0</v>
      </c>
      <c r="AC79" s="428">
        <v>0</v>
      </c>
      <c r="AD79" s="428">
        <v>0</v>
      </c>
      <c r="AE79" s="428">
        <v>0</v>
      </c>
      <c r="AF79" s="428">
        <v>0</v>
      </c>
      <c r="AG79" s="428">
        <v>0</v>
      </c>
      <c r="AH79" s="428">
        <v>0</v>
      </c>
      <c r="AI79" s="428">
        <v>0</v>
      </c>
      <c r="AJ79" s="428">
        <v>0</v>
      </c>
      <c r="AK79" s="428">
        <v>0</v>
      </c>
      <c r="AL79" s="428">
        <v>0</v>
      </c>
      <c r="AM79" s="404"/>
    </row>
    <row r="80" spans="1:41" s="235" customFormat="1" ht="223.5" customHeight="1" thickBot="1" x14ac:dyDescent="0.3">
      <c r="A80" s="276" t="s">
        <v>1581</v>
      </c>
      <c r="B80" s="424" t="s">
        <v>354</v>
      </c>
      <c r="C80" s="414" t="s">
        <v>1352</v>
      </c>
      <c r="D80" s="425" t="s">
        <v>923</v>
      </c>
      <c r="E80" s="425" t="s">
        <v>628</v>
      </c>
      <c r="F80" s="425" t="s">
        <v>924</v>
      </c>
      <c r="G80" s="461" t="s">
        <v>925</v>
      </c>
      <c r="H80" s="461"/>
      <c r="I80" s="461">
        <v>0.4768</v>
      </c>
      <c r="J80" s="461" t="s">
        <v>926</v>
      </c>
      <c r="K80" s="461"/>
      <c r="L80" s="461" t="s">
        <v>925</v>
      </c>
      <c r="M80" s="461"/>
      <c r="N80" s="461">
        <v>0.4768</v>
      </c>
      <c r="O80" s="461" t="s">
        <v>895</v>
      </c>
      <c r="P80" s="461"/>
      <c r="Q80" s="414">
        <v>2027</v>
      </c>
      <c r="R80" s="414">
        <v>2027</v>
      </c>
      <c r="S80" s="426">
        <v>18923.89</v>
      </c>
      <c r="T80" s="415">
        <f>T81+T82+T83+T84</f>
        <v>567.71669999999995</v>
      </c>
      <c r="U80" s="415">
        <f>U81+U82+U83+U84</f>
        <v>18356.169999999998</v>
      </c>
      <c r="V80" s="445">
        <v>0</v>
      </c>
      <c r="W80" s="415">
        <f>W81+W82+W83+W84</f>
        <v>18923.886699999999</v>
      </c>
      <c r="X80" s="415">
        <f>X81+X82+X83+X84</f>
        <v>0</v>
      </c>
      <c r="Y80" s="415">
        <f>Y81+Y82+Y83+Y84</f>
        <v>0</v>
      </c>
      <c r="Z80" s="428">
        <v>0</v>
      </c>
      <c r="AA80" s="415">
        <f>S80</f>
        <v>18923.89</v>
      </c>
      <c r="AB80" s="428">
        <v>0</v>
      </c>
      <c r="AC80" s="428">
        <v>0</v>
      </c>
      <c r="AD80" s="428">
        <v>0</v>
      </c>
      <c r="AE80" s="428">
        <v>0</v>
      </c>
      <c r="AF80" s="428">
        <v>0</v>
      </c>
      <c r="AG80" s="428">
        <v>0</v>
      </c>
      <c r="AH80" s="428">
        <v>0</v>
      </c>
      <c r="AI80" s="428">
        <v>0</v>
      </c>
      <c r="AJ80" s="428">
        <v>0</v>
      </c>
      <c r="AK80" s="428">
        <v>0</v>
      </c>
      <c r="AL80" s="428">
        <v>0</v>
      </c>
      <c r="AM80" s="429"/>
    </row>
    <row r="81" spans="1:39" s="232" customFormat="1" ht="53.25" thickBot="1" x14ac:dyDescent="0.3">
      <c r="A81" s="277"/>
      <c r="B81" s="420" t="s">
        <v>355</v>
      </c>
      <c r="C81" s="421" t="s">
        <v>239</v>
      </c>
      <c r="D81" s="430"/>
      <c r="E81" s="430"/>
      <c r="F81" s="430"/>
      <c r="G81" s="462"/>
      <c r="H81" s="462"/>
      <c r="I81" s="462"/>
      <c r="J81" s="462"/>
      <c r="K81" s="462"/>
      <c r="L81" s="462"/>
      <c r="M81" s="462"/>
      <c r="N81" s="462"/>
      <c r="O81" s="462"/>
      <c r="P81" s="462"/>
      <c r="Q81" s="418">
        <v>2027</v>
      </c>
      <c r="R81" s="418">
        <v>2027</v>
      </c>
      <c r="S81" s="431"/>
      <c r="T81" s="419">
        <f>S80*3/100</f>
        <v>567.71669999999995</v>
      </c>
      <c r="U81" s="428">
        <v>0</v>
      </c>
      <c r="V81" s="447"/>
      <c r="W81" s="415">
        <f t="shared" ref="W81:W139" si="2">T81+U81</f>
        <v>567.71669999999995</v>
      </c>
      <c r="X81" s="419"/>
      <c r="Y81" s="419"/>
      <c r="Z81" s="428">
        <v>0</v>
      </c>
      <c r="AA81" s="428">
        <v>0</v>
      </c>
      <c r="AB81" s="428">
        <v>0</v>
      </c>
      <c r="AC81" s="428">
        <v>0</v>
      </c>
      <c r="AD81" s="428">
        <v>0</v>
      </c>
      <c r="AE81" s="428">
        <v>0</v>
      </c>
      <c r="AF81" s="428">
        <v>0</v>
      </c>
      <c r="AG81" s="428">
        <v>0</v>
      </c>
      <c r="AH81" s="428">
        <v>0</v>
      </c>
      <c r="AI81" s="428">
        <v>0</v>
      </c>
      <c r="AJ81" s="428">
        <v>0</v>
      </c>
      <c r="AK81" s="428">
        <v>0</v>
      </c>
      <c r="AL81" s="428">
        <v>0</v>
      </c>
      <c r="AM81" s="404"/>
    </row>
    <row r="82" spans="1:39" s="232" customFormat="1" ht="53.25" thickBot="1" x14ac:dyDescent="0.3">
      <c r="A82" s="277"/>
      <c r="B82" s="420" t="s">
        <v>356</v>
      </c>
      <c r="C82" s="421" t="s">
        <v>240</v>
      </c>
      <c r="D82" s="430"/>
      <c r="E82" s="430"/>
      <c r="F82" s="430"/>
      <c r="G82" s="462"/>
      <c r="H82" s="462"/>
      <c r="I82" s="462"/>
      <c r="J82" s="462"/>
      <c r="K82" s="462"/>
      <c r="L82" s="462"/>
      <c r="M82" s="462"/>
      <c r="N82" s="462"/>
      <c r="O82" s="462"/>
      <c r="P82" s="462"/>
      <c r="Q82" s="418"/>
      <c r="R82" s="418"/>
      <c r="S82" s="431"/>
      <c r="T82" s="428">
        <v>0</v>
      </c>
      <c r="U82" s="419">
        <v>0</v>
      </c>
      <c r="V82" s="447"/>
      <c r="W82" s="415">
        <f>U82</f>
        <v>0</v>
      </c>
      <c r="X82" s="419">
        <f t="shared" ref="X82:Y84" si="3">T82-V82</f>
        <v>0</v>
      </c>
      <c r="Y82" s="419">
        <f t="shared" si="3"/>
        <v>0</v>
      </c>
      <c r="Z82" s="428">
        <v>0</v>
      </c>
      <c r="AA82" s="428">
        <v>0</v>
      </c>
      <c r="AB82" s="428">
        <v>0</v>
      </c>
      <c r="AC82" s="428">
        <v>0</v>
      </c>
      <c r="AD82" s="428">
        <v>0</v>
      </c>
      <c r="AE82" s="428">
        <v>0</v>
      </c>
      <c r="AF82" s="428">
        <v>0</v>
      </c>
      <c r="AG82" s="428">
        <v>0</v>
      </c>
      <c r="AH82" s="428">
        <v>0</v>
      </c>
      <c r="AI82" s="428">
        <v>0</v>
      </c>
      <c r="AJ82" s="428">
        <v>0</v>
      </c>
      <c r="AK82" s="428">
        <v>0</v>
      </c>
      <c r="AL82" s="428">
        <v>0</v>
      </c>
      <c r="AM82" s="404"/>
    </row>
    <row r="83" spans="1:39" s="232" customFormat="1" ht="53.25" customHeight="1" thickBot="1" x14ac:dyDescent="0.3">
      <c r="A83" s="277"/>
      <c r="B83" s="420" t="s">
        <v>357</v>
      </c>
      <c r="C83" s="421" t="s">
        <v>241</v>
      </c>
      <c r="D83" s="430"/>
      <c r="E83" s="430"/>
      <c r="F83" s="430"/>
      <c r="G83" s="462"/>
      <c r="H83" s="462"/>
      <c r="I83" s="462"/>
      <c r="J83" s="462"/>
      <c r="K83" s="462"/>
      <c r="L83" s="462"/>
      <c r="M83" s="462"/>
      <c r="N83" s="462"/>
      <c r="O83" s="462"/>
      <c r="P83" s="462"/>
      <c r="Q83" s="418">
        <v>2027</v>
      </c>
      <c r="R83" s="418">
        <v>2027</v>
      </c>
      <c r="S83" s="431"/>
      <c r="T83" s="428">
        <v>0</v>
      </c>
      <c r="U83" s="419">
        <v>18356.169999999998</v>
      </c>
      <c r="V83" s="447"/>
      <c r="W83" s="415">
        <f>U83</f>
        <v>18356.169999999998</v>
      </c>
      <c r="X83" s="419">
        <f t="shared" si="3"/>
        <v>0</v>
      </c>
      <c r="Y83" s="419">
        <f t="shared" si="3"/>
        <v>0</v>
      </c>
      <c r="Z83" s="428">
        <v>0</v>
      </c>
      <c r="AA83" s="428">
        <v>0</v>
      </c>
      <c r="AB83" s="428">
        <v>0</v>
      </c>
      <c r="AC83" s="428">
        <v>0</v>
      </c>
      <c r="AD83" s="428">
        <v>0</v>
      </c>
      <c r="AE83" s="428">
        <v>0</v>
      </c>
      <c r="AF83" s="428">
        <v>0</v>
      </c>
      <c r="AG83" s="428">
        <v>0</v>
      </c>
      <c r="AH83" s="428">
        <v>0</v>
      </c>
      <c r="AI83" s="428">
        <v>0</v>
      </c>
      <c r="AJ83" s="428">
        <v>0</v>
      </c>
      <c r="AK83" s="428">
        <v>0</v>
      </c>
      <c r="AL83" s="428">
        <v>0</v>
      </c>
      <c r="AM83" s="404"/>
    </row>
    <row r="84" spans="1:39" s="232" customFormat="1" ht="27" customHeight="1" thickBot="1" x14ac:dyDescent="0.3">
      <c r="A84" s="278"/>
      <c r="B84" s="420" t="s">
        <v>358</v>
      </c>
      <c r="C84" s="421" t="s">
        <v>242</v>
      </c>
      <c r="D84" s="432"/>
      <c r="E84" s="432"/>
      <c r="F84" s="432"/>
      <c r="G84" s="463"/>
      <c r="H84" s="463"/>
      <c r="I84" s="463"/>
      <c r="J84" s="463"/>
      <c r="K84" s="463"/>
      <c r="L84" s="463"/>
      <c r="M84" s="463"/>
      <c r="N84" s="463"/>
      <c r="O84" s="463"/>
      <c r="P84" s="463"/>
      <c r="Q84" s="418">
        <v>2027</v>
      </c>
      <c r="R84" s="418">
        <v>2027</v>
      </c>
      <c r="S84" s="433"/>
      <c r="T84" s="428">
        <v>0</v>
      </c>
      <c r="U84" s="428">
        <v>0</v>
      </c>
      <c r="V84" s="449"/>
      <c r="W84" s="415">
        <f t="shared" si="2"/>
        <v>0</v>
      </c>
      <c r="X84" s="419">
        <f t="shared" si="3"/>
        <v>0</v>
      </c>
      <c r="Y84" s="419">
        <f t="shared" si="3"/>
        <v>0</v>
      </c>
      <c r="Z84" s="428">
        <v>0</v>
      </c>
      <c r="AA84" s="428">
        <v>0</v>
      </c>
      <c r="AB84" s="428">
        <v>0</v>
      </c>
      <c r="AC84" s="428">
        <v>0</v>
      </c>
      <c r="AD84" s="428">
        <v>0</v>
      </c>
      <c r="AE84" s="428">
        <v>0</v>
      </c>
      <c r="AF84" s="428">
        <v>0</v>
      </c>
      <c r="AG84" s="428">
        <v>0</v>
      </c>
      <c r="AH84" s="428">
        <v>0</v>
      </c>
      <c r="AI84" s="428">
        <v>0</v>
      </c>
      <c r="AJ84" s="428">
        <v>0</v>
      </c>
      <c r="AK84" s="428">
        <v>0</v>
      </c>
      <c r="AL84" s="428">
        <v>0</v>
      </c>
      <c r="AM84" s="404"/>
    </row>
    <row r="85" spans="1:39" s="235" customFormat="1" ht="179.25" customHeight="1" thickBot="1" x14ac:dyDescent="0.3">
      <c r="A85" s="276" t="s">
        <v>1543</v>
      </c>
      <c r="B85" s="424" t="s">
        <v>359</v>
      </c>
      <c r="C85" s="414" t="s">
        <v>769</v>
      </c>
      <c r="D85" s="425" t="s">
        <v>927</v>
      </c>
      <c r="E85" s="425" t="s">
        <v>628</v>
      </c>
      <c r="F85" s="425" t="s">
        <v>928</v>
      </c>
      <c r="G85" s="461">
        <v>150</v>
      </c>
      <c r="H85" s="461"/>
      <c r="I85" s="461">
        <f>180/1000</f>
        <v>0.18</v>
      </c>
      <c r="J85" s="461" t="s">
        <v>926</v>
      </c>
      <c r="K85" s="461"/>
      <c r="L85" s="461">
        <v>150</v>
      </c>
      <c r="M85" s="461"/>
      <c r="N85" s="461">
        <f>180/1000</f>
        <v>0.18</v>
      </c>
      <c r="O85" s="461" t="s">
        <v>929</v>
      </c>
      <c r="P85" s="461"/>
      <c r="Q85" s="414">
        <v>2027</v>
      </c>
      <c r="R85" s="414">
        <v>2027</v>
      </c>
      <c r="S85" s="426">
        <v>6834.16</v>
      </c>
      <c r="T85" s="415">
        <f>T86+T87+T88+T89</f>
        <v>205.0248</v>
      </c>
      <c r="U85" s="415">
        <f>U86+U87+U88+U89</f>
        <v>6629.1351999999997</v>
      </c>
      <c r="V85" s="445">
        <v>0</v>
      </c>
      <c r="W85" s="415">
        <f t="shared" si="2"/>
        <v>6834.16</v>
      </c>
      <c r="X85" s="428">
        <v>0</v>
      </c>
      <c r="Y85" s="428">
        <v>0</v>
      </c>
      <c r="Z85" s="428">
        <v>0</v>
      </c>
      <c r="AA85" s="415">
        <f>S85</f>
        <v>6834.16</v>
      </c>
      <c r="AB85" s="428">
        <v>0</v>
      </c>
      <c r="AC85" s="428">
        <v>0</v>
      </c>
      <c r="AD85" s="428">
        <v>0</v>
      </c>
      <c r="AE85" s="428">
        <v>0</v>
      </c>
      <c r="AF85" s="428">
        <v>0</v>
      </c>
      <c r="AG85" s="428">
        <v>0</v>
      </c>
      <c r="AH85" s="428">
        <v>0</v>
      </c>
      <c r="AI85" s="428">
        <v>0</v>
      </c>
      <c r="AJ85" s="428">
        <v>0</v>
      </c>
      <c r="AK85" s="428">
        <v>0</v>
      </c>
      <c r="AL85" s="428">
        <v>0</v>
      </c>
      <c r="AM85" s="429"/>
    </row>
    <row r="86" spans="1:39" s="232" customFormat="1" ht="53.25" thickBot="1" x14ac:dyDescent="0.3">
      <c r="A86" s="277"/>
      <c r="B86" s="420" t="s">
        <v>360</v>
      </c>
      <c r="C86" s="421" t="s">
        <v>239</v>
      </c>
      <c r="D86" s="430"/>
      <c r="E86" s="430"/>
      <c r="F86" s="430"/>
      <c r="G86" s="462"/>
      <c r="H86" s="462"/>
      <c r="I86" s="462"/>
      <c r="J86" s="462"/>
      <c r="K86" s="462"/>
      <c r="L86" s="462"/>
      <c r="M86" s="462"/>
      <c r="N86" s="462"/>
      <c r="O86" s="462"/>
      <c r="P86" s="462"/>
      <c r="Q86" s="418">
        <v>2027</v>
      </c>
      <c r="R86" s="418">
        <v>2027</v>
      </c>
      <c r="S86" s="431"/>
      <c r="T86" s="419">
        <f>S85*3/100</f>
        <v>205.0248</v>
      </c>
      <c r="U86" s="428">
        <v>0</v>
      </c>
      <c r="V86" s="447"/>
      <c r="W86" s="415">
        <f t="shared" si="2"/>
        <v>205.0248</v>
      </c>
      <c r="X86" s="428">
        <v>0</v>
      </c>
      <c r="Y86" s="428">
        <v>0</v>
      </c>
      <c r="Z86" s="428">
        <v>0</v>
      </c>
      <c r="AA86" s="428">
        <v>0</v>
      </c>
      <c r="AB86" s="428">
        <v>0</v>
      </c>
      <c r="AC86" s="428">
        <v>0</v>
      </c>
      <c r="AD86" s="428">
        <v>0</v>
      </c>
      <c r="AE86" s="428">
        <v>0</v>
      </c>
      <c r="AF86" s="428">
        <v>0</v>
      </c>
      <c r="AG86" s="428">
        <v>0</v>
      </c>
      <c r="AH86" s="428">
        <v>0</v>
      </c>
      <c r="AI86" s="428">
        <v>0</v>
      </c>
      <c r="AJ86" s="428">
        <v>0</v>
      </c>
      <c r="AK86" s="428">
        <v>0</v>
      </c>
      <c r="AL86" s="428">
        <v>0</v>
      </c>
      <c r="AM86" s="404"/>
    </row>
    <row r="87" spans="1:39" s="232" customFormat="1" ht="53.25" thickBot="1" x14ac:dyDescent="0.3">
      <c r="A87" s="277"/>
      <c r="B87" s="420" t="s">
        <v>361</v>
      </c>
      <c r="C87" s="421" t="s">
        <v>240</v>
      </c>
      <c r="D87" s="430"/>
      <c r="E87" s="430"/>
      <c r="F87" s="430"/>
      <c r="G87" s="462"/>
      <c r="H87" s="462"/>
      <c r="I87" s="462"/>
      <c r="J87" s="462"/>
      <c r="K87" s="462"/>
      <c r="L87" s="462"/>
      <c r="M87" s="462"/>
      <c r="N87" s="462"/>
      <c r="O87" s="462"/>
      <c r="P87" s="462"/>
      <c r="Q87" s="418">
        <v>2027</v>
      </c>
      <c r="R87" s="418">
        <v>2027</v>
      </c>
      <c r="S87" s="431"/>
      <c r="T87" s="428">
        <v>0</v>
      </c>
      <c r="U87" s="419">
        <f>S85*37/100</f>
        <v>2528.6391999999996</v>
      </c>
      <c r="V87" s="447"/>
      <c r="W87" s="415">
        <f t="shared" si="2"/>
        <v>2528.6391999999996</v>
      </c>
      <c r="X87" s="428">
        <v>0</v>
      </c>
      <c r="Y87" s="428">
        <v>0</v>
      </c>
      <c r="Z87" s="428">
        <v>0</v>
      </c>
      <c r="AA87" s="428">
        <v>0</v>
      </c>
      <c r="AB87" s="428">
        <v>0</v>
      </c>
      <c r="AC87" s="428">
        <v>0</v>
      </c>
      <c r="AD87" s="428">
        <v>0</v>
      </c>
      <c r="AE87" s="428">
        <v>0</v>
      </c>
      <c r="AF87" s="428">
        <v>0</v>
      </c>
      <c r="AG87" s="428">
        <v>0</v>
      </c>
      <c r="AH87" s="428">
        <v>0</v>
      </c>
      <c r="AI87" s="428">
        <v>0</v>
      </c>
      <c r="AJ87" s="428">
        <v>0</v>
      </c>
      <c r="AK87" s="428">
        <v>0</v>
      </c>
      <c r="AL87" s="428">
        <v>0</v>
      </c>
      <c r="AM87" s="404"/>
    </row>
    <row r="88" spans="1:39" s="232" customFormat="1" ht="53.25" thickBot="1" x14ac:dyDescent="0.3">
      <c r="A88" s="277"/>
      <c r="B88" s="420" t="s">
        <v>362</v>
      </c>
      <c r="C88" s="421" t="s">
        <v>241</v>
      </c>
      <c r="D88" s="430"/>
      <c r="E88" s="430"/>
      <c r="F88" s="430"/>
      <c r="G88" s="462"/>
      <c r="H88" s="462"/>
      <c r="I88" s="462"/>
      <c r="J88" s="462"/>
      <c r="K88" s="462"/>
      <c r="L88" s="462"/>
      <c r="M88" s="462"/>
      <c r="N88" s="462"/>
      <c r="O88" s="462"/>
      <c r="P88" s="462"/>
      <c r="Q88" s="418">
        <v>2027</v>
      </c>
      <c r="R88" s="418">
        <v>2027</v>
      </c>
      <c r="S88" s="431"/>
      <c r="T88" s="428">
        <v>0</v>
      </c>
      <c r="U88" s="419">
        <f>S85*60/100</f>
        <v>4100.4960000000001</v>
      </c>
      <c r="V88" s="447"/>
      <c r="W88" s="415">
        <f t="shared" si="2"/>
        <v>4100.4960000000001</v>
      </c>
      <c r="X88" s="428">
        <v>0</v>
      </c>
      <c r="Y88" s="428">
        <v>0</v>
      </c>
      <c r="Z88" s="428">
        <v>0</v>
      </c>
      <c r="AA88" s="428">
        <v>0</v>
      </c>
      <c r="AB88" s="428">
        <v>0</v>
      </c>
      <c r="AC88" s="428">
        <v>0</v>
      </c>
      <c r="AD88" s="428">
        <v>0</v>
      </c>
      <c r="AE88" s="428">
        <v>0</v>
      </c>
      <c r="AF88" s="428">
        <v>0</v>
      </c>
      <c r="AG88" s="428">
        <v>0</v>
      </c>
      <c r="AH88" s="428">
        <v>0</v>
      </c>
      <c r="AI88" s="428">
        <v>0</v>
      </c>
      <c r="AJ88" s="428">
        <v>0</v>
      </c>
      <c r="AK88" s="428">
        <v>0</v>
      </c>
      <c r="AL88" s="428">
        <v>0</v>
      </c>
      <c r="AM88" s="404"/>
    </row>
    <row r="89" spans="1:39" s="232" customFormat="1" ht="27" thickBot="1" x14ac:dyDescent="0.3">
      <c r="A89" s="278"/>
      <c r="B89" s="420" t="s">
        <v>363</v>
      </c>
      <c r="C89" s="421" t="s">
        <v>242</v>
      </c>
      <c r="D89" s="432"/>
      <c r="E89" s="432"/>
      <c r="F89" s="432"/>
      <c r="G89" s="463"/>
      <c r="H89" s="463"/>
      <c r="I89" s="463"/>
      <c r="J89" s="463"/>
      <c r="K89" s="463"/>
      <c r="L89" s="463"/>
      <c r="M89" s="463"/>
      <c r="N89" s="463"/>
      <c r="O89" s="463"/>
      <c r="P89" s="463"/>
      <c r="Q89" s="418">
        <v>2027</v>
      </c>
      <c r="R89" s="418">
        <v>2027</v>
      </c>
      <c r="S89" s="433"/>
      <c r="T89" s="428">
        <v>0</v>
      </c>
      <c r="U89" s="428">
        <v>0</v>
      </c>
      <c r="V89" s="449"/>
      <c r="W89" s="415">
        <f t="shared" si="2"/>
        <v>0</v>
      </c>
      <c r="X89" s="428">
        <v>0</v>
      </c>
      <c r="Y89" s="428">
        <v>0</v>
      </c>
      <c r="Z89" s="428">
        <v>0</v>
      </c>
      <c r="AA89" s="428">
        <v>0</v>
      </c>
      <c r="AB89" s="428">
        <v>0</v>
      </c>
      <c r="AC89" s="428">
        <v>0</v>
      </c>
      <c r="AD89" s="428">
        <v>0</v>
      </c>
      <c r="AE89" s="428">
        <v>0</v>
      </c>
      <c r="AF89" s="428">
        <v>0</v>
      </c>
      <c r="AG89" s="428">
        <v>0</v>
      </c>
      <c r="AH89" s="428">
        <v>0</v>
      </c>
      <c r="AI89" s="428">
        <v>0</v>
      </c>
      <c r="AJ89" s="428">
        <v>0</v>
      </c>
      <c r="AK89" s="428">
        <v>0</v>
      </c>
      <c r="AL89" s="428">
        <v>0</v>
      </c>
      <c r="AM89" s="404"/>
    </row>
    <row r="90" spans="1:39" s="235" customFormat="1" ht="149.25" customHeight="1" thickBot="1" x14ac:dyDescent="0.3">
      <c r="A90" s="276" t="s">
        <v>1544</v>
      </c>
      <c r="B90" s="424" t="s">
        <v>364</v>
      </c>
      <c r="C90" s="414" t="s">
        <v>750</v>
      </c>
      <c r="D90" s="425" t="s">
        <v>930</v>
      </c>
      <c r="E90" s="425" t="s">
        <v>628</v>
      </c>
      <c r="F90" s="425" t="s">
        <v>931</v>
      </c>
      <c r="G90" s="461">
        <v>100</v>
      </c>
      <c r="H90" s="461"/>
      <c r="I90" s="461">
        <f>177.4/1000</f>
        <v>0.1774</v>
      </c>
      <c r="J90" s="461" t="s">
        <v>926</v>
      </c>
      <c r="K90" s="461"/>
      <c r="L90" s="461">
        <v>100</v>
      </c>
      <c r="M90" s="461"/>
      <c r="N90" s="461">
        <f>177.4/1000</f>
        <v>0.1774</v>
      </c>
      <c r="O90" s="461" t="s">
        <v>932</v>
      </c>
      <c r="P90" s="461"/>
      <c r="Q90" s="414">
        <v>2027</v>
      </c>
      <c r="R90" s="414">
        <v>2027</v>
      </c>
      <c r="S90" s="426">
        <v>11287.28</v>
      </c>
      <c r="T90" s="415">
        <f>T91+T92+T93+T94</f>
        <v>338.61840000000007</v>
      </c>
      <c r="U90" s="415">
        <f>U91+U92+U93+U94</f>
        <v>10948.661600000001</v>
      </c>
      <c r="V90" s="445">
        <v>0</v>
      </c>
      <c r="W90" s="415">
        <f t="shared" si="2"/>
        <v>11287.28</v>
      </c>
      <c r="X90" s="428">
        <v>0</v>
      </c>
      <c r="Y90" s="428">
        <v>0</v>
      </c>
      <c r="Z90" s="428">
        <v>0</v>
      </c>
      <c r="AA90" s="415">
        <f>S90</f>
        <v>11287.28</v>
      </c>
      <c r="AB90" s="428">
        <v>0</v>
      </c>
      <c r="AC90" s="428">
        <v>0</v>
      </c>
      <c r="AD90" s="428">
        <v>0</v>
      </c>
      <c r="AE90" s="428">
        <v>0</v>
      </c>
      <c r="AF90" s="428">
        <v>0</v>
      </c>
      <c r="AG90" s="428">
        <v>0</v>
      </c>
      <c r="AH90" s="428">
        <v>0</v>
      </c>
      <c r="AI90" s="428">
        <v>0</v>
      </c>
      <c r="AJ90" s="428">
        <v>0</v>
      </c>
      <c r="AK90" s="428">
        <v>0</v>
      </c>
      <c r="AL90" s="428">
        <v>0</v>
      </c>
      <c r="AM90" s="429"/>
    </row>
    <row r="91" spans="1:39" s="232" customFormat="1" ht="53.25" thickBot="1" x14ac:dyDescent="0.3">
      <c r="A91" s="277"/>
      <c r="B91" s="420" t="s">
        <v>365</v>
      </c>
      <c r="C91" s="421" t="s">
        <v>239</v>
      </c>
      <c r="D91" s="430"/>
      <c r="E91" s="430"/>
      <c r="F91" s="430"/>
      <c r="G91" s="462"/>
      <c r="H91" s="462"/>
      <c r="I91" s="462"/>
      <c r="J91" s="462"/>
      <c r="K91" s="462"/>
      <c r="L91" s="462"/>
      <c r="M91" s="462"/>
      <c r="N91" s="462"/>
      <c r="O91" s="462"/>
      <c r="P91" s="462"/>
      <c r="Q91" s="418">
        <v>2027</v>
      </c>
      <c r="R91" s="418">
        <v>2027</v>
      </c>
      <c r="S91" s="431"/>
      <c r="T91" s="419">
        <f>S90*3/100</f>
        <v>338.61840000000007</v>
      </c>
      <c r="U91" s="428">
        <v>0</v>
      </c>
      <c r="V91" s="447"/>
      <c r="W91" s="415">
        <f t="shared" si="2"/>
        <v>338.61840000000007</v>
      </c>
      <c r="X91" s="428">
        <v>0</v>
      </c>
      <c r="Y91" s="428">
        <v>0</v>
      </c>
      <c r="Z91" s="428">
        <v>0</v>
      </c>
      <c r="AA91" s="428">
        <v>0</v>
      </c>
      <c r="AB91" s="428">
        <v>0</v>
      </c>
      <c r="AC91" s="428">
        <v>0</v>
      </c>
      <c r="AD91" s="428">
        <v>0</v>
      </c>
      <c r="AE91" s="428">
        <v>0</v>
      </c>
      <c r="AF91" s="428">
        <v>0</v>
      </c>
      <c r="AG91" s="428">
        <v>0</v>
      </c>
      <c r="AH91" s="428">
        <v>0</v>
      </c>
      <c r="AI91" s="428">
        <v>0</v>
      </c>
      <c r="AJ91" s="428">
        <v>0</v>
      </c>
      <c r="AK91" s="428">
        <v>0</v>
      </c>
      <c r="AL91" s="428">
        <v>0</v>
      </c>
      <c r="AM91" s="404"/>
    </row>
    <row r="92" spans="1:39" s="232" customFormat="1" ht="53.25" thickBot="1" x14ac:dyDescent="0.3">
      <c r="A92" s="277"/>
      <c r="B92" s="420" t="s">
        <v>366</v>
      </c>
      <c r="C92" s="421" t="s">
        <v>240</v>
      </c>
      <c r="D92" s="430"/>
      <c r="E92" s="430"/>
      <c r="F92" s="430"/>
      <c r="G92" s="462"/>
      <c r="H92" s="462"/>
      <c r="I92" s="462"/>
      <c r="J92" s="462"/>
      <c r="K92" s="462"/>
      <c r="L92" s="462"/>
      <c r="M92" s="462"/>
      <c r="N92" s="462"/>
      <c r="O92" s="462"/>
      <c r="P92" s="462"/>
      <c r="Q92" s="418">
        <v>2027</v>
      </c>
      <c r="R92" s="418">
        <v>2027</v>
      </c>
      <c r="S92" s="431"/>
      <c r="T92" s="428">
        <v>0</v>
      </c>
      <c r="U92" s="419">
        <f>S90*37/100</f>
        <v>4176.2936000000009</v>
      </c>
      <c r="V92" s="447"/>
      <c r="W92" s="415">
        <f t="shared" si="2"/>
        <v>4176.2936000000009</v>
      </c>
      <c r="X92" s="428">
        <v>0</v>
      </c>
      <c r="Y92" s="428">
        <v>0</v>
      </c>
      <c r="Z92" s="428">
        <v>0</v>
      </c>
      <c r="AA92" s="428">
        <v>0</v>
      </c>
      <c r="AB92" s="428">
        <v>0</v>
      </c>
      <c r="AC92" s="428">
        <v>0</v>
      </c>
      <c r="AD92" s="428">
        <v>0</v>
      </c>
      <c r="AE92" s="428">
        <v>0</v>
      </c>
      <c r="AF92" s="428">
        <v>0</v>
      </c>
      <c r="AG92" s="428">
        <v>0</v>
      </c>
      <c r="AH92" s="428">
        <v>0</v>
      </c>
      <c r="AI92" s="428">
        <v>0</v>
      </c>
      <c r="AJ92" s="428">
        <v>0</v>
      </c>
      <c r="AK92" s="428">
        <v>0</v>
      </c>
      <c r="AL92" s="428">
        <v>0</v>
      </c>
      <c r="AM92" s="404"/>
    </row>
    <row r="93" spans="1:39" s="232" customFormat="1" ht="53.25" thickBot="1" x14ac:dyDescent="0.3">
      <c r="A93" s="277"/>
      <c r="B93" s="420" t="s">
        <v>367</v>
      </c>
      <c r="C93" s="421" t="s">
        <v>241</v>
      </c>
      <c r="D93" s="430"/>
      <c r="E93" s="430"/>
      <c r="F93" s="430"/>
      <c r="G93" s="462"/>
      <c r="H93" s="462"/>
      <c r="I93" s="462"/>
      <c r="J93" s="462"/>
      <c r="K93" s="462"/>
      <c r="L93" s="462"/>
      <c r="M93" s="462"/>
      <c r="N93" s="462"/>
      <c r="O93" s="462"/>
      <c r="P93" s="462"/>
      <c r="Q93" s="418">
        <v>2027</v>
      </c>
      <c r="R93" s="418">
        <v>2027</v>
      </c>
      <c r="S93" s="431"/>
      <c r="T93" s="428">
        <v>0</v>
      </c>
      <c r="U93" s="419">
        <f>S90*60/100</f>
        <v>6772.3680000000004</v>
      </c>
      <c r="V93" s="447"/>
      <c r="W93" s="415">
        <f t="shared" si="2"/>
        <v>6772.3680000000004</v>
      </c>
      <c r="X93" s="428">
        <v>0</v>
      </c>
      <c r="Y93" s="428">
        <v>0</v>
      </c>
      <c r="Z93" s="428">
        <v>0</v>
      </c>
      <c r="AA93" s="428">
        <v>0</v>
      </c>
      <c r="AB93" s="428">
        <v>0</v>
      </c>
      <c r="AC93" s="428">
        <v>0</v>
      </c>
      <c r="AD93" s="428">
        <v>0</v>
      </c>
      <c r="AE93" s="428">
        <v>0</v>
      </c>
      <c r="AF93" s="428">
        <v>0</v>
      </c>
      <c r="AG93" s="428">
        <v>0</v>
      </c>
      <c r="AH93" s="428">
        <v>0</v>
      </c>
      <c r="AI93" s="428">
        <v>0</v>
      </c>
      <c r="AJ93" s="428">
        <v>0</v>
      </c>
      <c r="AK93" s="428">
        <v>0</v>
      </c>
      <c r="AL93" s="428">
        <v>0</v>
      </c>
      <c r="AM93" s="404"/>
    </row>
    <row r="94" spans="1:39" s="232" customFormat="1" ht="27" thickBot="1" x14ac:dyDescent="0.3">
      <c r="A94" s="278"/>
      <c r="B94" s="420" t="s">
        <v>368</v>
      </c>
      <c r="C94" s="421" t="s">
        <v>242</v>
      </c>
      <c r="D94" s="432"/>
      <c r="E94" s="432"/>
      <c r="F94" s="432"/>
      <c r="G94" s="463"/>
      <c r="H94" s="463"/>
      <c r="I94" s="463"/>
      <c r="J94" s="463"/>
      <c r="K94" s="463"/>
      <c r="L94" s="463"/>
      <c r="M94" s="463"/>
      <c r="N94" s="463"/>
      <c r="O94" s="463"/>
      <c r="P94" s="463"/>
      <c r="Q94" s="418">
        <v>2027</v>
      </c>
      <c r="R94" s="418">
        <v>2027</v>
      </c>
      <c r="S94" s="433"/>
      <c r="T94" s="428">
        <v>0</v>
      </c>
      <c r="U94" s="428">
        <v>0</v>
      </c>
      <c r="V94" s="449"/>
      <c r="W94" s="415">
        <f t="shared" si="2"/>
        <v>0</v>
      </c>
      <c r="X94" s="428">
        <v>0</v>
      </c>
      <c r="Y94" s="428">
        <v>0</v>
      </c>
      <c r="Z94" s="428">
        <v>0</v>
      </c>
      <c r="AA94" s="428">
        <v>0</v>
      </c>
      <c r="AB94" s="428">
        <v>0</v>
      </c>
      <c r="AC94" s="428">
        <v>0</v>
      </c>
      <c r="AD94" s="428">
        <v>0</v>
      </c>
      <c r="AE94" s="428">
        <v>0</v>
      </c>
      <c r="AF94" s="428">
        <v>0</v>
      </c>
      <c r="AG94" s="428">
        <v>0</v>
      </c>
      <c r="AH94" s="428">
        <v>0</v>
      </c>
      <c r="AI94" s="428">
        <v>0</v>
      </c>
      <c r="AJ94" s="428">
        <v>0</v>
      </c>
      <c r="AK94" s="428">
        <v>0</v>
      </c>
      <c r="AL94" s="428">
        <v>0</v>
      </c>
      <c r="AM94" s="404"/>
    </row>
    <row r="95" spans="1:39" s="235" customFormat="1" ht="206.25" customHeight="1" thickBot="1" x14ac:dyDescent="0.3">
      <c r="A95" s="276" t="s">
        <v>1545</v>
      </c>
      <c r="B95" s="424" t="s">
        <v>369</v>
      </c>
      <c r="C95" s="414" t="s">
        <v>933</v>
      </c>
      <c r="D95" s="425" t="s">
        <v>934</v>
      </c>
      <c r="E95" s="425" t="s">
        <v>628</v>
      </c>
      <c r="F95" s="425" t="s">
        <v>935</v>
      </c>
      <c r="G95" s="461">
        <v>150</v>
      </c>
      <c r="H95" s="461"/>
      <c r="I95" s="461">
        <f>21.2/1000</f>
        <v>2.12E-2</v>
      </c>
      <c r="J95" s="461" t="s">
        <v>926</v>
      </c>
      <c r="K95" s="461"/>
      <c r="L95" s="461">
        <v>150</v>
      </c>
      <c r="M95" s="461"/>
      <c r="N95" s="461">
        <f>21.2/1000</f>
        <v>2.12E-2</v>
      </c>
      <c r="O95" s="461" t="s">
        <v>926</v>
      </c>
      <c r="P95" s="461"/>
      <c r="Q95" s="414">
        <v>2027</v>
      </c>
      <c r="R95" s="414">
        <v>2027</v>
      </c>
      <c r="S95" s="426">
        <v>595.95000000000005</v>
      </c>
      <c r="T95" s="415">
        <f>T96+T97+T98+T99</f>
        <v>17.878500000000003</v>
      </c>
      <c r="U95" s="415">
        <f>U96+U97+U98+U99</f>
        <v>578.07150000000001</v>
      </c>
      <c r="V95" s="445">
        <v>0</v>
      </c>
      <c r="W95" s="415">
        <f t="shared" si="2"/>
        <v>595.95000000000005</v>
      </c>
      <c r="X95" s="428">
        <v>0</v>
      </c>
      <c r="Y95" s="428">
        <v>0</v>
      </c>
      <c r="Z95" s="428">
        <v>0</v>
      </c>
      <c r="AA95" s="415">
        <f>S95</f>
        <v>595.95000000000005</v>
      </c>
      <c r="AB95" s="428">
        <v>0</v>
      </c>
      <c r="AC95" s="428">
        <v>0</v>
      </c>
      <c r="AD95" s="428">
        <v>0</v>
      </c>
      <c r="AE95" s="428">
        <v>0</v>
      </c>
      <c r="AF95" s="428">
        <v>0</v>
      </c>
      <c r="AG95" s="428">
        <v>0</v>
      </c>
      <c r="AH95" s="428">
        <v>0</v>
      </c>
      <c r="AI95" s="428">
        <v>0</v>
      </c>
      <c r="AJ95" s="428">
        <v>0</v>
      </c>
      <c r="AK95" s="428">
        <v>0</v>
      </c>
      <c r="AL95" s="428">
        <v>0</v>
      </c>
      <c r="AM95" s="429"/>
    </row>
    <row r="96" spans="1:39" s="232" customFormat="1" ht="53.25" thickBot="1" x14ac:dyDescent="0.3">
      <c r="A96" s="277"/>
      <c r="B96" s="420" t="s">
        <v>370</v>
      </c>
      <c r="C96" s="421" t="s">
        <v>239</v>
      </c>
      <c r="D96" s="430"/>
      <c r="E96" s="430"/>
      <c r="F96" s="430"/>
      <c r="G96" s="462"/>
      <c r="H96" s="462"/>
      <c r="I96" s="462"/>
      <c r="J96" s="462"/>
      <c r="K96" s="462"/>
      <c r="L96" s="462"/>
      <c r="M96" s="462"/>
      <c r="N96" s="462"/>
      <c r="O96" s="462"/>
      <c r="P96" s="462"/>
      <c r="Q96" s="418">
        <v>2027</v>
      </c>
      <c r="R96" s="418">
        <v>2027</v>
      </c>
      <c r="S96" s="431"/>
      <c r="T96" s="419">
        <f>S95*3/100</f>
        <v>17.878500000000003</v>
      </c>
      <c r="U96" s="428">
        <v>0</v>
      </c>
      <c r="V96" s="447"/>
      <c r="W96" s="415">
        <f t="shared" si="2"/>
        <v>17.878500000000003</v>
      </c>
      <c r="X96" s="428">
        <v>0</v>
      </c>
      <c r="Y96" s="428">
        <v>0</v>
      </c>
      <c r="Z96" s="428">
        <v>0</v>
      </c>
      <c r="AA96" s="428">
        <v>0</v>
      </c>
      <c r="AB96" s="428">
        <v>0</v>
      </c>
      <c r="AC96" s="428">
        <v>0</v>
      </c>
      <c r="AD96" s="428">
        <v>0</v>
      </c>
      <c r="AE96" s="428">
        <v>0</v>
      </c>
      <c r="AF96" s="428">
        <v>0</v>
      </c>
      <c r="AG96" s="428">
        <v>0</v>
      </c>
      <c r="AH96" s="428">
        <v>0</v>
      </c>
      <c r="AI96" s="428">
        <v>0</v>
      </c>
      <c r="AJ96" s="428">
        <v>0</v>
      </c>
      <c r="AK96" s="428">
        <v>0</v>
      </c>
      <c r="AL96" s="428">
        <v>0</v>
      </c>
      <c r="AM96" s="404"/>
    </row>
    <row r="97" spans="1:39" s="232" customFormat="1" ht="53.25" thickBot="1" x14ac:dyDescent="0.3">
      <c r="A97" s="277"/>
      <c r="B97" s="420" t="s">
        <v>371</v>
      </c>
      <c r="C97" s="421" t="s">
        <v>240</v>
      </c>
      <c r="D97" s="430"/>
      <c r="E97" s="430"/>
      <c r="F97" s="430"/>
      <c r="G97" s="462"/>
      <c r="H97" s="462"/>
      <c r="I97" s="462"/>
      <c r="J97" s="462"/>
      <c r="K97" s="462"/>
      <c r="L97" s="462"/>
      <c r="M97" s="462"/>
      <c r="N97" s="462"/>
      <c r="O97" s="462"/>
      <c r="P97" s="462"/>
      <c r="Q97" s="418">
        <v>2027</v>
      </c>
      <c r="R97" s="418">
        <v>2027</v>
      </c>
      <c r="S97" s="431"/>
      <c r="T97" s="428">
        <v>0</v>
      </c>
      <c r="U97" s="419">
        <f>S95*37/100</f>
        <v>220.50150000000002</v>
      </c>
      <c r="V97" s="447"/>
      <c r="W97" s="415">
        <f t="shared" si="2"/>
        <v>220.50150000000002</v>
      </c>
      <c r="X97" s="428">
        <v>0</v>
      </c>
      <c r="Y97" s="428">
        <v>0</v>
      </c>
      <c r="Z97" s="428">
        <v>0</v>
      </c>
      <c r="AA97" s="428">
        <v>0</v>
      </c>
      <c r="AB97" s="428">
        <v>0</v>
      </c>
      <c r="AC97" s="428">
        <v>0</v>
      </c>
      <c r="AD97" s="428">
        <v>0</v>
      </c>
      <c r="AE97" s="428">
        <v>0</v>
      </c>
      <c r="AF97" s="428">
        <v>0</v>
      </c>
      <c r="AG97" s="428">
        <v>0</v>
      </c>
      <c r="AH97" s="428">
        <v>0</v>
      </c>
      <c r="AI97" s="428">
        <v>0</v>
      </c>
      <c r="AJ97" s="428">
        <v>0</v>
      </c>
      <c r="AK97" s="428">
        <v>0</v>
      </c>
      <c r="AL97" s="428">
        <v>0</v>
      </c>
      <c r="AM97" s="404"/>
    </row>
    <row r="98" spans="1:39" s="232" customFormat="1" ht="53.25" thickBot="1" x14ac:dyDescent="0.3">
      <c r="A98" s="277"/>
      <c r="B98" s="420" t="s">
        <v>372</v>
      </c>
      <c r="C98" s="421" t="s">
        <v>241</v>
      </c>
      <c r="D98" s="430"/>
      <c r="E98" s="430"/>
      <c r="F98" s="430"/>
      <c r="G98" s="462"/>
      <c r="H98" s="462"/>
      <c r="I98" s="462"/>
      <c r="J98" s="462"/>
      <c r="K98" s="462"/>
      <c r="L98" s="462"/>
      <c r="M98" s="462"/>
      <c r="N98" s="462"/>
      <c r="O98" s="462"/>
      <c r="P98" s="462"/>
      <c r="Q98" s="418">
        <v>2027</v>
      </c>
      <c r="R98" s="418">
        <v>2027</v>
      </c>
      <c r="S98" s="431"/>
      <c r="T98" s="428">
        <v>0</v>
      </c>
      <c r="U98" s="419">
        <f>S95*60/100</f>
        <v>357.57</v>
      </c>
      <c r="V98" s="447"/>
      <c r="W98" s="415">
        <f t="shared" si="2"/>
        <v>357.57</v>
      </c>
      <c r="X98" s="428">
        <v>0</v>
      </c>
      <c r="Y98" s="428">
        <v>0</v>
      </c>
      <c r="Z98" s="428">
        <v>0</v>
      </c>
      <c r="AA98" s="428">
        <v>0</v>
      </c>
      <c r="AB98" s="428">
        <v>0</v>
      </c>
      <c r="AC98" s="428">
        <v>0</v>
      </c>
      <c r="AD98" s="428">
        <v>0</v>
      </c>
      <c r="AE98" s="428">
        <v>0</v>
      </c>
      <c r="AF98" s="428">
        <v>0</v>
      </c>
      <c r="AG98" s="428">
        <v>0</v>
      </c>
      <c r="AH98" s="428">
        <v>0</v>
      </c>
      <c r="AI98" s="428">
        <v>0</v>
      </c>
      <c r="AJ98" s="428">
        <v>0</v>
      </c>
      <c r="AK98" s="428">
        <v>0</v>
      </c>
      <c r="AL98" s="428">
        <v>0</v>
      </c>
      <c r="AM98" s="404"/>
    </row>
    <row r="99" spans="1:39" s="232" customFormat="1" ht="27" thickBot="1" x14ac:dyDescent="0.3">
      <c r="A99" s="278"/>
      <c r="B99" s="420" t="s">
        <v>373</v>
      </c>
      <c r="C99" s="421" t="s">
        <v>242</v>
      </c>
      <c r="D99" s="432"/>
      <c r="E99" s="432"/>
      <c r="F99" s="432"/>
      <c r="G99" s="463"/>
      <c r="H99" s="463"/>
      <c r="I99" s="463"/>
      <c r="J99" s="463"/>
      <c r="K99" s="463"/>
      <c r="L99" s="463"/>
      <c r="M99" s="463"/>
      <c r="N99" s="463"/>
      <c r="O99" s="463"/>
      <c r="P99" s="463"/>
      <c r="Q99" s="418">
        <v>2027</v>
      </c>
      <c r="R99" s="418">
        <v>2027</v>
      </c>
      <c r="S99" s="433"/>
      <c r="T99" s="428">
        <v>0</v>
      </c>
      <c r="U99" s="428">
        <v>0</v>
      </c>
      <c r="V99" s="449"/>
      <c r="W99" s="415">
        <f t="shared" si="2"/>
        <v>0</v>
      </c>
      <c r="X99" s="428">
        <v>0</v>
      </c>
      <c r="Y99" s="428">
        <v>0</v>
      </c>
      <c r="Z99" s="428">
        <v>0</v>
      </c>
      <c r="AA99" s="428">
        <v>0</v>
      </c>
      <c r="AB99" s="428">
        <v>0</v>
      </c>
      <c r="AC99" s="428">
        <v>0</v>
      </c>
      <c r="AD99" s="428">
        <v>0</v>
      </c>
      <c r="AE99" s="428">
        <v>0</v>
      </c>
      <c r="AF99" s="428">
        <v>0</v>
      </c>
      <c r="AG99" s="428">
        <v>0</v>
      </c>
      <c r="AH99" s="428">
        <v>0</v>
      </c>
      <c r="AI99" s="428">
        <v>0</v>
      </c>
      <c r="AJ99" s="428">
        <v>0</v>
      </c>
      <c r="AK99" s="428">
        <v>0</v>
      </c>
      <c r="AL99" s="428">
        <v>0</v>
      </c>
      <c r="AM99" s="404"/>
    </row>
    <row r="100" spans="1:39" s="235" customFormat="1" ht="381.75" customHeight="1" thickBot="1" x14ac:dyDescent="0.3">
      <c r="A100" s="276" t="s">
        <v>1555</v>
      </c>
      <c r="B100" s="424" t="s">
        <v>374</v>
      </c>
      <c r="C100" s="414" t="s">
        <v>936</v>
      </c>
      <c r="D100" s="425" t="s">
        <v>937</v>
      </c>
      <c r="E100" s="425" t="s">
        <v>628</v>
      </c>
      <c r="F100" s="425" t="s">
        <v>938</v>
      </c>
      <c r="G100" s="461">
        <v>80</v>
      </c>
      <c r="H100" s="461"/>
      <c r="I100" s="461">
        <f>200/1000</f>
        <v>0.2</v>
      </c>
      <c r="J100" s="461" t="s">
        <v>926</v>
      </c>
      <c r="K100" s="461"/>
      <c r="L100" s="461">
        <v>80</v>
      </c>
      <c r="M100" s="461"/>
      <c r="N100" s="461">
        <f>200/1000</f>
        <v>0.2</v>
      </c>
      <c r="O100" s="461" t="s">
        <v>929</v>
      </c>
      <c r="P100" s="461"/>
      <c r="Q100" s="414">
        <v>2027</v>
      </c>
      <c r="R100" s="414">
        <v>2027</v>
      </c>
      <c r="S100" s="426">
        <v>2532.36</v>
      </c>
      <c r="T100" s="415">
        <f>T101+T102+T103+T104</f>
        <v>75.970799999999997</v>
      </c>
      <c r="U100" s="415">
        <f>U101+U102+U103+U104</f>
        <v>2456.3892000000001</v>
      </c>
      <c r="V100" s="445">
        <v>0</v>
      </c>
      <c r="W100" s="415">
        <f t="shared" si="2"/>
        <v>2532.36</v>
      </c>
      <c r="X100" s="428">
        <v>0</v>
      </c>
      <c r="Y100" s="428">
        <v>0</v>
      </c>
      <c r="Z100" s="428">
        <v>0</v>
      </c>
      <c r="AA100" s="415">
        <f>S100</f>
        <v>2532.36</v>
      </c>
      <c r="AB100" s="428">
        <v>0</v>
      </c>
      <c r="AC100" s="428">
        <v>0</v>
      </c>
      <c r="AD100" s="428">
        <v>0</v>
      </c>
      <c r="AE100" s="428">
        <v>0</v>
      </c>
      <c r="AF100" s="428">
        <v>0</v>
      </c>
      <c r="AG100" s="428">
        <v>0</v>
      </c>
      <c r="AH100" s="428">
        <v>0</v>
      </c>
      <c r="AI100" s="428">
        <v>0</v>
      </c>
      <c r="AJ100" s="428">
        <v>0</v>
      </c>
      <c r="AK100" s="428">
        <v>0</v>
      </c>
      <c r="AL100" s="428">
        <v>0</v>
      </c>
      <c r="AM100" s="429"/>
    </row>
    <row r="101" spans="1:39" s="232" customFormat="1" ht="53.25" thickBot="1" x14ac:dyDescent="0.3">
      <c r="A101" s="277"/>
      <c r="B101" s="420" t="s">
        <v>919</v>
      </c>
      <c r="C101" s="421" t="s">
        <v>239</v>
      </c>
      <c r="D101" s="430"/>
      <c r="E101" s="430"/>
      <c r="F101" s="430"/>
      <c r="G101" s="462"/>
      <c r="H101" s="462"/>
      <c r="I101" s="462"/>
      <c r="J101" s="462"/>
      <c r="K101" s="462"/>
      <c r="L101" s="462"/>
      <c r="M101" s="462"/>
      <c r="N101" s="462"/>
      <c r="O101" s="462"/>
      <c r="P101" s="462"/>
      <c r="Q101" s="418">
        <v>2027</v>
      </c>
      <c r="R101" s="418">
        <v>2027</v>
      </c>
      <c r="S101" s="431"/>
      <c r="T101" s="419">
        <f>S100*3/100</f>
        <v>75.970799999999997</v>
      </c>
      <c r="U101" s="428">
        <v>0</v>
      </c>
      <c r="V101" s="447"/>
      <c r="W101" s="415">
        <f t="shared" si="2"/>
        <v>75.970799999999997</v>
      </c>
      <c r="X101" s="428">
        <v>0</v>
      </c>
      <c r="Y101" s="428">
        <v>0</v>
      </c>
      <c r="Z101" s="428">
        <v>0</v>
      </c>
      <c r="AA101" s="428">
        <v>0</v>
      </c>
      <c r="AB101" s="428">
        <v>0</v>
      </c>
      <c r="AC101" s="428">
        <v>0</v>
      </c>
      <c r="AD101" s="428">
        <v>0</v>
      </c>
      <c r="AE101" s="428">
        <v>0</v>
      </c>
      <c r="AF101" s="428">
        <v>0</v>
      </c>
      <c r="AG101" s="428">
        <v>0</v>
      </c>
      <c r="AH101" s="428">
        <v>0</v>
      </c>
      <c r="AI101" s="428">
        <v>0</v>
      </c>
      <c r="AJ101" s="428">
        <v>0</v>
      </c>
      <c r="AK101" s="428">
        <v>0</v>
      </c>
      <c r="AL101" s="428">
        <v>0</v>
      </c>
      <c r="AM101" s="404"/>
    </row>
    <row r="102" spans="1:39" s="232" customFormat="1" ht="53.25" thickBot="1" x14ac:dyDescent="0.3">
      <c r="A102" s="277"/>
      <c r="B102" s="420" t="s">
        <v>920</v>
      </c>
      <c r="C102" s="421" t="s">
        <v>240</v>
      </c>
      <c r="D102" s="430"/>
      <c r="E102" s="430"/>
      <c r="F102" s="430"/>
      <c r="G102" s="462"/>
      <c r="H102" s="462"/>
      <c r="I102" s="462"/>
      <c r="J102" s="462"/>
      <c r="K102" s="462"/>
      <c r="L102" s="462"/>
      <c r="M102" s="462"/>
      <c r="N102" s="462"/>
      <c r="O102" s="462"/>
      <c r="P102" s="462"/>
      <c r="Q102" s="418">
        <v>2027</v>
      </c>
      <c r="R102" s="418">
        <v>2027</v>
      </c>
      <c r="S102" s="431"/>
      <c r="T102" s="428">
        <v>0</v>
      </c>
      <c r="U102" s="419">
        <f>S100*37/100</f>
        <v>936.97320000000002</v>
      </c>
      <c r="V102" s="447"/>
      <c r="W102" s="415">
        <f t="shared" si="2"/>
        <v>936.97320000000002</v>
      </c>
      <c r="X102" s="428">
        <v>0</v>
      </c>
      <c r="Y102" s="428">
        <v>0</v>
      </c>
      <c r="Z102" s="428">
        <v>0</v>
      </c>
      <c r="AA102" s="428">
        <v>0</v>
      </c>
      <c r="AB102" s="428">
        <v>0</v>
      </c>
      <c r="AC102" s="428">
        <v>0</v>
      </c>
      <c r="AD102" s="428">
        <v>0</v>
      </c>
      <c r="AE102" s="428">
        <v>0</v>
      </c>
      <c r="AF102" s="428">
        <v>0</v>
      </c>
      <c r="AG102" s="428">
        <v>0</v>
      </c>
      <c r="AH102" s="428">
        <v>0</v>
      </c>
      <c r="AI102" s="428">
        <v>0</v>
      </c>
      <c r="AJ102" s="428">
        <v>0</v>
      </c>
      <c r="AK102" s="428">
        <v>0</v>
      </c>
      <c r="AL102" s="428">
        <v>0</v>
      </c>
      <c r="AM102" s="404"/>
    </row>
    <row r="103" spans="1:39" s="232" customFormat="1" ht="53.25" thickBot="1" x14ac:dyDescent="0.3">
      <c r="A103" s="277"/>
      <c r="B103" s="420" t="s">
        <v>921</v>
      </c>
      <c r="C103" s="421" t="s">
        <v>241</v>
      </c>
      <c r="D103" s="430"/>
      <c r="E103" s="430"/>
      <c r="F103" s="430"/>
      <c r="G103" s="462"/>
      <c r="H103" s="462"/>
      <c r="I103" s="462"/>
      <c r="J103" s="462"/>
      <c r="K103" s="462"/>
      <c r="L103" s="462"/>
      <c r="M103" s="462"/>
      <c r="N103" s="462"/>
      <c r="O103" s="462"/>
      <c r="P103" s="462"/>
      <c r="Q103" s="418">
        <v>2027</v>
      </c>
      <c r="R103" s="418">
        <v>2027</v>
      </c>
      <c r="S103" s="431"/>
      <c r="T103" s="428">
        <v>0</v>
      </c>
      <c r="U103" s="419">
        <f>S100*60/100</f>
        <v>1519.4160000000002</v>
      </c>
      <c r="V103" s="447"/>
      <c r="W103" s="415">
        <f t="shared" si="2"/>
        <v>1519.4160000000002</v>
      </c>
      <c r="X103" s="428">
        <v>0</v>
      </c>
      <c r="Y103" s="428">
        <v>0</v>
      </c>
      <c r="Z103" s="428">
        <v>0</v>
      </c>
      <c r="AA103" s="428">
        <v>0</v>
      </c>
      <c r="AB103" s="428">
        <v>0</v>
      </c>
      <c r="AC103" s="428">
        <v>0</v>
      </c>
      <c r="AD103" s="428">
        <v>0</v>
      </c>
      <c r="AE103" s="428">
        <v>0</v>
      </c>
      <c r="AF103" s="428">
        <v>0</v>
      </c>
      <c r="AG103" s="428">
        <v>0</v>
      </c>
      <c r="AH103" s="428">
        <v>0</v>
      </c>
      <c r="AI103" s="428">
        <v>0</v>
      </c>
      <c r="AJ103" s="428">
        <v>0</v>
      </c>
      <c r="AK103" s="428">
        <v>0</v>
      </c>
      <c r="AL103" s="428">
        <v>0</v>
      </c>
      <c r="AM103" s="404"/>
    </row>
    <row r="104" spans="1:39" s="232" customFormat="1" ht="27" thickBot="1" x14ac:dyDescent="0.3">
      <c r="A104" s="278"/>
      <c r="B104" s="420" t="s">
        <v>922</v>
      </c>
      <c r="C104" s="421" t="s">
        <v>242</v>
      </c>
      <c r="D104" s="432"/>
      <c r="E104" s="432"/>
      <c r="F104" s="432"/>
      <c r="G104" s="463"/>
      <c r="H104" s="463"/>
      <c r="I104" s="463"/>
      <c r="J104" s="463"/>
      <c r="K104" s="463"/>
      <c r="L104" s="463"/>
      <c r="M104" s="463"/>
      <c r="N104" s="463"/>
      <c r="O104" s="463"/>
      <c r="P104" s="463"/>
      <c r="Q104" s="418">
        <v>2027</v>
      </c>
      <c r="R104" s="418">
        <v>2027</v>
      </c>
      <c r="S104" s="433"/>
      <c r="T104" s="428">
        <v>0</v>
      </c>
      <c r="U104" s="428">
        <v>0</v>
      </c>
      <c r="V104" s="449"/>
      <c r="W104" s="415">
        <f t="shared" si="2"/>
        <v>0</v>
      </c>
      <c r="X104" s="428">
        <v>0</v>
      </c>
      <c r="Y104" s="428">
        <v>0</v>
      </c>
      <c r="Z104" s="428">
        <v>0</v>
      </c>
      <c r="AA104" s="428">
        <v>0</v>
      </c>
      <c r="AB104" s="428">
        <v>0</v>
      </c>
      <c r="AC104" s="428">
        <v>0</v>
      </c>
      <c r="AD104" s="428">
        <v>0</v>
      </c>
      <c r="AE104" s="428">
        <v>0</v>
      </c>
      <c r="AF104" s="428">
        <v>0</v>
      </c>
      <c r="AG104" s="428">
        <v>0</v>
      </c>
      <c r="AH104" s="428">
        <v>0</v>
      </c>
      <c r="AI104" s="428">
        <v>0</v>
      </c>
      <c r="AJ104" s="428">
        <v>0</v>
      </c>
      <c r="AK104" s="428">
        <v>0</v>
      </c>
      <c r="AL104" s="428">
        <v>0</v>
      </c>
      <c r="AM104" s="404"/>
    </row>
    <row r="105" spans="1:39" s="235" customFormat="1" ht="150" customHeight="1" thickBot="1" x14ac:dyDescent="0.3">
      <c r="A105" s="276" t="s">
        <v>1390</v>
      </c>
      <c r="B105" s="424" t="s">
        <v>375</v>
      </c>
      <c r="C105" s="414" t="s">
        <v>939</v>
      </c>
      <c r="D105" s="425" t="s">
        <v>940</v>
      </c>
      <c r="E105" s="425" t="s">
        <v>628</v>
      </c>
      <c r="F105" s="425" t="s">
        <v>941</v>
      </c>
      <c r="G105" s="461">
        <v>80</v>
      </c>
      <c r="H105" s="461"/>
      <c r="I105" s="461">
        <f>170/1000</f>
        <v>0.17</v>
      </c>
      <c r="J105" s="461" t="s">
        <v>926</v>
      </c>
      <c r="K105" s="461"/>
      <c r="L105" s="461">
        <v>80</v>
      </c>
      <c r="M105" s="461"/>
      <c r="N105" s="461">
        <f>170/1000</f>
        <v>0.17</v>
      </c>
      <c r="O105" s="461" t="s">
        <v>926</v>
      </c>
      <c r="P105" s="461"/>
      <c r="Q105" s="414">
        <v>2027</v>
      </c>
      <c r="R105" s="414">
        <v>2027</v>
      </c>
      <c r="S105" s="426">
        <v>3599.38</v>
      </c>
      <c r="T105" s="415">
        <f>T106+T107+T108+T109</f>
        <v>107.98139999999999</v>
      </c>
      <c r="U105" s="415">
        <f>U106+U107+U108+U109</f>
        <v>3491.3986000000004</v>
      </c>
      <c r="V105" s="445">
        <v>0</v>
      </c>
      <c r="W105" s="415">
        <f t="shared" si="2"/>
        <v>3599.3800000000006</v>
      </c>
      <c r="X105" s="428">
        <v>0</v>
      </c>
      <c r="Y105" s="428">
        <v>0</v>
      </c>
      <c r="Z105" s="428">
        <v>0</v>
      </c>
      <c r="AA105" s="415">
        <f>S105</f>
        <v>3599.38</v>
      </c>
      <c r="AB105" s="428">
        <v>0</v>
      </c>
      <c r="AC105" s="428">
        <v>0</v>
      </c>
      <c r="AD105" s="428">
        <v>0</v>
      </c>
      <c r="AE105" s="428">
        <v>0</v>
      </c>
      <c r="AF105" s="428">
        <v>0</v>
      </c>
      <c r="AG105" s="428">
        <v>0</v>
      </c>
      <c r="AH105" s="428">
        <v>0</v>
      </c>
      <c r="AI105" s="428">
        <v>0</v>
      </c>
      <c r="AJ105" s="428">
        <v>0</v>
      </c>
      <c r="AK105" s="428">
        <v>0</v>
      </c>
      <c r="AL105" s="428">
        <v>0</v>
      </c>
      <c r="AM105" s="429"/>
    </row>
    <row r="106" spans="1:39" s="232" customFormat="1" ht="53.25" thickBot="1" x14ac:dyDescent="0.3">
      <c r="A106" s="277"/>
      <c r="B106" s="420" t="s">
        <v>376</v>
      </c>
      <c r="C106" s="421" t="s">
        <v>239</v>
      </c>
      <c r="D106" s="430"/>
      <c r="E106" s="430"/>
      <c r="F106" s="430"/>
      <c r="G106" s="462"/>
      <c r="H106" s="462"/>
      <c r="I106" s="462"/>
      <c r="J106" s="462"/>
      <c r="K106" s="462"/>
      <c r="L106" s="462"/>
      <c r="M106" s="462"/>
      <c r="N106" s="462"/>
      <c r="O106" s="462"/>
      <c r="P106" s="462"/>
      <c r="Q106" s="418">
        <v>2027</v>
      </c>
      <c r="R106" s="418">
        <v>2027</v>
      </c>
      <c r="S106" s="431"/>
      <c r="T106" s="419">
        <f>S105*3/100</f>
        <v>107.98139999999999</v>
      </c>
      <c r="U106" s="428">
        <v>0</v>
      </c>
      <c r="V106" s="447"/>
      <c r="W106" s="415">
        <f t="shared" si="2"/>
        <v>107.98139999999999</v>
      </c>
      <c r="X106" s="428">
        <v>0</v>
      </c>
      <c r="Y106" s="428">
        <v>0</v>
      </c>
      <c r="Z106" s="428">
        <v>0</v>
      </c>
      <c r="AA106" s="428">
        <v>0</v>
      </c>
      <c r="AB106" s="428">
        <v>0</v>
      </c>
      <c r="AC106" s="428">
        <v>0</v>
      </c>
      <c r="AD106" s="428">
        <v>0</v>
      </c>
      <c r="AE106" s="428">
        <v>0</v>
      </c>
      <c r="AF106" s="428">
        <v>0</v>
      </c>
      <c r="AG106" s="428">
        <v>0</v>
      </c>
      <c r="AH106" s="428">
        <v>0</v>
      </c>
      <c r="AI106" s="428">
        <v>0</v>
      </c>
      <c r="AJ106" s="428">
        <v>0</v>
      </c>
      <c r="AK106" s="428">
        <v>0</v>
      </c>
      <c r="AL106" s="428">
        <v>0</v>
      </c>
      <c r="AM106" s="404"/>
    </row>
    <row r="107" spans="1:39" s="232" customFormat="1" ht="53.25" thickBot="1" x14ac:dyDescent="0.3">
      <c r="A107" s="277"/>
      <c r="B107" s="420" t="s">
        <v>377</v>
      </c>
      <c r="C107" s="421" t="s">
        <v>240</v>
      </c>
      <c r="D107" s="430"/>
      <c r="E107" s="430"/>
      <c r="F107" s="430"/>
      <c r="G107" s="462"/>
      <c r="H107" s="462"/>
      <c r="I107" s="462"/>
      <c r="J107" s="462"/>
      <c r="K107" s="462"/>
      <c r="L107" s="462"/>
      <c r="M107" s="462"/>
      <c r="N107" s="462"/>
      <c r="O107" s="462"/>
      <c r="P107" s="462"/>
      <c r="Q107" s="418">
        <v>2027</v>
      </c>
      <c r="R107" s="418">
        <v>2027</v>
      </c>
      <c r="S107" s="431"/>
      <c r="T107" s="428">
        <v>0</v>
      </c>
      <c r="U107" s="419">
        <f>S105*37/100</f>
        <v>1331.7706000000001</v>
      </c>
      <c r="V107" s="447"/>
      <c r="W107" s="415">
        <f t="shared" si="2"/>
        <v>1331.7706000000001</v>
      </c>
      <c r="X107" s="428">
        <v>0</v>
      </c>
      <c r="Y107" s="428">
        <v>0</v>
      </c>
      <c r="Z107" s="428">
        <v>0</v>
      </c>
      <c r="AA107" s="428">
        <v>0</v>
      </c>
      <c r="AB107" s="428">
        <v>0</v>
      </c>
      <c r="AC107" s="428">
        <v>0</v>
      </c>
      <c r="AD107" s="428">
        <v>0</v>
      </c>
      <c r="AE107" s="428">
        <v>0</v>
      </c>
      <c r="AF107" s="428">
        <v>0</v>
      </c>
      <c r="AG107" s="428">
        <v>0</v>
      </c>
      <c r="AH107" s="428">
        <v>0</v>
      </c>
      <c r="AI107" s="428">
        <v>0</v>
      </c>
      <c r="AJ107" s="428">
        <v>0</v>
      </c>
      <c r="AK107" s="428">
        <v>0</v>
      </c>
      <c r="AL107" s="428">
        <v>0</v>
      </c>
      <c r="AM107" s="404"/>
    </row>
    <row r="108" spans="1:39" s="232" customFormat="1" ht="53.25" thickBot="1" x14ac:dyDescent="0.3">
      <c r="A108" s="277"/>
      <c r="B108" s="420" t="s">
        <v>378</v>
      </c>
      <c r="C108" s="421" t="s">
        <v>241</v>
      </c>
      <c r="D108" s="430"/>
      <c r="E108" s="430"/>
      <c r="F108" s="430"/>
      <c r="G108" s="462"/>
      <c r="H108" s="462"/>
      <c r="I108" s="462"/>
      <c r="J108" s="462"/>
      <c r="K108" s="462"/>
      <c r="L108" s="462"/>
      <c r="M108" s="462"/>
      <c r="N108" s="462"/>
      <c r="O108" s="462"/>
      <c r="P108" s="462"/>
      <c r="Q108" s="418">
        <v>2027</v>
      </c>
      <c r="R108" s="418">
        <v>2027</v>
      </c>
      <c r="S108" s="431"/>
      <c r="T108" s="428">
        <v>0</v>
      </c>
      <c r="U108" s="419">
        <f>S105*60/100</f>
        <v>2159.6280000000002</v>
      </c>
      <c r="V108" s="447"/>
      <c r="W108" s="415">
        <f t="shared" si="2"/>
        <v>2159.6280000000002</v>
      </c>
      <c r="X108" s="428">
        <v>0</v>
      </c>
      <c r="Y108" s="428">
        <v>0</v>
      </c>
      <c r="Z108" s="428">
        <v>0</v>
      </c>
      <c r="AA108" s="428">
        <v>0</v>
      </c>
      <c r="AB108" s="428">
        <v>0</v>
      </c>
      <c r="AC108" s="428">
        <v>0</v>
      </c>
      <c r="AD108" s="428">
        <v>0</v>
      </c>
      <c r="AE108" s="428">
        <v>0</v>
      </c>
      <c r="AF108" s="428">
        <v>0</v>
      </c>
      <c r="AG108" s="428">
        <v>0</v>
      </c>
      <c r="AH108" s="428">
        <v>0</v>
      </c>
      <c r="AI108" s="428">
        <v>0</v>
      </c>
      <c r="AJ108" s="428">
        <v>0</v>
      </c>
      <c r="AK108" s="428">
        <v>0</v>
      </c>
      <c r="AL108" s="428">
        <v>0</v>
      </c>
      <c r="AM108" s="404"/>
    </row>
    <row r="109" spans="1:39" s="232" customFormat="1" ht="27" thickBot="1" x14ac:dyDescent="0.3">
      <c r="A109" s="278"/>
      <c r="B109" s="420" t="s">
        <v>379</v>
      </c>
      <c r="C109" s="421" t="s">
        <v>242</v>
      </c>
      <c r="D109" s="432"/>
      <c r="E109" s="432"/>
      <c r="F109" s="432"/>
      <c r="G109" s="463"/>
      <c r="H109" s="463"/>
      <c r="I109" s="463"/>
      <c r="J109" s="463"/>
      <c r="K109" s="463"/>
      <c r="L109" s="463"/>
      <c r="M109" s="463"/>
      <c r="N109" s="463"/>
      <c r="O109" s="463"/>
      <c r="P109" s="463"/>
      <c r="Q109" s="418">
        <v>2027</v>
      </c>
      <c r="R109" s="418">
        <v>2027</v>
      </c>
      <c r="S109" s="433"/>
      <c r="T109" s="428">
        <v>0</v>
      </c>
      <c r="U109" s="428">
        <v>0</v>
      </c>
      <c r="V109" s="449"/>
      <c r="W109" s="415">
        <f t="shared" si="2"/>
        <v>0</v>
      </c>
      <c r="X109" s="428">
        <v>0</v>
      </c>
      <c r="Y109" s="428">
        <v>0</v>
      </c>
      <c r="Z109" s="428">
        <v>0</v>
      </c>
      <c r="AA109" s="428">
        <v>0</v>
      </c>
      <c r="AB109" s="428">
        <v>0</v>
      </c>
      <c r="AC109" s="428">
        <v>0</v>
      </c>
      <c r="AD109" s="428">
        <v>0</v>
      </c>
      <c r="AE109" s="428">
        <v>0</v>
      </c>
      <c r="AF109" s="428">
        <v>0</v>
      </c>
      <c r="AG109" s="428">
        <v>0</v>
      </c>
      <c r="AH109" s="428">
        <v>0</v>
      </c>
      <c r="AI109" s="428">
        <v>0</v>
      </c>
      <c r="AJ109" s="428">
        <v>0</v>
      </c>
      <c r="AK109" s="428">
        <v>0</v>
      </c>
      <c r="AL109" s="428">
        <v>0</v>
      </c>
      <c r="AM109" s="404"/>
    </row>
    <row r="110" spans="1:39" s="235" customFormat="1" ht="186.75" customHeight="1" thickBot="1" x14ac:dyDescent="0.3">
      <c r="A110" s="276" t="s">
        <v>1556</v>
      </c>
      <c r="B110" s="424" t="s">
        <v>380</v>
      </c>
      <c r="C110" s="414" t="s">
        <v>770</v>
      </c>
      <c r="D110" s="425" t="s">
        <v>942</v>
      </c>
      <c r="E110" s="425" t="s">
        <v>628</v>
      </c>
      <c r="F110" s="425" t="s">
        <v>943</v>
      </c>
      <c r="G110" s="461" t="s">
        <v>944</v>
      </c>
      <c r="H110" s="461"/>
      <c r="I110" s="461">
        <f>458/1000</f>
        <v>0.45800000000000002</v>
      </c>
      <c r="J110" s="461" t="s">
        <v>926</v>
      </c>
      <c r="K110" s="461"/>
      <c r="L110" s="461" t="s">
        <v>944</v>
      </c>
      <c r="M110" s="461"/>
      <c r="N110" s="461">
        <f>458/1000</f>
        <v>0.45800000000000002</v>
      </c>
      <c r="O110" s="461" t="s">
        <v>926</v>
      </c>
      <c r="P110" s="461"/>
      <c r="Q110" s="414">
        <v>2027</v>
      </c>
      <c r="R110" s="414">
        <v>2027</v>
      </c>
      <c r="S110" s="426">
        <v>6163.38</v>
      </c>
      <c r="T110" s="415">
        <f>T111+T112+T113+T114</f>
        <v>184.9014</v>
      </c>
      <c r="U110" s="415">
        <f>U111+U112+U113+U114</f>
        <v>5978.4786000000004</v>
      </c>
      <c r="V110" s="445">
        <v>0</v>
      </c>
      <c r="W110" s="415">
        <f t="shared" si="2"/>
        <v>6163.38</v>
      </c>
      <c r="X110" s="428">
        <v>0</v>
      </c>
      <c r="Y110" s="428">
        <v>0</v>
      </c>
      <c r="Z110" s="428">
        <v>0</v>
      </c>
      <c r="AA110" s="415">
        <f>S110</f>
        <v>6163.38</v>
      </c>
      <c r="AB110" s="428">
        <v>0</v>
      </c>
      <c r="AC110" s="428">
        <v>0</v>
      </c>
      <c r="AD110" s="428">
        <v>0</v>
      </c>
      <c r="AE110" s="428">
        <v>0</v>
      </c>
      <c r="AF110" s="428">
        <v>0</v>
      </c>
      <c r="AG110" s="428">
        <v>0</v>
      </c>
      <c r="AH110" s="428">
        <v>0</v>
      </c>
      <c r="AI110" s="428">
        <v>0</v>
      </c>
      <c r="AJ110" s="428">
        <v>0</v>
      </c>
      <c r="AK110" s="428">
        <v>0</v>
      </c>
      <c r="AL110" s="428">
        <v>0</v>
      </c>
      <c r="AM110" s="429"/>
    </row>
    <row r="111" spans="1:39" s="232" customFormat="1" ht="53.25" thickBot="1" x14ac:dyDescent="0.3">
      <c r="A111" s="277"/>
      <c r="B111" s="420" t="s">
        <v>381</v>
      </c>
      <c r="C111" s="421" t="s">
        <v>239</v>
      </c>
      <c r="D111" s="430"/>
      <c r="E111" s="430"/>
      <c r="F111" s="430"/>
      <c r="G111" s="462"/>
      <c r="H111" s="462"/>
      <c r="I111" s="462"/>
      <c r="J111" s="462"/>
      <c r="K111" s="462"/>
      <c r="L111" s="462"/>
      <c r="M111" s="462"/>
      <c r="N111" s="462"/>
      <c r="O111" s="462"/>
      <c r="P111" s="462"/>
      <c r="Q111" s="418">
        <v>2027</v>
      </c>
      <c r="R111" s="418">
        <v>2027</v>
      </c>
      <c r="S111" s="431"/>
      <c r="T111" s="419">
        <f>S110*3/100</f>
        <v>184.9014</v>
      </c>
      <c r="U111" s="428">
        <v>0</v>
      </c>
      <c r="V111" s="447"/>
      <c r="W111" s="415">
        <f t="shared" si="2"/>
        <v>184.9014</v>
      </c>
      <c r="X111" s="428">
        <v>0</v>
      </c>
      <c r="Y111" s="428">
        <v>0</v>
      </c>
      <c r="Z111" s="428">
        <v>0</v>
      </c>
      <c r="AA111" s="428">
        <v>0</v>
      </c>
      <c r="AB111" s="428">
        <v>0</v>
      </c>
      <c r="AC111" s="428">
        <v>0</v>
      </c>
      <c r="AD111" s="428">
        <v>0</v>
      </c>
      <c r="AE111" s="428">
        <v>0</v>
      </c>
      <c r="AF111" s="428">
        <v>0</v>
      </c>
      <c r="AG111" s="428">
        <v>0</v>
      </c>
      <c r="AH111" s="428">
        <v>0</v>
      </c>
      <c r="AI111" s="428">
        <v>0</v>
      </c>
      <c r="AJ111" s="428">
        <v>0</v>
      </c>
      <c r="AK111" s="428">
        <v>0</v>
      </c>
      <c r="AL111" s="428">
        <v>0</v>
      </c>
      <c r="AM111" s="404"/>
    </row>
    <row r="112" spans="1:39" s="232" customFormat="1" ht="53.25" thickBot="1" x14ac:dyDescent="0.3">
      <c r="A112" s="277"/>
      <c r="B112" s="420" t="s">
        <v>382</v>
      </c>
      <c r="C112" s="421" t="s">
        <v>240</v>
      </c>
      <c r="D112" s="430"/>
      <c r="E112" s="430"/>
      <c r="F112" s="430"/>
      <c r="G112" s="462"/>
      <c r="H112" s="462"/>
      <c r="I112" s="462"/>
      <c r="J112" s="462"/>
      <c r="K112" s="462"/>
      <c r="L112" s="462"/>
      <c r="M112" s="462"/>
      <c r="N112" s="462"/>
      <c r="O112" s="462"/>
      <c r="P112" s="462"/>
      <c r="Q112" s="418">
        <v>2027</v>
      </c>
      <c r="R112" s="418">
        <v>2027</v>
      </c>
      <c r="S112" s="431"/>
      <c r="T112" s="428">
        <v>0</v>
      </c>
      <c r="U112" s="419">
        <f>S110*37/100</f>
        <v>2280.4506000000001</v>
      </c>
      <c r="V112" s="447"/>
      <c r="W112" s="415">
        <f t="shared" si="2"/>
        <v>2280.4506000000001</v>
      </c>
      <c r="X112" s="428">
        <v>0</v>
      </c>
      <c r="Y112" s="428">
        <v>0</v>
      </c>
      <c r="Z112" s="428">
        <v>0</v>
      </c>
      <c r="AA112" s="428">
        <v>0</v>
      </c>
      <c r="AB112" s="428">
        <v>0</v>
      </c>
      <c r="AC112" s="428">
        <v>0</v>
      </c>
      <c r="AD112" s="428">
        <v>0</v>
      </c>
      <c r="AE112" s="428">
        <v>0</v>
      </c>
      <c r="AF112" s="428">
        <v>0</v>
      </c>
      <c r="AG112" s="428">
        <v>0</v>
      </c>
      <c r="AH112" s="428">
        <v>0</v>
      </c>
      <c r="AI112" s="428">
        <v>0</v>
      </c>
      <c r="AJ112" s="428">
        <v>0</v>
      </c>
      <c r="AK112" s="428">
        <v>0</v>
      </c>
      <c r="AL112" s="428">
        <v>0</v>
      </c>
      <c r="AM112" s="404"/>
    </row>
    <row r="113" spans="1:39" s="232" customFormat="1" ht="53.25" thickBot="1" x14ac:dyDescent="0.3">
      <c r="A113" s="277"/>
      <c r="B113" s="420" t="s">
        <v>383</v>
      </c>
      <c r="C113" s="421" t="s">
        <v>241</v>
      </c>
      <c r="D113" s="430"/>
      <c r="E113" s="430"/>
      <c r="F113" s="430"/>
      <c r="G113" s="462"/>
      <c r="H113" s="462"/>
      <c r="I113" s="462"/>
      <c r="J113" s="462"/>
      <c r="K113" s="462"/>
      <c r="L113" s="462"/>
      <c r="M113" s="462"/>
      <c r="N113" s="462"/>
      <c r="O113" s="462"/>
      <c r="P113" s="462"/>
      <c r="Q113" s="418">
        <v>2027</v>
      </c>
      <c r="R113" s="418">
        <v>2027</v>
      </c>
      <c r="S113" s="431"/>
      <c r="T113" s="428">
        <v>0</v>
      </c>
      <c r="U113" s="419">
        <f>S110*60/100</f>
        <v>3698.0279999999998</v>
      </c>
      <c r="V113" s="447"/>
      <c r="W113" s="415">
        <f t="shared" si="2"/>
        <v>3698.0279999999998</v>
      </c>
      <c r="X113" s="428">
        <v>0</v>
      </c>
      <c r="Y113" s="428">
        <v>0</v>
      </c>
      <c r="Z113" s="428">
        <v>0</v>
      </c>
      <c r="AA113" s="428">
        <v>0</v>
      </c>
      <c r="AB113" s="428">
        <v>0</v>
      </c>
      <c r="AC113" s="428">
        <v>0</v>
      </c>
      <c r="AD113" s="428">
        <v>0</v>
      </c>
      <c r="AE113" s="428">
        <v>0</v>
      </c>
      <c r="AF113" s="428">
        <v>0</v>
      </c>
      <c r="AG113" s="428">
        <v>0</v>
      </c>
      <c r="AH113" s="428">
        <v>0</v>
      </c>
      <c r="AI113" s="428">
        <v>0</v>
      </c>
      <c r="AJ113" s="428">
        <v>0</v>
      </c>
      <c r="AK113" s="428">
        <v>0</v>
      </c>
      <c r="AL113" s="428">
        <v>0</v>
      </c>
      <c r="AM113" s="404"/>
    </row>
    <row r="114" spans="1:39" s="232" customFormat="1" ht="27" thickBot="1" x14ac:dyDescent="0.3">
      <c r="A114" s="278"/>
      <c r="B114" s="420" t="s">
        <v>384</v>
      </c>
      <c r="C114" s="421" t="s">
        <v>242</v>
      </c>
      <c r="D114" s="432"/>
      <c r="E114" s="432"/>
      <c r="F114" s="432"/>
      <c r="G114" s="463"/>
      <c r="H114" s="463"/>
      <c r="I114" s="463"/>
      <c r="J114" s="463"/>
      <c r="K114" s="463"/>
      <c r="L114" s="463"/>
      <c r="M114" s="463"/>
      <c r="N114" s="463"/>
      <c r="O114" s="463"/>
      <c r="P114" s="463"/>
      <c r="Q114" s="418">
        <v>2027</v>
      </c>
      <c r="R114" s="418">
        <v>2027</v>
      </c>
      <c r="S114" s="433"/>
      <c r="T114" s="428">
        <v>0</v>
      </c>
      <c r="U114" s="428">
        <v>0</v>
      </c>
      <c r="V114" s="449"/>
      <c r="W114" s="415">
        <f t="shared" si="2"/>
        <v>0</v>
      </c>
      <c r="X114" s="428">
        <v>0</v>
      </c>
      <c r="Y114" s="428">
        <v>0</v>
      </c>
      <c r="Z114" s="428">
        <v>0</v>
      </c>
      <c r="AA114" s="428">
        <v>0</v>
      </c>
      <c r="AB114" s="428">
        <v>0</v>
      </c>
      <c r="AC114" s="428">
        <v>0</v>
      </c>
      <c r="AD114" s="428">
        <v>0</v>
      </c>
      <c r="AE114" s="428">
        <v>0</v>
      </c>
      <c r="AF114" s="428">
        <v>0</v>
      </c>
      <c r="AG114" s="428">
        <v>0</v>
      </c>
      <c r="AH114" s="428">
        <v>0</v>
      </c>
      <c r="AI114" s="428">
        <v>0</v>
      </c>
      <c r="AJ114" s="428">
        <v>0</v>
      </c>
      <c r="AK114" s="428">
        <v>0</v>
      </c>
      <c r="AL114" s="428">
        <v>0</v>
      </c>
      <c r="AM114" s="404"/>
    </row>
    <row r="115" spans="1:39" s="235" customFormat="1" ht="225.75" customHeight="1" thickBot="1" x14ac:dyDescent="0.3">
      <c r="A115" s="276" t="s">
        <v>1557</v>
      </c>
      <c r="B115" s="424" t="s">
        <v>385</v>
      </c>
      <c r="C115" s="414" t="s">
        <v>945</v>
      </c>
      <c r="D115" s="425" t="s">
        <v>946</v>
      </c>
      <c r="E115" s="425" t="s">
        <v>628</v>
      </c>
      <c r="F115" s="425" t="s">
        <v>947</v>
      </c>
      <c r="G115" s="461">
        <v>50</v>
      </c>
      <c r="H115" s="461"/>
      <c r="I115" s="461">
        <f>62/1000</f>
        <v>6.2E-2</v>
      </c>
      <c r="J115" s="461" t="s">
        <v>926</v>
      </c>
      <c r="K115" s="461"/>
      <c r="L115" s="461">
        <v>50</v>
      </c>
      <c r="M115" s="461"/>
      <c r="N115" s="461">
        <f>62/1000</f>
        <v>6.2E-2</v>
      </c>
      <c r="O115" s="461" t="s">
        <v>926</v>
      </c>
      <c r="P115" s="461"/>
      <c r="Q115" s="414">
        <v>2029</v>
      </c>
      <c r="R115" s="414">
        <v>2029</v>
      </c>
      <c r="S115" s="426">
        <v>1205.3800000000001</v>
      </c>
      <c r="T115" s="415">
        <f>T116+T117+T118+T119</f>
        <v>36.1614</v>
      </c>
      <c r="U115" s="415">
        <f>U116+U117+U118+U119</f>
        <v>1169.2186000000002</v>
      </c>
      <c r="V115" s="445">
        <v>0</v>
      </c>
      <c r="W115" s="428">
        <v>0</v>
      </c>
      <c r="X115" s="428">
        <v>0</v>
      </c>
      <c r="Y115" s="414">
        <f>Y116+Y117+Y118+Y119</f>
        <v>1205.3800000000001</v>
      </c>
      <c r="Z115" s="428">
        <v>0</v>
      </c>
      <c r="AA115" s="415">
        <f>S115</f>
        <v>1205.3800000000001</v>
      </c>
      <c r="AB115" s="428">
        <v>0</v>
      </c>
      <c r="AC115" s="428">
        <v>0</v>
      </c>
      <c r="AD115" s="428">
        <v>0</v>
      </c>
      <c r="AE115" s="428">
        <v>0</v>
      </c>
      <c r="AF115" s="428">
        <v>0</v>
      </c>
      <c r="AG115" s="428">
        <v>0</v>
      </c>
      <c r="AH115" s="428">
        <v>0</v>
      </c>
      <c r="AI115" s="428">
        <v>0</v>
      </c>
      <c r="AJ115" s="428">
        <v>0</v>
      </c>
      <c r="AK115" s="428">
        <v>0</v>
      </c>
      <c r="AL115" s="428">
        <v>0</v>
      </c>
      <c r="AM115" s="429"/>
    </row>
    <row r="116" spans="1:39" s="232" customFormat="1" ht="53.25" thickBot="1" x14ac:dyDescent="0.3">
      <c r="A116" s="277"/>
      <c r="B116" s="420" t="s">
        <v>386</v>
      </c>
      <c r="C116" s="421" t="s">
        <v>239</v>
      </c>
      <c r="D116" s="430"/>
      <c r="E116" s="430"/>
      <c r="F116" s="430"/>
      <c r="G116" s="462"/>
      <c r="H116" s="462"/>
      <c r="I116" s="462"/>
      <c r="J116" s="462"/>
      <c r="K116" s="462"/>
      <c r="L116" s="462"/>
      <c r="M116" s="462"/>
      <c r="N116" s="462"/>
      <c r="O116" s="462"/>
      <c r="P116" s="462"/>
      <c r="Q116" s="418">
        <v>2029</v>
      </c>
      <c r="R116" s="418">
        <v>2029</v>
      </c>
      <c r="S116" s="431"/>
      <c r="T116" s="419">
        <f>S115*3/100</f>
        <v>36.1614</v>
      </c>
      <c r="U116" s="428">
        <v>0</v>
      </c>
      <c r="V116" s="447"/>
      <c r="W116" s="428">
        <v>0</v>
      </c>
      <c r="X116" s="428">
        <v>0</v>
      </c>
      <c r="Y116" s="419">
        <f>T116+U116</f>
        <v>36.1614</v>
      </c>
      <c r="Z116" s="428">
        <v>0</v>
      </c>
      <c r="AA116" s="428">
        <v>0</v>
      </c>
      <c r="AB116" s="428">
        <v>0</v>
      </c>
      <c r="AC116" s="428">
        <v>0</v>
      </c>
      <c r="AD116" s="428">
        <v>0</v>
      </c>
      <c r="AE116" s="428">
        <v>0</v>
      </c>
      <c r="AF116" s="428">
        <v>0</v>
      </c>
      <c r="AG116" s="428">
        <v>0</v>
      </c>
      <c r="AH116" s="428">
        <v>0</v>
      </c>
      <c r="AI116" s="428">
        <v>0</v>
      </c>
      <c r="AJ116" s="428">
        <v>0</v>
      </c>
      <c r="AK116" s="428">
        <v>0</v>
      </c>
      <c r="AL116" s="428">
        <v>0</v>
      </c>
      <c r="AM116" s="404"/>
    </row>
    <row r="117" spans="1:39" s="232" customFormat="1" ht="53.25" thickBot="1" x14ac:dyDescent="0.3">
      <c r="A117" s="277"/>
      <c r="B117" s="420" t="s">
        <v>387</v>
      </c>
      <c r="C117" s="421" t="s">
        <v>240</v>
      </c>
      <c r="D117" s="430"/>
      <c r="E117" s="430"/>
      <c r="F117" s="430"/>
      <c r="G117" s="462"/>
      <c r="H117" s="462"/>
      <c r="I117" s="462"/>
      <c r="J117" s="462"/>
      <c r="K117" s="462"/>
      <c r="L117" s="462"/>
      <c r="M117" s="462"/>
      <c r="N117" s="462"/>
      <c r="O117" s="462"/>
      <c r="P117" s="462"/>
      <c r="Q117" s="418">
        <v>2029</v>
      </c>
      <c r="R117" s="418">
        <v>2029</v>
      </c>
      <c r="S117" s="431"/>
      <c r="T117" s="428">
        <v>0</v>
      </c>
      <c r="U117" s="419">
        <f>S115*37/100</f>
        <v>445.99060000000003</v>
      </c>
      <c r="V117" s="447"/>
      <c r="W117" s="428">
        <v>0</v>
      </c>
      <c r="X117" s="428">
        <v>0</v>
      </c>
      <c r="Y117" s="419">
        <f>T117+U117</f>
        <v>445.99060000000003</v>
      </c>
      <c r="Z117" s="428">
        <v>0</v>
      </c>
      <c r="AA117" s="428">
        <v>0</v>
      </c>
      <c r="AB117" s="428">
        <v>0</v>
      </c>
      <c r="AC117" s="428">
        <v>0</v>
      </c>
      <c r="AD117" s="428">
        <v>0</v>
      </c>
      <c r="AE117" s="428">
        <v>0</v>
      </c>
      <c r="AF117" s="428">
        <v>0</v>
      </c>
      <c r="AG117" s="428">
        <v>0</v>
      </c>
      <c r="AH117" s="428">
        <v>0</v>
      </c>
      <c r="AI117" s="428">
        <v>0</v>
      </c>
      <c r="AJ117" s="428">
        <v>0</v>
      </c>
      <c r="AK117" s="428">
        <v>0</v>
      </c>
      <c r="AL117" s="428">
        <v>0</v>
      </c>
      <c r="AM117" s="404"/>
    </row>
    <row r="118" spans="1:39" s="232" customFormat="1" ht="53.25" thickBot="1" x14ac:dyDescent="0.3">
      <c r="A118" s="277"/>
      <c r="B118" s="420" t="s">
        <v>388</v>
      </c>
      <c r="C118" s="421" t="s">
        <v>241</v>
      </c>
      <c r="D118" s="430"/>
      <c r="E118" s="430"/>
      <c r="F118" s="430"/>
      <c r="G118" s="462"/>
      <c r="H118" s="462"/>
      <c r="I118" s="462"/>
      <c r="J118" s="462"/>
      <c r="K118" s="462"/>
      <c r="L118" s="462"/>
      <c r="M118" s="462"/>
      <c r="N118" s="462"/>
      <c r="O118" s="462"/>
      <c r="P118" s="462"/>
      <c r="Q118" s="418">
        <v>2029</v>
      </c>
      <c r="R118" s="418">
        <v>2029</v>
      </c>
      <c r="S118" s="431"/>
      <c r="T118" s="428">
        <v>0</v>
      </c>
      <c r="U118" s="419">
        <f>S115*60/100</f>
        <v>723.22800000000007</v>
      </c>
      <c r="V118" s="447"/>
      <c r="W118" s="428">
        <v>0</v>
      </c>
      <c r="X118" s="428">
        <v>0</v>
      </c>
      <c r="Y118" s="419">
        <f>T118+U118</f>
        <v>723.22800000000007</v>
      </c>
      <c r="Z118" s="428">
        <v>0</v>
      </c>
      <c r="AA118" s="428">
        <v>0</v>
      </c>
      <c r="AB118" s="428">
        <v>0</v>
      </c>
      <c r="AC118" s="428">
        <v>0</v>
      </c>
      <c r="AD118" s="428">
        <v>0</v>
      </c>
      <c r="AE118" s="428">
        <v>0</v>
      </c>
      <c r="AF118" s="428">
        <v>0</v>
      </c>
      <c r="AG118" s="428">
        <v>0</v>
      </c>
      <c r="AH118" s="428">
        <v>0</v>
      </c>
      <c r="AI118" s="428">
        <v>0</v>
      </c>
      <c r="AJ118" s="428">
        <v>0</v>
      </c>
      <c r="AK118" s="428">
        <v>0</v>
      </c>
      <c r="AL118" s="428">
        <v>0</v>
      </c>
      <c r="AM118" s="404"/>
    </row>
    <row r="119" spans="1:39" s="232" customFormat="1" ht="27" thickBot="1" x14ac:dyDescent="0.3">
      <c r="A119" s="278"/>
      <c r="B119" s="420" t="s">
        <v>389</v>
      </c>
      <c r="C119" s="421" t="s">
        <v>242</v>
      </c>
      <c r="D119" s="432"/>
      <c r="E119" s="432"/>
      <c r="F119" s="432"/>
      <c r="G119" s="463"/>
      <c r="H119" s="463"/>
      <c r="I119" s="463"/>
      <c r="J119" s="463"/>
      <c r="K119" s="463"/>
      <c r="L119" s="463"/>
      <c r="M119" s="463"/>
      <c r="N119" s="463"/>
      <c r="O119" s="463"/>
      <c r="P119" s="463"/>
      <c r="Q119" s="418">
        <v>2029</v>
      </c>
      <c r="R119" s="418">
        <v>2029</v>
      </c>
      <c r="S119" s="433"/>
      <c r="T119" s="428">
        <v>0</v>
      </c>
      <c r="U119" s="428">
        <v>0</v>
      </c>
      <c r="V119" s="449"/>
      <c r="W119" s="428">
        <v>0</v>
      </c>
      <c r="X119" s="428">
        <v>0</v>
      </c>
      <c r="Y119" s="419">
        <f>T119+U119</f>
        <v>0</v>
      </c>
      <c r="Z119" s="428">
        <v>0</v>
      </c>
      <c r="AA119" s="428">
        <v>0</v>
      </c>
      <c r="AB119" s="428">
        <v>0</v>
      </c>
      <c r="AC119" s="428">
        <v>0</v>
      </c>
      <c r="AD119" s="428">
        <v>0</v>
      </c>
      <c r="AE119" s="428">
        <v>0</v>
      </c>
      <c r="AF119" s="428">
        <v>0</v>
      </c>
      <c r="AG119" s="428">
        <v>0</v>
      </c>
      <c r="AH119" s="428">
        <v>0</v>
      </c>
      <c r="AI119" s="428">
        <v>0</v>
      </c>
      <c r="AJ119" s="428">
        <v>0</v>
      </c>
      <c r="AK119" s="428">
        <v>0</v>
      </c>
      <c r="AL119" s="428">
        <v>0</v>
      </c>
      <c r="AM119" s="404"/>
    </row>
    <row r="120" spans="1:39" s="235" customFormat="1" ht="177" customHeight="1" thickBot="1" x14ac:dyDescent="0.3">
      <c r="A120" s="276" t="s">
        <v>1566</v>
      </c>
      <c r="B120" s="424" t="s">
        <v>390</v>
      </c>
      <c r="C120" s="414" t="s">
        <v>771</v>
      </c>
      <c r="D120" s="425" t="s">
        <v>948</v>
      </c>
      <c r="E120" s="425" t="s">
        <v>628</v>
      </c>
      <c r="F120" s="425" t="s">
        <v>949</v>
      </c>
      <c r="G120" s="461" t="s">
        <v>950</v>
      </c>
      <c r="H120" s="461"/>
      <c r="I120" s="461">
        <f>154.94/1000</f>
        <v>0.15493999999999999</v>
      </c>
      <c r="J120" s="461" t="s">
        <v>926</v>
      </c>
      <c r="K120" s="461"/>
      <c r="L120" s="461" t="s">
        <v>950</v>
      </c>
      <c r="M120" s="461"/>
      <c r="N120" s="461">
        <f>154.94/1000</f>
        <v>0.15493999999999999</v>
      </c>
      <c r="O120" s="461" t="s">
        <v>926</v>
      </c>
      <c r="P120" s="461"/>
      <c r="Q120" s="414">
        <v>2027</v>
      </c>
      <c r="R120" s="414">
        <v>2027</v>
      </c>
      <c r="S120" s="426">
        <v>4208.55</v>
      </c>
      <c r="T120" s="415">
        <f>T121+T122+T123+T124</f>
        <v>126.25650000000002</v>
      </c>
      <c r="U120" s="415">
        <f>U121+U122+U123+U124</f>
        <v>4082.2935000000002</v>
      </c>
      <c r="V120" s="445">
        <v>0</v>
      </c>
      <c r="W120" s="415">
        <f t="shared" si="2"/>
        <v>4208.55</v>
      </c>
      <c r="X120" s="428">
        <v>0</v>
      </c>
      <c r="Y120" s="428">
        <v>0</v>
      </c>
      <c r="Z120" s="428">
        <v>0</v>
      </c>
      <c r="AA120" s="415">
        <f>S120</f>
        <v>4208.55</v>
      </c>
      <c r="AB120" s="428">
        <v>0</v>
      </c>
      <c r="AC120" s="428">
        <v>0</v>
      </c>
      <c r="AD120" s="428">
        <v>0</v>
      </c>
      <c r="AE120" s="428">
        <v>0</v>
      </c>
      <c r="AF120" s="428">
        <v>0</v>
      </c>
      <c r="AG120" s="428">
        <v>0</v>
      </c>
      <c r="AH120" s="428">
        <v>0</v>
      </c>
      <c r="AI120" s="428">
        <v>0</v>
      </c>
      <c r="AJ120" s="428">
        <v>0</v>
      </c>
      <c r="AK120" s="428">
        <v>0</v>
      </c>
      <c r="AL120" s="428">
        <v>0</v>
      </c>
      <c r="AM120" s="429"/>
    </row>
    <row r="121" spans="1:39" s="232" customFormat="1" ht="53.25" thickBot="1" x14ac:dyDescent="0.3">
      <c r="A121" s="277"/>
      <c r="B121" s="420" t="s">
        <v>391</v>
      </c>
      <c r="C121" s="421" t="s">
        <v>239</v>
      </c>
      <c r="D121" s="430"/>
      <c r="E121" s="430"/>
      <c r="F121" s="430"/>
      <c r="G121" s="462"/>
      <c r="H121" s="462"/>
      <c r="I121" s="462"/>
      <c r="J121" s="462"/>
      <c r="K121" s="462"/>
      <c r="L121" s="462"/>
      <c r="M121" s="462"/>
      <c r="N121" s="462"/>
      <c r="O121" s="462"/>
      <c r="P121" s="462"/>
      <c r="Q121" s="418">
        <v>2027</v>
      </c>
      <c r="R121" s="418">
        <v>2027</v>
      </c>
      <c r="S121" s="431"/>
      <c r="T121" s="419">
        <f>S120*3/100</f>
        <v>126.25650000000002</v>
      </c>
      <c r="U121" s="428">
        <v>0</v>
      </c>
      <c r="V121" s="447"/>
      <c r="W121" s="415">
        <f t="shared" si="2"/>
        <v>126.25650000000002</v>
      </c>
      <c r="X121" s="428">
        <v>0</v>
      </c>
      <c r="Y121" s="428">
        <v>0</v>
      </c>
      <c r="Z121" s="428">
        <v>0</v>
      </c>
      <c r="AA121" s="428">
        <v>0</v>
      </c>
      <c r="AB121" s="428">
        <v>0</v>
      </c>
      <c r="AC121" s="428">
        <v>0</v>
      </c>
      <c r="AD121" s="428">
        <v>0</v>
      </c>
      <c r="AE121" s="428">
        <v>0</v>
      </c>
      <c r="AF121" s="428">
        <v>0</v>
      </c>
      <c r="AG121" s="428">
        <v>0</v>
      </c>
      <c r="AH121" s="428">
        <v>0</v>
      </c>
      <c r="AI121" s="428">
        <v>0</v>
      </c>
      <c r="AJ121" s="428">
        <v>0</v>
      </c>
      <c r="AK121" s="428">
        <v>0</v>
      </c>
      <c r="AL121" s="428">
        <v>0</v>
      </c>
      <c r="AM121" s="404"/>
    </row>
    <row r="122" spans="1:39" s="232" customFormat="1" ht="53.25" thickBot="1" x14ac:dyDescent="0.3">
      <c r="A122" s="277"/>
      <c r="B122" s="420" t="s">
        <v>392</v>
      </c>
      <c r="C122" s="421" t="s">
        <v>240</v>
      </c>
      <c r="D122" s="430"/>
      <c r="E122" s="430"/>
      <c r="F122" s="430"/>
      <c r="G122" s="462"/>
      <c r="H122" s="462"/>
      <c r="I122" s="462"/>
      <c r="J122" s="462"/>
      <c r="K122" s="462"/>
      <c r="L122" s="462"/>
      <c r="M122" s="462"/>
      <c r="N122" s="462"/>
      <c r="O122" s="462"/>
      <c r="P122" s="462"/>
      <c r="Q122" s="418">
        <v>2027</v>
      </c>
      <c r="R122" s="418">
        <v>2027</v>
      </c>
      <c r="S122" s="431"/>
      <c r="T122" s="428">
        <v>0</v>
      </c>
      <c r="U122" s="419">
        <f>S120*37/100</f>
        <v>1557.1635000000001</v>
      </c>
      <c r="V122" s="447"/>
      <c r="W122" s="415">
        <f t="shared" si="2"/>
        <v>1557.1635000000001</v>
      </c>
      <c r="X122" s="428">
        <v>0</v>
      </c>
      <c r="Y122" s="428">
        <v>0</v>
      </c>
      <c r="Z122" s="428">
        <v>0</v>
      </c>
      <c r="AA122" s="428">
        <v>0</v>
      </c>
      <c r="AB122" s="428">
        <v>0</v>
      </c>
      <c r="AC122" s="428">
        <v>0</v>
      </c>
      <c r="AD122" s="428">
        <v>0</v>
      </c>
      <c r="AE122" s="428">
        <v>0</v>
      </c>
      <c r="AF122" s="428">
        <v>0</v>
      </c>
      <c r="AG122" s="428">
        <v>0</v>
      </c>
      <c r="AH122" s="428">
        <v>0</v>
      </c>
      <c r="AI122" s="428">
        <v>0</v>
      </c>
      <c r="AJ122" s="428">
        <v>0</v>
      </c>
      <c r="AK122" s="428">
        <v>0</v>
      </c>
      <c r="AL122" s="428">
        <v>0</v>
      </c>
      <c r="AM122" s="404"/>
    </row>
    <row r="123" spans="1:39" s="232" customFormat="1" ht="53.25" thickBot="1" x14ac:dyDescent="0.3">
      <c r="A123" s="277"/>
      <c r="B123" s="420" t="s">
        <v>393</v>
      </c>
      <c r="C123" s="421" t="s">
        <v>241</v>
      </c>
      <c r="D123" s="430"/>
      <c r="E123" s="430"/>
      <c r="F123" s="430"/>
      <c r="G123" s="462"/>
      <c r="H123" s="462"/>
      <c r="I123" s="462"/>
      <c r="J123" s="462"/>
      <c r="K123" s="462"/>
      <c r="L123" s="462"/>
      <c r="M123" s="462"/>
      <c r="N123" s="462"/>
      <c r="O123" s="462"/>
      <c r="P123" s="462"/>
      <c r="Q123" s="418">
        <v>2027</v>
      </c>
      <c r="R123" s="418">
        <v>2027</v>
      </c>
      <c r="S123" s="431"/>
      <c r="T123" s="428">
        <v>0</v>
      </c>
      <c r="U123" s="419">
        <f>S120*60/100</f>
        <v>2525.13</v>
      </c>
      <c r="V123" s="447"/>
      <c r="W123" s="415">
        <f t="shared" si="2"/>
        <v>2525.13</v>
      </c>
      <c r="X123" s="428">
        <v>0</v>
      </c>
      <c r="Y123" s="428">
        <v>0</v>
      </c>
      <c r="Z123" s="428">
        <v>0</v>
      </c>
      <c r="AA123" s="428">
        <v>0</v>
      </c>
      <c r="AB123" s="428">
        <v>0</v>
      </c>
      <c r="AC123" s="428">
        <v>0</v>
      </c>
      <c r="AD123" s="428">
        <v>0</v>
      </c>
      <c r="AE123" s="428">
        <v>0</v>
      </c>
      <c r="AF123" s="428">
        <v>0</v>
      </c>
      <c r="AG123" s="428">
        <v>0</v>
      </c>
      <c r="AH123" s="428">
        <v>0</v>
      </c>
      <c r="AI123" s="428">
        <v>0</v>
      </c>
      <c r="AJ123" s="428">
        <v>0</v>
      </c>
      <c r="AK123" s="428">
        <v>0</v>
      </c>
      <c r="AL123" s="428">
        <v>0</v>
      </c>
      <c r="AM123" s="404"/>
    </row>
    <row r="124" spans="1:39" s="232" customFormat="1" ht="27" thickBot="1" x14ac:dyDescent="0.3">
      <c r="A124" s="278"/>
      <c r="B124" s="420" t="s">
        <v>394</v>
      </c>
      <c r="C124" s="421" t="s">
        <v>242</v>
      </c>
      <c r="D124" s="432"/>
      <c r="E124" s="432"/>
      <c r="F124" s="432"/>
      <c r="G124" s="463"/>
      <c r="H124" s="463"/>
      <c r="I124" s="463"/>
      <c r="J124" s="463"/>
      <c r="K124" s="463"/>
      <c r="L124" s="463"/>
      <c r="M124" s="463"/>
      <c r="N124" s="463"/>
      <c r="O124" s="463"/>
      <c r="P124" s="463"/>
      <c r="Q124" s="418">
        <v>2027</v>
      </c>
      <c r="R124" s="418">
        <v>2027</v>
      </c>
      <c r="S124" s="433"/>
      <c r="T124" s="428">
        <v>0</v>
      </c>
      <c r="U124" s="428">
        <v>0</v>
      </c>
      <c r="V124" s="449"/>
      <c r="W124" s="415">
        <f t="shared" si="2"/>
        <v>0</v>
      </c>
      <c r="X124" s="428">
        <v>0</v>
      </c>
      <c r="Y124" s="428">
        <v>0</v>
      </c>
      <c r="Z124" s="428">
        <v>0</v>
      </c>
      <c r="AA124" s="428">
        <v>0</v>
      </c>
      <c r="AB124" s="428">
        <v>0</v>
      </c>
      <c r="AC124" s="428">
        <v>0</v>
      </c>
      <c r="AD124" s="428">
        <v>0</v>
      </c>
      <c r="AE124" s="428">
        <v>0</v>
      </c>
      <c r="AF124" s="428">
        <v>0</v>
      </c>
      <c r="AG124" s="428">
        <v>0</v>
      </c>
      <c r="AH124" s="428">
        <v>0</v>
      </c>
      <c r="AI124" s="428">
        <v>0</v>
      </c>
      <c r="AJ124" s="428">
        <v>0</v>
      </c>
      <c r="AK124" s="428">
        <v>0</v>
      </c>
      <c r="AL124" s="428">
        <v>0</v>
      </c>
      <c r="AM124" s="404"/>
    </row>
    <row r="125" spans="1:39" s="235" customFormat="1" ht="146.25" customHeight="1" thickBot="1" x14ac:dyDescent="0.3">
      <c r="A125" s="276" t="s">
        <v>1567</v>
      </c>
      <c r="B125" s="424" t="s">
        <v>395</v>
      </c>
      <c r="C125" s="414" t="s">
        <v>951</v>
      </c>
      <c r="D125" s="425" t="s">
        <v>952</v>
      </c>
      <c r="E125" s="425" t="s">
        <v>628</v>
      </c>
      <c r="F125" s="425" t="s">
        <v>949</v>
      </c>
      <c r="G125" s="461">
        <v>80</v>
      </c>
      <c r="H125" s="461"/>
      <c r="I125" s="461">
        <f>86.2/1000</f>
        <v>8.6199999999999999E-2</v>
      </c>
      <c r="J125" s="461" t="s">
        <v>926</v>
      </c>
      <c r="K125" s="461"/>
      <c r="L125" s="461">
        <v>80</v>
      </c>
      <c r="M125" s="461"/>
      <c r="N125" s="461">
        <f>86.2/1000</f>
        <v>8.6199999999999999E-2</v>
      </c>
      <c r="O125" s="461" t="s">
        <v>926</v>
      </c>
      <c r="P125" s="461"/>
      <c r="Q125" s="414">
        <v>2027</v>
      </c>
      <c r="R125" s="414">
        <v>2027</v>
      </c>
      <c r="S125" s="426">
        <v>2352.6799999999998</v>
      </c>
      <c r="T125" s="415">
        <f>T126+T127+T128+T129</f>
        <v>70.580399999999997</v>
      </c>
      <c r="U125" s="415">
        <f>U126+U127+U128+U129</f>
        <v>2282.0995999999996</v>
      </c>
      <c r="V125" s="445">
        <v>0</v>
      </c>
      <c r="W125" s="415">
        <f t="shared" si="2"/>
        <v>2352.6799999999994</v>
      </c>
      <c r="X125" s="428">
        <v>0</v>
      </c>
      <c r="Y125" s="428">
        <v>0</v>
      </c>
      <c r="Z125" s="428">
        <v>0</v>
      </c>
      <c r="AA125" s="415">
        <f>S125</f>
        <v>2352.6799999999998</v>
      </c>
      <c r="AB125" s="428">
        <v>0</v>
      </c>
      <c r="AC125" s="428">
        <v>0</v>
      </c>
      <c r="AD125" s="428">
        <v>0</v>
      </c>
      <c r="AE125" s="428">
        <v>0</v>
      </c>
      <c r="AF125" s="428">
        <v>0</v>
      </c>
      <c r="AG125" s="428">
        <v>0</v>
      </c>
      <c r="AH125" s="428">
        <v>0</v>
      </c>
      <c r="AI125" s="428">
        <v>0</v>
      </c>
      <c r="AJ125" s="428">
        <v>0</v>
      </c>
      <c r="AK125" s="428">
        <v>0</v>
      </c>
      <c r="AL125" s="428">
        <v>0</v>
      </c>
      <c r="AM125" s="429"/>
    </row>
    <row r="126" spans="1:39" s="232" customFormat="1" ht="53.25" thickBot="1" x14ac:dyDescent="0.3">
      <c r="A126" s="277"/>
      <c r="B126" s="420" t="s">
        <v>425</v>
      </c>
      <c r="C126" s="421" t="s">
        <v>239</v>
      </c>
      <c r="D126" s="430"/>
      <c r="E126" s="430"/>
      <c r="F126" s="430"/>
      <c r="G126" s="462"/>
      <c r="H126" s="462"/>
      <c r="I126" s="462"/>
      <c r="J126" s="462"/>
      <c r="K126" s="462"/>
      <c r="L126" s="462"/>
      <c r="M126" s="462"/>
      <c r="N126" s="462"/>
      <c r="O126" s="462"/>
      <c r="P126" s="462"/>
      <c r="Q126" s="418">
        <v>2027</v>
      </c>
      <c r="R126" s="418">
        <v>2027</v>
      </c>
      <c r="S126" s="431"/>
      <c r="T126" s="419">
        <f>S125*3/100</f>
        <v>70.580399999999997</v>
      </c>
      <c r="U126" s="428">
        <v>0</v>
      </c>
      <c r="V126" s="447"/>
      <c r="W126" s="415">
        <f t="shared" si="2"/>
        <v>70.580399999999997</v>
      </c>
      <c r="X126" s="428">
        <v>0</v>
      </c>
      <c r="Y126" s="428">
        <v>0</v>
      </c>
      <c r="Z126" s="428">
        <v>0</v>
      </c>
      <c r="AA126" s="428">
        <v>0</v>
      </c>
      <c r="AB126" s="428">
        <v>0</v>
      </c>
      <c r="AC126" s="428">
        <v>0</v>
      </c>
      <c r="AD126" s="428">
        <v>0</v>
      </c>
      <c r="AE126" s="428">
        <v>0</v>
      </c>
      <c r="AF126" s="428">
        <v>0</v>
      </c>
      <c r="AG126" s="428">
        <v>0</v>
      </c>
      <c r="AH126" s="428">
        <v>0</v>
      </c>
      <c r="AI126" s="428">
        <v>0</v>
      </c>
      <c r="AJ126" s="428">
        <v>0</v>
      </c>
      <c r="AK126" s="428">
        <v>0</v>
      </c>
      <c r="AL126" s="428">
        <v>0</v>
      </c>
      <c r="AM126" s="404"/>
    </row>
    <row r="127" spans="1:39" s="232" customFormat="1" ht="53.25" thickBot="1" x14ac:dyDescent="0.3">
      <c r="A127" s="277"/>
      <c r="B127" s="420" t="s">
        <v>426</v>
      </c>
      <c r="C127" s="421" t="s">
        <v>240</v>
      </c>
      <c r="D127" s="430"/>
      <c r="E127" s="430"/>
      <c r="F127" s="430"/>
      <c r="G127" s="462"/>
      <c r="H127" s="462"/>
      <c r="I127" s="462"/>
      <c r="J127" s="462"/>
      <c r="K127" s="462"/>
      <c r="L127" s="462"/>
      <c r="M127" s="462"/>
      <c r="N127" s="462"/>
      <c r="O127" s="462"/>
      <c r="P127" s="462"/>
      <c r="Q127" s="418">
        <v>2027</v>
      </c>
      <c r="R127" s="418">
        <v>2027</v>
      </c>
      <c r="S127" s="431"/>
      <c r="T127" s="428">
        <v>0</v>
      </c>
      <c r="U127" s="419">
        <f>S125*37/100</f>
        <v>870.49159999999983</v>
      </c>
      <c r="V127" s="447"/>
      <c r="W127" s="415">
        <f t="shared" si="2"/>
        <v>870.49159999999983</v>
      </c>
      <c r="X127" s="428">
        <v>0</v>
      </c>
      <c r="Y127" s="428">
        <v>0</v>
      </c>
      <c r="Z127" s="428">
        <v>0</v>
      </c>
      <c r="AA127" s="428">
        <v>0</v>
      </c>
      <c r="AB127" s="428">
        <v>0</v>
      </c>
      <c r="AC127" s="428">
        <v>0</v>
      </c>
      <c r="AD127" s="428">
        <v>0</v>
      </c>
      <c r="AE127" s="428">
        <v>0</v>
      </c>
      <c r="AF127" s="428">
        <v>0</v>
      </c>
      <c r="AG127" s="428">
        <v>0</v>
      </c>
      <c r="AH127" s="428">
        <v>0</v>
      </c>
      <c r="AI127" s="428">
        <v>0</v>
      </c>
      <c r="AJ127" s="428">
        <v>0</v>
      </c>
      <c r="AK127" s="428">
        <v>0</v>
      </c>
      <c r="AL127" s="428">
        <v>0</v>
      </c>
      <c r="AM127" s="404"/>
    </row>
    <row r="128" spans="1:39" s="232" customFormat="1" ht="53.25" thickBot="1" x14ac:dyDescent="0.3">
      <c r="A128" s="277"/>
      <c r="B128" s="420" t="s">
        <v>427</v>
      </c>
      <c r="C128" s="421" t="s">
        <v>241</v>
      </c>
      <c r="D128" s="430"/>
      <c r="E128" s="430"/>
      <c r="F128" s="430"/>
      <c r="G128" s="462"/>
      <c r="H128" s="462"/>
      <c r="I128" s="462"/>
      <c r="J128" s="462"/>
      <c r="K128" s="462"/>
      <c r="L128" s="462"/>
      <c r="M128" s="462"/>
      <c r="N128" s="462"/>
      <c r="O128" s="462"/>
      <c r="P128" s="462"/>
      <c r="Q128" s="418">
        <v>2027</v>
      </c>
      <c r="R128" s="418">
        <v>2027</v>
      </c>
      <c r="S128" s="431"/>
      <c r="T128" s="428">
        <v>0</v>
      </c>
      <c r="U128" s="419">
        <f>S125*60/100</f>
        <v>1411.6079999999999</v>
      </c>
      <c r="V128" s="447"/>
      <c r="W128" s="415">
        <f t="shared" si="2"/>
        <v>1411.6079999999999</v>
      </c>
      <c r="X128" s="428">
        <v>0</v>
      </c>
      <c r="Y128" s="428">
        <v>0</v>
      </c>
      <c r="Z128" s="428">
        <v>0</v>
      </c>
      <c r="AA128" s="428">
        <v>0</v>
      </c>
      <c r="AB128" s="428">
        <v>0</v>
      </c>
      <c r="AC128" s="428">
        <v>0</v>
      </c>
      <c r="AD128" s="428">
        <v>0</v>
      </c>
      <c r="AE128" s="428">
        <v>0</v>
      </c>
      <c r="AF128" s="428">
        <v>0</v>
      </c>
      <c r="AG128" s="428">
        <v>0</v>
      </c>
      <c r="AH128" s="428">
        <v>0</v>
      </c>
      <c r="AI128" s="428">
        <v>0</v>
      </c>
      <c r="AJ128" s="428">
        <v>0</v>
      </c>
      <c r="AK128" s="428">
        <v>0</v>
      </c>
      <c r="AL128" s="428">
        <v>0</v>
      </c>
      <c r="AM128" s="404"/>
    </row>
    <row r="129" spans="1:39" s="232" customFormat="1" ht="45.75" customHeight="1" thickBot="1" x14ac:dyDescent="0.3">
      <c r="A129" s="278"/>
      <c r="B129" s="420" t="s">
        <v>428</v>
      </c>
      <c r="C129" s="421" t="s">
        <v>242</v>
      </c>
      <c r="D129" s="432"/>
      <c r="E129" s="432"/>
      <c r="F129" s="432"/>
      <c r="G129" s="463"/>
      <c r="H129" s="463"/>
      <c r="I129" s="463"/>
      <c r="J129" s="463"/>
      <c r="K129" s="463"/>
      <c r="L129" s="463"/>
      <c r="M129" s="463"/>
      <c r="N129" s="463"/>
      <c r="O129" s="463"/>
      <c r="P129" s="463"/>
      <c r="Q129" s="418">
        <v>2027</v>
      </c>
      <c r="R129" s="418">
        <v>2027</v>
      </c>
      <c r="S129" s="433"/>
      <c r="T129" s="428">
        <v>0</v>
      </c>
      <c r="U129" s="428">
        <v>0</v>
      </c>
      <c r="V129" s="449"/>
      <c r="W129" s="415">
        <f t="shared" si="2"/>
        <v>0</v>
      </c>
      <c r="X129" s="428">
        <v>0</v>
      </c>
      <c r="Y129" s="428">
        <v>0</v>
      </c>
      <c r="Z129" s="428">
        <v>0</v>
      </c>
      <c r="AA129" s="428">
        <v>0</v>
      </c>
      <c r="AB129" s="428">
        <v>0</v>
      </c>
      <c r="AC129" s="428">
        <v>0</v>
      </c>
      <c r="AD129" s="428">
        <v>0</v>
      </c>
      <c r="AE129" s="428">
        <v>0</v>
      </c>
      <c r="AF129" s="428">
        <v>0</v>
      </c>
      <c r="AG129" s="428">
        <v>0</v>
      </c>
      <c r="AH129" s="428">
        <v>0</v>
      </c>
      <c r="AI129" s="428">
        <v>0</v>
      </c>
      <c r="AJ129" s="428">
        <v>0</v>
      </c>
      <c r="AK129" s="428">
        <v>0</v>
      </c>
      <c r="AL129" s="428">
        <v>0</v>
      </c>
      <c r="AM129" s="404"/>
    </row>
    <row r="130" spans="1:39" s="235" customFormat="1" ht="175.5" customHeight="1" thickBot="1" x14ac:dyDescent="0.3">
      <c r="A130" s="276" t="s">
        <v>1568</v>
      </c>
      <c r="B130" s="424" t="s">
        <v>396</v>
      </c>
      <c r="C130" s="414" t="s">
        <v>772</v>
      </c>
      <c r="D130" s="425" t="s">
        <v>953</v>
      </c>
      <c r="E130" s="425" t="s">
        <v>628</v>
      </c>
      <c r="F130" s="425" t="s">
        <v>949</v>
      </c>
      <c r="G130" s="461">
        <v>200</v>
      </c>
      <c r="H130" s="461"/>
      <c r="I130" s="461">
        <f>197.6/1000</f>
        <v>0.1976</v>
      </c>
      <c r="J130" s="461" t="s">
        <v>926</v>
      </c>
      <c r="K130" s="461"/>
      <c r="L130" s="461">
        <v>200</v>
      </c>
      <c r="M130" s="461"/>
      <c r="N130" s="461">
        <f>197.6/1000</f>
        <v>0.1976</v>
      </c>
      <c r="O130" s="461" t="s">
        <v>926</v>
      </c>
      <c r="P130" s="461"/>
      <c r="Q130" s="414">
        <v>2027</v>
      </c>
      <c r="R130" s="414">
        <v>2027</v>
      </c>
      <c r="S130" s="426">
        <v>7129.38</v>
      </c>
      <c r="T130" s="415">
        <f>T131+T132+T133+T134</f>
        <v>213.88139999999999</v>
      </c>
      <c r="U130" s="415">
        <f>U131+U132+U133+U134</f>
        <v>6915.4985999999999</v>
      </c>
      <c r="V130" s="445">
        <v>0</v>
      </c>
      <c r="W130" s="415">
        <f t="shared" si="2"/>
        <v>7129.38</v>
      </c>
      <c r="X130" s="428">
        <v>0</v>
      </c>
      <c r="Y130" s="428">
        <v>0</v>
      </c>
      <c r="Z130" s="428">
        <v>0</v>
      </c>
      <c r="AA130" s="415">
        <f>S130</f>
        <v>7129.38</v>
      </c>
      <c r="AB130" s="428">
        <v>0</v>
      </c>
      <c r="AC130" s="428">
        <v>0</v>
      </c>
      <c r="AD130" s="428">
        <v>0</v>
      </c>
      <c r="AE130" s="428">
        <v>0</v>
      </c>
      <c r="AF130" s="428">
        <v>0</v>
      </c>
      <c r="AG130" s="428">
        <v>0</v>
      </c>
      <c r="AH130" s="428">
        <v>0</v>
      </c>
      <c r="AI130" s="428">
        <v>0</v>
      </c>
      <c r="AJ130" s="428">
        <v>0</v>
      </c>
      <c r="AK130" s="428">
        <v>0</v>
      </c>
      <c r="AL130" s="428">
        <v>0</v>
      </c>
      <c r="AM130" s="429"/>
    </row>
    <row r="131" spans="1:39" s="232" customFormat="1" ht="53.25" thickBot="1" x14ac:dyDescent="0.3">
      <c r="A131" s="277"/>
      <c r="B131" s="420" t="s">
        <v>429</v>
      </c>
      <c r="C131" s="421" t="s">
        <v>239</v>
      </c>
      <c r="D131" s="430"/>
      <c r="E131" s="430"/>
      <c r="F131" s="430"/>
      <c r="G131" s="462"/>
      <c r="H131" s="462"/>
      <c r="I131" s="462"/>
      <c r="J131" s="462"/>
      <c r="K131" s="462"/>
      <c r="L131" s="462"/>
      <c r="M131" s="462"/>
      <c r="N131" s="462"/>
      <c r="O131" s="462"/>
      <c r="P131" s="462"/>
      <c r="Q131" s="418">
        <v>2027</v>
      </c>
      <c r="R131" s="418">
        <v>2027</v>
      </c>
      <c r="S131" s="431"/>
      <c r="T131" s="419">
        <f>S130*3/100</f>
        <v>213.88139999999999</v>
      </c>
      <c r="U131" s="428">
        <v>0</v>
      </c>
      <c r="V131" s="447"/>
      <c r="W131" s="415">
        <f t="shared" si="2"/>
        <v>213.88139999999999</v>
      </c>
      <c r="X131" s="428">
        <v>0</v>
      </c>
      <c r="Y131" s="428">
        <v>0</v>
      </c>
      <c r="Z131" s="428">
        <v>0</v>
      </c>
      <c r="AA131" s="428">
        <v>0</v>
      </c>
      <c r="AB131" s="428">
        <v>0</v>
      </c>
      <c r="AC131" s="428">
        <v>0</v>
      </c>
      <c r="AD131" s="428">
        <v>0</v>
      </c>
      <c r="AE131" s="428">
        <v>0</v>
      </c>
      <c r="AF131" s="428">
        <v>0</v>
      </c>
      <c r="AG131" s="428">
        <v>0</v>
      </c>
      <c r="AH131" s="428">
        <v>0</v>
      </c>
      <c r="AI131" s="428">
        <v>0</v>
      </c>
      <c r="AJ131" s="428">
        <v>0</v>
      </c>
      <c r="AK131" s="428">
        <v>0</v>
      </c>
      <c r="AL131" s="428">
        <v>0</v>
      </c>
      <c r="AM131" s="404"/>
    </row>
    <row r="132" spans="1:39" s="232" customFormat="1" ht="53.25" thickBot="1" x14ac:dyDescent="0.3">
      <c r="A132" s="277"/>
      <c r="B132" s="420" t="s">
        <v>430</v>
      </c>
      <c r="C132" s="421" t="s">
        <v>240</v>
      </c>
      <c r="D132" s="430"/>
      <c r="E132" s="430"/>
      <c r="F132" s="430"/>
      <c r="G132" s="462"/>
      <c r="H132" s="462"/>
      <c r="I132" s="462"/>
      <c r="J132" s="462"/>
      <c r="K132" s="462"/>
      <c r="L132" s="462"/>
      <c r="M132" s="462"/>
      <c r="N132" s="462"/>
      <c r="O132" s="462"/>
      <c r="P132" s="462"/>
      <c r="Q132" s="418">
        <v>2027</v>
      </c>
      <c r="R132" s="418">
        <v>2027</v>
      </c>
      <c r="S132" s="431"/>
      <c r="T132" s="428">
        <v>0</v>
      </c>
      <c r="U132" s="419">
        <f>S130*37/100</f>
        <v>2637.8706000000002</v>
      </c>
      <c r="V132" s="447"/>
      <c r="W132" s="415">
        <f t="shared" si="2"/>
        <v>2637.8706000000002</v>
      </c>
      <c r="X132" s="428">
        <v>0</v>
      </c>
      <c r="Y132" s="428">
        <v>0</v>
      </c>
      <c r="Z132" s="428">
        <v>0</v>
      </c>
      <c r="AA132" s="428">
        <v>0</v>
      </c>
      <c r="AB132" s="428">
        <v>0</v>
      </c>
      <c r="AC132" s="428">
        <v>0</v>
      </c>
      <c r="AD132" s="428">
        <v>0</v>
      </c>
      <c r="AE132" s="428">
        <v>0</v>
      </c>
      <c r="AF132" s="428">
        <v>0</v>
      </c>
      <c r="AG132" s="428">
        <v>0</v>
      </c>
      <c r="AH132" s="428">
        <v>0</v>
      </c>
      <c r="AI132" s="428">
        <v>0</v>
      </c>
      <c r="AJ132" s="428">
        <v>0</v>
      </c>
      <c r="AK132" s="428">
        <v>0</v>
      </c>
      <c r="AL132" s="428">
        <v>0</v>
      </c>
      <c r="AM132" s="404"/>
    </row>
    <row r="133" spans="1:39" s="232" customFormat="1" ht="53.25" thickBot="1" x14ac:dyDescent="0.3">
      <c r="A133" s="277"/>
      <c r="B133" s="420" t="s">
        <v>431</v>
      </c>
      <c r="C133" s="421" t="s">
        <v>241</v>
      </c>
      <c r="D133" s="430"/>
      <c r="E133" s="430"/>
      <c r="F133" s="430"/>
      <c r="G133" s="462"/>
      <c r="H133" s="462"/>
      <c r="I133" s="462"/>
      <c r="J133" s="462"/>
      <c r="K133" s="462"/>
      <c r="L133" s="462"/>
      <c r="M133" s="462"/>
      <c r="N133" s="462"/>
      <c r="O133" s="462"/>
      <c r="P133" s="462"/>
      <c r="Q133" s="418">
        <v>2027</v>
      </c>
      <c r="R133" s="418">
        <v>2027</v>
      </c>
      <c r="S133" s="431"/>
      <c r="T133" s="428">
        <v>0</v>
      </c>
      <c r="U133" s="419">
        <f>S130*60/100</f>
        <v>4277.6279999999997</v>
      </c>
      <c r="V133" s="447"/>
      <c r="W133" s="415">
        <f t="shared" si="2"/>
        <v>4277.6279999999997</v>
      </c>
      <c r="X133" s="428">
        <v>0</v>
      </c>
      <c r="Y133" s="428">
        <v>0</v>
      </c>
      <c r="Z133" s="428">
        <v>0</v>
      </c>
      <c r="AA133" s="428">
        <v>0</v>
      </c>
      <c r="AB133" s="428">
        <v>0</v>
      </c>
      <c r="AC133" s="428">
        <v>0</v>
      </c>
      <c r="AD133" s="428">
        <v>0</v>
      </c>
      <c r="AE133" s="428">
        <v>0</v>
      </c>
      <c r="AF133" s="428">
        <v>0</v>
      </c>
      <c r="AG133" s="428">
        <v>0</v>
      </c>
      <c r="AH133" s="428">
        <v>0</v>
      </c>
      <c r="AI133" s="428">
        <v>0</v>
      </c>
      <c r="AJ133" s="428">
        <v>0</v>
      </c>
      <c r="AK133" s="428">
        <v>0</v>
      </c>
      <c r="AL133" s="428">
        <v>0</v>
      </c>
      <c r="AM133" s="404"/>
    </row>
    <row r="134" spans="1:39" s="232" customFormat="1" ht="27" thickBot="1" x14ac:dyDescent="0.3">
      <c r="A134" s="278"/>
      <c r="B134" s="420" t="s">
        <v>432</v>
      </c>
      <c r="C134" s="421" t="s">
        <v>242</v>
      </c>
      <c r="D134" s="432"/>
      <c r="E134" s="432"/>
      <c r="F134" s="432"/>
      <c r="G134" s="463"/>
      <c r="H134" s="463"/>
      <c r="I134" s="463"/>
      <c r="J134" s="463"/>
      <c r="K134" s="463"/>
      <c r="L134" s="463"/>
      <c r="M134" s="463"/>
      <c r="N134" s="463"/>
      <c r="O134" s="463"/>
      <c r="P134" s="463"/>
      <c r="Q134" s="418">
        <v>2027</v>
      </c>
      <c r="R134" s="418">
        <v>2027</v>
      </c>
      <c r="S134" s="433"/>
      <c r="T134" s="428">
        <v>0</v>
      </c>
      <c r="U134" s="428">
        <v>0</v>
      </c>
      <c r="V134" s="449"/>
      <c r="W134" s="415">
        <f t="shared" si="2"/>
        <v>0</v>
      </c>
      <c r="X134" s="428">
        <v>0</v>
      </c>
      <c r="Y134" s="428">
        <v>0</v>
      </c>
      <c r="Z134" s="428">
        <v>0</v>
      </c>
      <c r="AA134" s="428">
        <v>0</v>
      </c>
      <c r="AB134" s="428">
        <v>0</v>
      </c>
      <c r="AC134" s="428">
        <v>0</v>
      </c>
      <c r="AD134" s="428">
        <v>0</v>
      </c>
      <c r="AE134" s="428">
        <v>0</v>
      </c>
      <c r="AF134" s="428">
        <v>0</v>
      </c>
      <c r="AG134" s="428">
        <v>0</v>
      </c>
      <c r="AH134" s="428">
        <v>0</v>
      </c>
      <c r="AI134" s="428">
        <v>0</v>
      </c>
      <c r="AJ134" s="428">
        <v>0</v>
      </c>
      <c r="AK134" s="428">
        <v>0</v>
      </c>
      <c r="AL134" s="428">
        <v>0</v>
      </c>
      <c r="AM134" s="404"/>
    </row>
    <row r="135" spans="1:39" s="235" customFormat="1" ht="215.25" customHeight="1" thickBot="1" x14ac:dyDescent="0.3">
      <c r="A135" s="276" t="s">
        <v>1569</v>
      </c>
      <c r="B135" s="424" t="s">
        <v>397</v>
      </c>
      <c r="C135" s="414" t="s">
        <v>752</v>
      </c>
      <c r="D135" s="425" t="s">
        <v>954</v>
      </c>
      <c r="E135" s="425" t="s">
        <v>628</v>
      </c>
      <c r="F135" s="425" t="s">
        <v>949</v>
      </c>
      <c r="G135" s="461">
        <v>300</v>
      </c>
      <c r="H135" s="461"/>
      <c r="I135" s="461">
        <f>453.88/1000</f>
        <v>0.45388000000000001</v>
      </c>
      <c r="J135" s="461" t="s">
        <v>926</v>
      </c>
      <c r="K135" s="461"/>
      <c r="L135" s="461">
        <v>300</v>
      </c>
      <c r="M135" s="461"/>
      <c r="N135" s="461">
        <f>453.88/1000</f>
        <v>0.45388000000000001</v>
      </c>
      <c r="O135" s="461" t="s">
        <v>926</v>
      </c>
      <c r="P135" s="461"/>
      <c r="Q135" s="414">
        <v>2027</v>
      </c>
      <c r="R135" s="414">
        <v>2027</v>
      </c>
      <c r="S135" s="426">
        <v>16368.81</v>
      </c>
      <c r="T135" s="415">
        <f>T136+T137+T138+T139</f>
        <v>491.0643</v>
      </c>
      <c r="U135" s="415">
        <f>U136+U137+U138+U139</f>
        <v>15877.745699999999</v>
      </c>
      <c r="V135" s="445">
        <v>0</v>
      </c>
      <c r="W135" s="415">
        <f t="shared" si="2"/>
        <v>16368.81</v>
      </c>
      <c r="X135" s="428">
        <v>0</v>
      </c>
      <c r="Y135" s="428">
        <v>0</v>
      </c>
      <c r="Z135" s="428">
        <v>0</v>
      </c>
      <c r="AA135" s="415">
        <f>S135</f>
        <v>16368.81</v>
      </c>
      <c r="AB135" s="428">
        <v>0</v>
      </c>
      <c r="AC135" s="428">
        <v>0</v>
      </c>
      <c r="AD135" s="428">
        <v>0</v>
      </c>
      <c r="AE135" s="428">
        <v>0</v>
      </c>
      <c r="AF135" s="428">
        <v>0</v>
      </c>
      <c r="AG135" s="428">
        <v>0</v>
      </c>
      <c r="AH135" s="428">
        <v>0</v>
      </c>
      <c r="AI135" s="428">
        <v>0</v>
      </c>
      <c r="AJ135" s="428">
        <v>0</v>
      </c>
      <c r="AK135" s="428">
        <v>0</v>
      </c>
      <c r="AL135" s="428">
        <v>0</v>
      </c>
      <c r="AM135" s="429"/>
    </row>
    <row r="136" spans="1:39" s="232" customFormat="1" ht="53.25" thickBot="1" x14ac:dyDescent="0.3">
      <c r="A136" s="277"/>
      <c r="B136" s="420" t="s">
        <v>433</v>
      </c>
      <c r="C136" s="421" t="s">
        <v>239</v>
      </c>
      <c r="D136" s="430"/>
      <c r="E136" s="430"/>
      <c r="F136" s="430"/>
      <c r="G136" s="462"/>
      <c r="H136" s="462"/>
      <c r="I136" s="462"/>
      <c r="J136" s="462"/>
      <c r="K136" s="462"/>
      <c r="L136" s="462"/>
      <c r="M136" s="462"/>
      <c r="N136" s="462"/>
      <c r="O136" s="462"/>
      <c r="P136" s="462"/>
      <c r="Q136" s="418">
        <v>2027</v>
      </c>
      <c r="R136" s="418">
        <v>2027</v>
      </c>
      <c r="S136" s="431"/>
      <c r="T136" s="419">
        <f>S135*3/100</f>
        <v>491.0643</v>
      </c>
      <c r="U136" s="428">
        <v>0</v>
      </c>
      <c r="V136" s="447"/>
      <c r="W136" s="415">
        <f t="shared" si="2"/>
        <v>491.0643</v>
      </c>
      <c r="X136" s="428">
        <v>0</v>
      </c>
      <c r="Y136" s="428">
        <v>0</v>
      </c>
      <c r="Z136" s="428">
        <v>0</v>
      </c>
      <c r="AA136" s="428">
        <v>0</v>
      </c>
      <c r="AB136" s="428">
        <v>0</v>
      </c>
      <c r="AC136" s="428">
        <v>0</v>
      </c>
      <c r="AD136" s="428">
        <v>0</v>
      </c>
      <c r="AE136" s="428">
        <v>0</v>
      </c>
      <c r="AF136" s="428">
        <v>0</v>
      </c>
      <c r="AG136" s="428">
        <v>0</v>
      </c>
      <c r="AH136" s="428">
        <v>0</v>
      </c>
      <c r="AI136" s="428">
        <v>0</v>
      </c>
      <c r="AJ136" s="428">
        <v>0</v>
      </c>
      <c r="AK136" s="428">
        <v>0</v>
      </c>
      <c r="AL136" s="428">
        <v>0</v>
      </c>
      <c r="AM136" s="404"/>
    </row>
    <row r="137" spans="1:39" s="232" customFormat="1" ht="53.25" thickBot="1" x14ac:dyDescent="0.3">
      <c r="A137" s="277"/>
      <c r="B137" s="420" t="s">
        <v>434</v>
      </c>
      <c r="C137" s="421" t="s">
        <v>240</v>
      </c>
      <c r="D137" s="430"/>
      <c r="E137" s="430"/>
      <c r="F137" s="430"/>
      <c r="G137" s="462"/>
      <c r="H137" s="462"/>
      <c r="I137" s="462"/>
      <c r="J137" s="462"/>
      <c r="K137" s="462"/>
      <c r="L137" s="462"/>
      <c r="M137" s="462"/>
      <c r="N137" s="462"/>
      <c r="O137" s="462"/>
      <c r="P137" s="462"/>
      <c r="Q137" s="418">
        <v>2027</v>
      </c>
      <c r="R137" s="418">
        <v>2027</v>
      </c>
      <c r="S137" s="431"/>
      <c r="T137" s="428">
        <v>0</v>
      </c>
      <c r="U137" s="419">
        <f>S135*37/100</f>
        <v>6056.4596999999994</v>
      </c>
      <c r="V137" s="447"/>
      <c r="W137" s="415">
        <f t="shared" si="2"/>
        <v>6056.4596999999994</v>
      </c>
      <c r="X137" s="428">
        <v>0</v>
      </c>
      <c r="Y137" s="428">
        <v>0</v>
      </c>
      <c r="Z137" s="428">
        <v>0</v>
      </c>
      <c r="AA137" s="428">
        <v>0</v>
      </c>
      <c r="AB137" s="428">
        <v>0</v>
      </c>
      <c r="AC137" s="428">
        <v>0</v>
      </c>
      <c r="AD137" s="428">
        <v>0</v>
      </c>
      <c r="AE137" s="428">
        <v>0</v>
      </c>
      <c r="AF137" s="428">
        <v>0</v>
      </c>
      <c r="AG137" s="428">
        <v>0</v>
      </c>
      <c r="AH137" s="428">
        <v>0</v>
      </c>
      <c r="AI137" s="428">
        <v>0</v>
      </c>
      <c r="AJ137" s="428">
        <v>0</v>
      </c>
      <c r="AK137" s="428">
        <v>0</v>
      </c>
      <c r="AL137" s="428">
        <v>0</v>
      </c>
      <c r="AM137" s="404"/>
    </row>
    <row r="138" spans="1:39" s="232" customFormat="1" ht="53.25" thickBot="1" x14ac:dyDescent="0.3">
      <c r="A138" s="277"/>
      <c r="B138" s="420" t="s">
        <v>435</v>
      </c>
      <c r="C138" s="421" t="s">
        <v>241</v>
      </c>
      <c r="D138" s="430"/>
      <c r="E138" s="430"/>
      <c r="F138" s="430"/>
      <c r="G138" s="462"/>
      <c r="H138" s="462"/>
      <c r="I138" s="462"/>
      <c r="J138" s="462"/>
      <c r="K138" s="462"/>
      <c r="L138" s="462"/>
      <c r="M138" s="462"/>
      <c r="N138" s="462"/>
      <c r="O138" s="462"/>
      <c r="P138" s="462"/>
      <c r="Q138" s="418">
        <v>2027</v>
      </c>
      <c r="R138" s="418">
        <v>2027</v>
      </c>
      <c r="S138" s="431"/>
      <c r="T138" s="428">
        <v>0</v>
      </c>
      <c r="U138" s="419">
        <f>S135*60/100</f>
        <v>9821.2860000000001</v>
      </c>
      <c r="V138" s="447"/>
      <c r="W138" s="415">
        <f t="shared" si="2"/>
        <v>9821.2860000000001</v>
      </c>
      <c r="X138" s="428">
        <v>0</v>
      </c>
      <c r="Y138" s="428">
        <v>0</v>
      </c>
      <c r="Z138" s="428">
        <v>0</v>
      </c>
      <c r="AA138" s="428">
        <v>0</v>
      </c>
      <c r="AB138" s="428">
        <v>0</v>
      </c>
      <c r="AC138" s="428">
        <v>0</v>
      </c>
      <c r="AD138" s="428">
        <v>0</v>
      </c>
      <c r="AE138" s="428">
        <v>0</v>
      </c>
      <c r="AF138" s="428">
        <v>0</v>
      </c>
      <c r="AG138" s="428">
        <v>0</v>
      </c>
      <c r="AH138" s="428">
        <v>0</v>
      </c>
      <c r="AI138" s="428">
        <v>0</v>
      </c>
      <c r="AJ138" s="428">
        <v>0</v>
      </c>
      <c r="AK138" s="428">
        <v>0</v>
      </c>
      <c r="AL138" s="428">
        <v>0</v>
      </c>
      <c r="AM138" s="404"/>
    </row>
    <row r="139" spans="1:39" s="232" customFormat="1" ht="27" thickBot="1" x14ac:dyDescent="0.3">
      <c r="A139" s="278"/>
      <c r="B139" s="420" t="s">
        <v>436</v>
      </c>
      <c r="C139" s="421" t="s">
        <v>242</v>
      </c>
      <c r="D139" s="432"/>
      <c r="E139" s="432"/>
      <c r="F139" s="432"/>
      <c r="G139" s="463"/>
      <c r="H139" s="463"/>
      <c r="I139" s="463"/>
      <c r="J139" s="463"/>
      <c r="K139" s="463"/>
      <c r="L139" s="463"/>
      <c r="M139" s="463"/>
      <c r="N139" s="463"/>
      <c r="O139" s="463"/>
      <c r="P139" s="463"/>
      <c r="Q139" s="418">
        <v>2027</v>
      </c>
      <c r="R139" s="418">
        <v>2027</v>
      </c>
      <c r="S139" s="433"/>
      <c r="T139" s="428">
        <v>0</v>
      </c>
      <c r="U139" s="428">
        <v>0</v>
      </c>
      <c r="V139" s="449"/>
      <c r="W139" s="415">
        <f t="shared" si="2"/>
        <v>0</v>
      </c>
      <c r="X139" s="428">
        <v>0</v>
      </c>
      <c r="Y139" s="428">
        <v>0</v>
      </c>
      <c r="Z139" s="428">
        <v>0</v>
      </c>
      <c r="AA139" s="428">
        <v>0</v>
      </c>
      <c r="AB139" s="428">
        <v>0</v>
      </c>
      <c r="AC139" s="428">
        <v>0</v>
      </c>
      <c r="AD139" s="428">
        <v>0</v>
      </c>
      <c r="AE139" s="428">
        <v>0</v>
      </c>
      <c r="AF139" s="428">
        <v>0</v>
      </c>
      <c r="AG139" s="428">
        <v>0</v>
      </c>
      <c r="AH139" s="428">
        <v>0</v>
      </c>
      <c r="AI139" s="428">
        <v>0</v>
      </c>
      <c r="AJ139" s="428">
        <v>0</v>
      </c>
      <c r="AK139" s="428">
        <v>0</v>
      </c>
      <c r="AL139" s="428">
        <v>0</v>
      </c>
      <c r="AM139" s="404"/>
    </row>
    <row r="140" spans="1:39" s="235" customFormat="1" ht="150.75" customHeight="1" thickBot="1" x14ac:dyDescent="0.3">
      <c r="A140" s="276" t="s">
        <v>1558</v>
      </c>
      <c r="B140" s="424" t="s">
        <v>398</v>
      </c>
      <c r="C140" s="414" t="s">
        <v>955</v>
      </c>
      <c r="D140" s="425" t="s">
        <v>956</v>
      </c>
      <c r="E140" s="425" t="s">
        <v>628</v>
      </c>
      <c r="F140" s="425" t="s">
        <v>949</v>
      </c>
      <c r="G140" s="461">
        <v>65</v>
      </c>
      <c r="H140" s="461"/>
      <c r="I140" s="461">
        <f>149.6/1000</f>
        <v>0.14959999999999998</v>
      </c>
      <c r="J140" s="461" t="s">
        <v>926</v>
      </c>
      <c r="K140" s="461"/>
      <c r="L140" s="461">
        <v>65</v>
      </c>
      <c r="M140" s="461"/>
      <c r="N140" s="461">
        <f>149.6/1000</f>
        <v>0.14959999999999998</v>
      </c>
      <c r="O140" s="461" t="s">
        <v>926</v>
      </c>
      <c r="P140" s="461"/>
      <c r="Q140" s="414">
        <v>2029</v>
      </c>
      <c r="R140" s="414">
        <v>2029</v>
      </c>
      <c r="S140" s="426">
        <v>2960.88</v>
      </c>
      <c r="T140" s="415">
        <f>T141+T142+T143+T144</f>
        <v>88.826399999999992</v>
      </c>
      <c r="U140" s="415">
        <f>U141+U142+U143+U144</f>
        <v>2872.0536000000002</v>
      </c>
      <c r="V140" s="445">
        <v>0</v>
      </c>
      <c r="W140" s="428">
        <v>0</v>
      </c>
      <c r="X140" s="428">
        <v>0</v>
      </c>
      <c r="Y140" s="414">
        <f>Y141+Y142+Y143+Y144</f>
        <v>2960.88</v>
      </c>
      <c r="Z140" s="428">
        <v>0</v>
      </c>
      <c r="AA140" s="415">
        <f>S140</f>
        <v>2960.88</v>
      </c>
      <c r="AB140" s="428">
        <v>0</v>
      </c>
      <c r="AC140" s="428">
        <v>0</v>
      </c>
      <c r="AD140" s="428">
        <v>0</v>
      </c>
      <c r="AE140" s="428">
        <v>0</v>
      </c>
      <c r="AF140" s="428">
        <v>0</v>
      </c>
      <c r="AG140" s="428">
        <v>0</v>
      </c>
      <c r="AH140" s="428">
        <v>0</v>
      </c>
      <c r="AI140" s="428">
        <v>0</v>
      </c>
      <c r="AJ140" s="428">
        <v>0</v>
      </c>
      <c r="AK140" s="428">
        <v>0</v>
      </c>
      <c r="AL140" s="428">
        <v>0</v>
      </c>
      <c r="AM140" s="429"/>
    </row>
    <row r="141" spans="1:39" s="232" customFormat="1" ht="53.25" thickBot="1" x14ac:dyDescent="0.3">
      <c r="A141" s="277"/>
      <c r="B141" s="420" t="s">
        <v>437</v>
      </c>
      <c r="C141" s="421" t="s">
        <v>239</v>
      </c>
      <c r="D141" s="430"/>
      <c r="E141" s="430"/>
      <c r="F141" s="430"/>
      <c r="G141" s="462"/>
      <c r="H141" s="462"/>
      <c r="I141" s="462"/>
      <c r="J141" s="462"/>
      <c r="K141" s="462"/>
      <c r="L141" s="462"/>
      <c r="M141" s="462"/>
      <c r="N141" s="462"/>
      <c r="O141" s="462"/>
      <c r="P141" s="462"/>
      <c r="Q141" s="418">
        <v>2029</v>
      </c>
      <c r="R141" s="418">
        <v>2029</v>
      </c>
      <c r="S141" s="431"/>
      <c r="T141" s="419">
        <f>S140*3/100</f>
        <v>88.826399999999992</v>
      </c>
      <c r="U141" s="428">
        <v>0</v>
      </c>
      <c r="V141" s="447"/>
      <c r="W141" s="428">
        <v>0</v>
      </c>
      <c r="X141" s="428">
        <v>0</v>
      </c>
      <c r="Y141" s="419">
        <f>T141+U141</f>
        <v>88.826399999999992</v>
      </c>
      <c r="Z141" s="428">
        <v>0</v>
      </c>
      <c r="AA141" s="428">
        <v>0</v>
      </c>
      <c r="AB141" s="428">
        <v>0</v>
      </c>
      <c r="AC141" s="428">
        <v>0</v>
      </c>
      <c r="AD141" s="428">
        <v>0</v>
      </c>
      <c r="AE141" s="428">
        <v>0</v>
      </c>
      <c r="AF141" s="428">
        <v>0</v>
      </c>
      <c r="AG141" s="428">
        <v>0</v>
      </c>
      <c r="AH141" s="428">
        <v>0</v>
      </c>
      <c r="AI141" s="428">
        <v>0</v>
      </c>
      <c r="AJ141" s="428">
        <v>0</v>
      </c>
      <c r="AK141" s="428">
        <v>0</v>
      </c>
      <c r="AL141" s="428">
        <v>0</v>
      </c>
      <c r="AM141" s="404"/>
    </row>
    <row r="142" spans="1:39" s="232" customFormat="1" ht="53.25" thickBot="1" x14ac:dyDescent="0.3">
      <c r="A142" s="277"/>
      <c r="B142" s="420" t="s">
        <v>438</v>
      </c>
      <c r="C142" s="421" t="s">
        <v>240</v>
      </c>
      <c r="D142" s="430"/>
      <c r="E142" s="430"/>
      <c r="F142" s="430"/>
      <c r="G142" s="462"/>
      <c r="H142" s="462"/>
      <c r="I142" s="462"/>
      <c r="J142" s="462"/>
      <c r="K142" s="462"/>
      <c r="L142" s="462"/>
      <c r="M142" s="462"/>
      <c r="N142" s="462"/>
      <c r="O142" s="462"/>
      <c r="P142" s="462"/>
      <c r="Q142" s="418">
        <v>2029</v>
      </c>
      <c r="R142" s="418">
        <v>2029</v>
      </c>
      <c r="S142" s="431"/>
      <c r="T142" s="428">
        <v>0</v>
      </c>
      <c r="U142" s="419">
        <f>S140*37/100</f>
        <v>1095.5255999999999</v>
      </c>
      <c r="V142" s="447"/>
      <c r="W142" s="428">
        <v>0</v>
      </c>
      <c r="X142" s="428">
        <v>0</v>
      </c>
      <c r="Y142" s="419">
        <f>T142+U142</f>
        <v>1095.5255999999999</v>
      </c>
      <c r="Z142" s="428">
        <v>0</v>
      </c>
      <c r="AA142" s="428">
        <v>0</v>
      </c>
      <c r="AB142" s="428">
        <v>0</v>
      </c>
      <c r="AC142" s="428">
        <v>0</v>
      </c>
      <c r="AD142" s="428">
        <v>0</v>
      </c>
      <c r="AE142" s="428">
        <v>0</v>
      </c>
      <c r="AF142" s="428">
        <v>0</v>
      </c>
      <c r="AG142" s="428">
        <v>0</v>
      </c>
      <c r="AH142" s="428">
        <v>0</v>
      </c>
      <c r="AI142" s="428">
        <v>0</v>
      </c>
      <c r="AJ142" s="428">
        <v>0</v>
      </c>
      <c r="AK142" s="428">
        <v>0</v>
      </c>
      <c r="AL142" s="428">
        <v>0</v>
      </c>
      <c r="AM142" s="404"/>
    </row>
    <row r="143" spans="1:39" s="232" customFormat="1" ht="53.25" thickBot="1" x14ac:dyDescent="0.3">
      <c r="A143" s="277"/>
      <c r="B143" s="420" t="s">
        <v>439</v>
      </c>
      <c r="C143" s="421" t="s">
        <v>241</v>
      </c>
      <c r="D143" s="430"/>
      <c r="E143" s="430"/>
      <c r="F143" s="430"/>
      <c r="G143" s="462"/>
      <c r="H143" s="462"/>
      <c r="I143" s="462"/>
      <c r="J143" s="462"/>
      <c r="K143" s="462"/>
      <c r="L143" s="462"/>
      <c r="M143" s="462"/>
      <c r="N143" s="462"/>
      <c r="O143" s="462"/>
      <c r="P143" s="462"/>
      <c r="Q143" s="418">
        <v>2029</v>
      </c>
      <c r="R143" s="418">
        <v>2029</v>
      </c>
      <c r="S143" s="431"/>
      <c r="T143" s="428">
        <v>0</v>
      </c>
      <c r="U143" s="419">
        <f>S140*60/100</f>
        <v>1776.5280000000002</v>
      </c>
      <c r="V143" s="447"/>
      <c r="W143" s="428">
        <v>0</v>
      </c>
      <c r="X143" s="428">
        <v>0</v>
      </c>
      <c r="Y143" s="419">
        <f>T143+U143</f>
        <v>1776.5280000000002</v>
      </c>
      <c r="Z143" s="428">
        <v>0</v>
      </c>
      <c r="AA143" s="428">
        <v>0</v>
      </c>
      <c r="AB143" s="428">
        <v>0</v>
      </c>
      <c r="AC143" s="428">
        <v>0</v>
      </c>
      <c r="AD143" s="428">
        <v>0</v>
      </c>
      <c r="AE143" s="428">
        <v>0</v>
      </c>
      <c r="AF143" s="428">
        <v>0</v>
      </c>
      <c r="AG143" s="428">
        <v>0</v>
      </c>
      <c r="AH143" s="428">
        <v>0</v>
      </c>
      <c r="AI143" s="428">
        <v>0</v>
      </c>
      <c r="AJ143" s="428">
        <v>0</v>
      </c>
      <c r="AK143" s="428">
        <v>0</v>
      </c>
      <c r="AL143" s="428">
        <v>0</v>
      </c>
      <c r="AM143" s="404"/>
    </row>
    <row r="144" spans="1:39" s="232" customFormat="1" ht="27" thickBot="1" x14ac:dyDescent="0.3">
      <c r="A144" s="278"/>
      <c r="B144" s="420" t="s">
        <v>440</v>
      </c>
      <c r="C144" s="421" t="s">
        <v>242</v>
      </c>
      <c r="D144" s="432"/>
      <c r="E144" s="432"/>
      <c r="F144" s="432"/>
      <c r="G144" s="463"/>
      <c r="H144" s="463"/>
      <c r="I144" s="463"/>
      <c r="J144" s="463"/>
      <c r="K144" s="463"/>
      <c r="L144" s="463"/>
      <c r="M144" s="463"/>
      <c r="N144" s="463"/>
      <c r="O144" s="463"/>
      <c r="P144" s="463"/>
      <c r="Q144" s="418">
        <v>2029</v>
      </c>
      <c r="R144" s="418">
        <v>2029</v>
      </c>
      <c r="S144" s="433"/>
      <c r="T144" s="428">
        <v>0</v>
      </c>
      <c r="U144" s="428">
        <v>0</v>
      </c>
      <c r="V144" s="449"/>
      <c r="W144" s="428">
        <v>0</v>
      </c>
      <c r="X144" s="428">
        <v>0</v>
      </c>
      <c r="Y144" s="419">
        <f>T144+U144</f>
        <v>0</v>
      </c>
      <c r="Z144" s="428">
        <v>0</v>
      </c>
      <c r="AA144" s="428">
        <v>0</v>
      </c>
      <c r="AB144" s="428">
        <v>0</v>
      </c>
      <c r="AC144" s="428">
        <v>0</v>
      </c>
      <c r="AD144" s="428">
        <v>0</v>
      </c>
      <c r="AE144" s="428">
        <v>0</v>
      </c>
      <c r="AF144" s="428">
        <v>0</v>
      </c>
      <c r="AG144" s="428">
        <v>0</v>
      </c>
      <c r="AH144" s="428">
        <v>0</v>
      </c>
      <c r="AI144" s="428">
        <v>0</v>
      </c>
      <c r="AJ144" s="428">
        <v>0</v>
      </c>
      <c r="AK144" s="428">
        <v>0</v>
      </c>
      <c r="AL144" s="428">
        <v>0</v>
      </c>
      <c r="AM144" s="404"/>
    </row>
    <row r="145" spans="1:39" s="235" customFormat="1" ht="183.75" customHeight="1" thickBot="1" x14ac:dyDescent="0.3">
      <c r="A145" s="276" t="s">
        <v>1579</v>
      </c>
      <c r="B145" s="424" t="s">
        <v>399</v>
      </c>
      <c r="C145" s="414" t="s">
        <v>957</v>
      </c>
      <c r="D145" s="425" t="s">
        <v>958</v>
      </c>
      <c r="E145" s="425" t="s">
        <v>628</v>
      </c>
      <c r="F145" s="425" t="s">
        <v>959</v>
      </c>
      <c r="G145" s="461">
        <v>150</v>
      </c>
      <c r="H145" s="461"/>
      <c r="I145" s="461">
        <f>62.8/1000</f>
        <v>6.2799999999999995E-2</v>
      </c>
      <c r="J145" s="461" t="s">
        <v>926</v>
      </c>
      <c r="K145" s="461"/>
      <c r="L145" s="461">
        <v>150</v>
      </c>
      <c r="M145" s="461"/>
      <c r="N145" s="461">
        <f>62.8/1000</f>
        <v>6.2799999999999995E-2</v>
      </c>
      <c r="O145" s="461" t="s">
        <v>926</v>
      </c>
      <c r="P145" s="461"/>
      <c r="Q145" s="414">
        <v>2029</v>
      </c>
      <c r="R145" s="414">
        <v>2029</v>
      </c>
      <c r="S145" s="426">
        <v>1468.27</v>
      </c>
      <c r="T145" s="415">
        <f>T146+T147+T148+T149</f>
        <v>44.048099999999998</v>
      </c>
      <c r="U145" s="415">
        <f>U146+U147+U148+U149</f>
        <v>1424.2219</v>
      </c>
      <c r="V145" s="445">
        <v>0</v>
      </c>
      <c r="W145" s="428">
        <v>0</v>
      </c>
      <c r="X145" s="428">
        <v>0</v>
      </c>
      <c r="Y145" s="414">
        <f>Y146+Y147+Y148+Y149</f>
        <v>1468.27</v>
      </c>
      <c r="Z145" s="428">
        <v>0</v>
      </c>
      <c r="AA145" s="415">
        <f>S145</f>
        <v>1468.27</v>
      </c>
      <c r="AB145" s="428">
        <v>0</v>
      </c>
      <c r="AC145" s="428">
        <v>0</v>
      </c>
      <c r="AD145" s="428">
        <v>0</v>
      </c>
      <c r="AE145" s="428">
        <v>0</v>
      </c>
      <c r="AF145" s="428">
        <v>0</v>
      </c>
      <c r="AG145" s="428">
        <v>0</v>
      </c>
      <c r="AH145" s="428">
        <v>0</v>
      </c>
      <c r="AI145" s="428">
        <v>0</v>
      </c>
      <c r="AJ145" s="428">
        <v>0</v>
      </c>
      <c r="AK145" s="428">
        <v>0</v>
      </c>
      <c r="AL145" s="428">
        <v>0</v>
      </c>
      <c r="AM145" s="429"/>
    </row>
    <row r="146" spans="1:39" s="232" customFormat="1" ht="53.25" thickBot="1" x14ac:dyDescent="0.3">
      <c r="A146" s="277"/>
      <c r="B146" s="420" t="s">
        <v>441</v>
      </c>
      <c r="C146" s="421" t="s">
        <v>239</v>
      </c>
      <c r="D146" s="430"/>
      <c r="E146" s="430"/>
      <c r="F146" s="430"/>
      <c r="G146" s="462"/>
      <c r="H146" s="462"/>
      <c r="I146" s="462"/>
      <c r="J146" s="462"/>
      <c r="K146" s="462"/>
      <c r="L146" s="462"/>
      <c r="M146" s="462"/>
      <c r="N146" s="462"/>
      <c r="O146" s="462"/>
      <c r="P146" s="462"/>
      <c r="Q146" s="418">
        <v>2029</v>
      </c>
      <c r="R146" s="418">
        <v>2029</v>
      </c>
      <c r="S146" s="431"/>
      <c r="T146" s="419">
        <f>S145*3/100</f>
        <v>44.048099999999998</v>
      </c>
      <c r="U146" s="428">
        <v>0</v>
      </c>
      <c r="V146" s="447"/>
      <c r="W146" s="428">
        <v>0</v>
      </c>
      <c r="X146" s="428">
        <v>0</v>
      </c>
      <c r="Y146" s="419">
        <f>T146+U146</f>
        <v>44.048099999999998</v>
      </c>
      <c r="Z146" s="428">
        <v>0</v>
      </c>
      <c r="AA146" s="428">
        <v>0</v>
      </c>
      <c r="AB146" s="428">
        <v>0</v>
      </c>
      <c r="AC146" s="428">
        <v>0</v>
      </c>
      <c r="AD146" s="428">
        <v>0</v>
      </c>
      <c r="AE146" s="428">
        <v>0</v>
      </c>
      <c r="AF146" s="428">
        <v>0</v>
      </c>
      <c r="AG146" s="428">
        <v>0</v>
      </c>
      <c r="AH146" s="428">
        <v>0</v>
      </c>
      <c r="AI146" s="428">
        <v>0</v>
      </c>
      <c r="AJ146" s="428">
        <v>0</v>
      </c>
      <c r="AK146" s="428">
        <v>0</v>
      </c>
      <c r="AL146" s="428">
        <v>0</v>
      </c>
      <c r="AM146" s="404"/>
    </row>
    <row r="147" spans="1:39" s="232" customFormat="1" ht="53.25" thickBot="1" x14ac:dyDescent="0.3">
      <c r="A147" s="277"/>
      <c r="B147" s="420" t="s">
        <v>442</v>
      </c>
      <c r="C147" s="421" t="s">
        <v>240</v>
      </c>
      <c r="D147" s="430"/>
      <c r="E147" s="430"/>
      <c r="F147" s="430"/>
      <c r="G147" s="462"/>
      <c r="H147" s="462"/>
      <c r="I147" s="462"/>
      <c r="J147" s="462"/>
      <c r="K147" s="462"/>
      <c r="L147" s="462"/>
      <c r="M147" s="462"/>
      <c r="N147" s="462"/>
      <c r="O147" s="462"/>
      <c r="P147" s="462"/>
      <c r="Q147" s="418">
        <v>2029</v>
      </c>
      <c r="R147" s="418">
        <v>2029</v>
      </c>
      <c r="S147" s="431"/>
      <c r="T147" s="428">
        <v>0</v>
      </c>
      <c r="U147" s="419">
        <f>S145*37/100</f>
        <v>543.25990000000002</v>
      </c>
      <c r="V147" s="447"/>
      <c r="W147" s="428">
        <v>0</v>
      </c>
      <c r="X147" s="428">
        <v>0</v>
      </c>
      <c r="Y147" s="419">
        <f>T147+U147</f>
        <v>543.25990000000002</v>
      </c>
      <c r="Z147" s="428">
        <v>0</v>
      </c>
      <c r="AA147" s="428">
        <v>0</v>
      </c>
      <c r="AB147" s="428">
        <v>0</v>
      </c>
      <c r="AC147" s="428">
        <v>0</v>
      </c>
      <c r="AD147" s="428">
        <v>0</v>
      </c>
      <c r="AE147" s="428">
        <v>0</v>
      </c>
      <c r="AF147" s="428">
        <v>0</v>
      </c>
      <c r="AG147" s="428">
        <v>0</v>
      </c>
      <c r="AH147" s="428">
        <v>0</v>
      </c>
      <c r="AI147" s="428">
        <v>0</v>
      </c>
      <c r="AJ147" s="428">
        <v>0</v>
      </c>
      <c r="AK147" s="428">
        <v>0</v>
      </c>
      <c r="AL147" s="428">
        <v>0</v>
      </c>
      <c r="AM147" s="404"/>
    </row>
    <row r="148" spans="1:39" s="232" customFormat="1" ht="53.25" thickBot="1" x14ac:dyDescent="0.3">
      <c r="A148" s="277"/>
      <c r="B148" s="420" t="s">
        <v>443</v>
      </c>
      <c r="C148" s="421" t="s">
        <v>241</v>
      </c>
      <c r="D148" s="430"/>
      <c r="E148" s="430"/>
      <c r="F148" s="430"/>
      <c r="G148" s="462"/>
      <c r="H148" s="462"/>
      <c r="I148" s="462"/>
      <c r="J148" s="462"/>
      <c r="K148" s="462"/>
      <c r="L148" s="462"/>
      <c r="M148" s="462"/>
      <c r="N148" s="462"/>
      <c r="O148" s="462"/>
      <c r="P148" s="462"/>
      <c r="Q148" s="418">
        <v>2029</v>
      </c>
      <c r="R148" s="418">
        <v>2029</v>
      </c>
      <c r="S148" s="431"/>
      <c r="T148" s="428">
        <v>0</v>
      </c>
      <c r="U148" s="419">
        <f>S145*60/100</f>
        <v>880.96199999999999</v>
      </c>
      <c r="V148" s="447"/>
      <c r="W148" s="428">
        <v>0</v>
      </c>
      <c r="X148" s="428">
        <v>0</v>
      </c>
      <c r="Y148" s="419">
        <f>T148+U148</f>
        <v>880.96199999999999</v>
      </c>
      <c r="Z148" s="428">
        <v>0</v>
      </c>
      <c r="AA148" s="428">
        <v>0</v>
      </c>
      <c r="AB148" s="428">
        <v>0</v>
      </c>
      <c r="AC148" s="428">
        <v>0</v>
      </c>
      <c r="AD148" s="428">
        <v>0</v>
      </c>
      <c r="AE148" s="428">
        <v>0</v>
      </c>
      <c r="AF148" s="428">
        <v>0</v>
      </c>
      <c r="AG148" s="428">
        <v>0</v>
      </c>
      <c r="AH148" s="428">
        <v>0</v>
      </c>
      <c r="AI148" s="428">
        <v>0</v>
      </c>
      <c r="AJ148" s="428">
        <v>0</v>
      </c>
      <c r="AK148" s="428">
        <v>0</v>
      </c>
      <c r="AL148" s="428">
        <v>0</v>
      </c>
      <c r="AM148" s="404"/>
    </row>
    <row r="149" spans="1:39" s="232" customFormat="1" ht="27" thickBot="1" x14ac:dyDescent="0.3">
      <c r="A149" s="278"/>
      <c r="B149" s="420" t="s">
        <v>444</v>
      </c>
      <c r="C149" s="421" t="s">
        <v>242</v>
      </c>
      <c r="D149" s="432"/>
      <c r="E149" s="432"/>
      <c r="F149" s="432"/>
      <c r="G149" s="463"/>
      <c r="H149" s="463"/>
      <c r="I149" s="463"/>
      <c r="J149" s="463"/>
      <c r="K149" s="463"/>
      <c r="L149" s="463"/>
      <c r="M149" s="463"/>
      <c r="N149" s="463"/>
      <c r="O149" s="463"/>
      <c r="P149" s="463"/>
      <c r="Q149" s="418">
        <v>2029</v>
      </c>
      <c r="R149" s="418">
        <v>2029</v>
      </c>
      <c r="S149" s="433"/>
      <c r="T149" s="428">
        <v>0</v>
      </c>
      <c r="U149" s="428">
        <v>0</v>
      </c>
      <c r="V149" s="449"/>
      <c r="W149" s="428">
        <v>0</v>
      </c>
      <c r="X149" s="428">
        <v>0</v>
      </c>
      <c r="Y149" s="419">
        <f>T149+U149</f>
        <v>0</v>
      </c>
      <c r="Z149" s="428">
        <v>0</v>
      </c>
      <c r="AA149" s="428">
        <v>0</v>
      </c>
      <c r="AB149" s="428">
        <v>0</v>
      </c>
      <c r="AC149" s="428">
        <v>0</v>
      </c>
      <c r="AD149" s="428">
        <v>0</v>
      </c>
      <c r="AE149" s="428">
        <v>0</v>
      </c>
      <c r="AF149" s="428">
        <v>0</v>
      </c>
      <c r="AG149" s="428">
        <v>0</v>
      </c>
      <c r="AH149" s="428">
        <v>0</v>
      </c>
      <c r="AI149" s="428">
        <v>0</v>
      </c>
      <c r="AJ149" s="428">
        <v>0</v>
      </c>
      <c r="AK149" s="428">
        <v>0</v>
      </c>
      <c r="AL149" s="428">
        <v>0</v>
      </c>
      <c r="AM149" s="404"/>
    </row>
    <row r="150" spans="1:39" s="235" customFormat="1" ht="182.25" customHeight="1" thickBot="1" x14ac:dyDescent="0.3">
      <c r="A150" s="276" t="s">
        <v>1542</v>
      </c>
      <c r="B150" s="424" t="s">
        <v>400</v>
      </c>
      <c r="C150" s="414" t="s">
        <v>960</v>
      </c>
      <c r="D150" s="425" t="s">
        <v>961</v>
      </c>
      <c r="E150" s="425" t="s">
        <v>628</v>
      </c>
      <c r="F150" s="425" t="s">
        <v>962</v>
      </c>
      <c r="G150" s="461">
        <v>65</v>
      </c>
      <c r="H150" s="461"/>
      <c r="I150" s="461">
        <f>25/1000</f>
        <v>2.5000000000000001E-2</v>
      </c>
      <c r="J150" s="461" t="s">
        <v>926</v>
      </c>
      <c r="K150" s="461"/>
      <c r="L150" s="461">
        <v>65</v>
      </c>
      <c r="M150" s="461"/>
      <c r="N150" s="461">
        <f>25/1000</f>
        <v>2.5000000000000001E-2</v>
      </c>
      <c r="O150" s="461" t="s">
        <v>926</v>
      </c>
      <c r="P150" s="461"/>
      <c r="Q150" s="414">
        <v>2027</v>
      </c>
      <c r="R150" s="414">
        <v>2027</v>
      </c>
      <c r="S150" s="426">
        <v>686.2</v>
      </c>
      <c r="T150" s="415">
        <f>T151+T152+T153+T154</f>
        <v>20.586000000000002</v>
      </c>
      <c r="U150" s="415">
        <f>U151+U152+U153+U154</f>
        <v>665.61400000000003</v>
      </c>
      <c r="V150" s="445">
        <v>0</v>
      </c>
      <c r="W150" s="415">
        <f t="shared" ref="W150:W213" si="4">T150+U150</f>
        <v>686.2</v>
      </c>
      <c r="X150" s="428">
        <v>0</v>
      </c>
      <c r="Y150" s="428">
        <v>0</v>
      </c>
      <c r="Z150" s="428">
        <v>0</v>
      </c>
      <c r="AA150" s="415">
        <f>S150</f>
        <v>686.2</v>
      </c>
      <c r="AB150" s="428">
        <v>0</v>
      </c>
      <c r="AC150" s="428">
        <v>0</v>
      </c>
      <c r="AD150" s="428">
        <v>0</v>
      </c>
      <c r="AE150" s="428">
        <v>0</v>
      </c>
      <c r="AF150" s="428">
        <v>0</v>
      </c>
      <c r="AG150" s="428">
        <v>0</v>
      </c>
      <c r="AH150" s="428">
        <v>0</v>
      </c>
      <c r="AI150" s="428">
        <v>0</v>
      </c>
      <c r="AJ150" s="428">
        <v>0</v>
      </c>
      <c r="AK150" s="428">
        <v>0</v>
      </c>
      <c r="AL150" s="428">
        <v>0</v>
      </c>
      <c r="AM150" s="429"/>
    </row>
    <row r="151" spans="1:39" s="232" customFormat="1" ht="53.25" thickBot="1" x14ac:dyDescent="0.3">
      <c r="A151" s="277"/>
      <c r="B151" s="420" t="s">
        <v>401</v>
      </c>
      <c r="C151" s="421" t="s">
        <v>239</v>
      </c>
      <c r="D151" s="430"/>
      <c r="E151" s="430"/>
      <c r="F151" s="430"/>
      <c r="G151" s="462"/>
      <c r="H151" s="462"/>
      <c r="I151" s="462"/>
      <c r="J151" s="462"/>
      <c r="K151" s="462"/>
      <c r="L151" s="462"/>
      <c r="M151" s="462"/>
      <c r="N151" s="462"/>
      <c r="O151" s="462"/>
      <c r="P151" s="462"/>
      <c r="Q151" s="418">
        <v>2027</v>
      </c>
      <c r="R151" s="418">
        <v>2027</v>
      </c>
      <c r="S151" s="431"/>
      <c r="T151" s="419">
        <f>S150*3/100</f>
        <v>20.586000000000002</v>
      </c>
      <c r="U151" s="428">
        <v>0</v>
      </c>
      <c r="V151" s="447"/>
      <c r="W151" s="415">
        <f t="shared" si="4"/>
        <v>20.586000000000002</v>
      </c>
      <c r="X151" s="428">
        <v>0</v>
      </c>
      <c r="Y151" s="428">
        <v>0</v>
      </c>
      <c r="Z151" s="428">
        <v>0</v>
      </c>
      <c r="AA151" s="428">
        <v>0</v>
      </c>
      <c r="AB151" s="428">
        <v>0</v>
      </c>
      <c r="AC151" s="428">
        <v>0</v>
      </c>
      <c r="AD151" s="428">
        <v>0</v>
      </c>
      <c r="AE151" s="428">
        <v>0</v>
      </c>
      <c r="AF151" s="428">
        <v>0</v>
      </c>
      <c r="AG151" s="428">
        <v>0</v>
      </c>
      <c r="AH151" s="428">
        <v>0</v>
      </c>
      <c r="AI151" s="428">
        <v>0</v>
      </c>
      <c r="AJ151" s="428">
        <v>0</v>
      </c>
      <c r="AK151" s="428">
        <v>0</v>
      </c>
      <c r="AL151" s="428">
        <v>0</v>
      </c>
      <c r="AM151" s="404"/>
    </row>
    <row r="152" spans="1:39" s="232" customFormat="1" ht="53.25" thickBot="1" x14ac:dyDescent="0.3">
      <c r="A152" s="277"/>
      <c r="B152" s="420" t="s">
        <v>402</v>
      </c>
      <c r="C152" s="421" t="s">
        <v>240</v>
      </c>
      <c r="D152" s="430"/>
      <c r="E152" s="430"/>
      <c r="F152" s="430"/>
      <c r="G152" s="462"/>
      <c r="H152" s="462"/>
      <c r="I152" s="462"/>
      <c r="J152" s="462"/>
      <c r="K152" s="462"/>
      <c r="L152" s="462"/>
      <c r="M152" s="462"/>
      <c r="N152" s="462"/>
      <c r="O152" s="462"/>
      <c r="P152" s="462"/>
      <c r="Q152" s="418">
        <v>2027</v>
      </c>
      <c r="R152" s="418">
        <v>2027</v>
      </c>
      <c r="S152" s="431"/>
      <c r="T152" s="428">
        <v>0</v>
      </c>
      <c r="U152" s="419">
        <f>S150*37/100</f>
        <v>253.89400000000001</v>
      </c>
      <c r="V152" s="447"/>
      <c r="W152" s="415">
        <f t="shared" si="4"/>
        <v>253.89400000000001</v>
      </c>
      <c r="X152" s="428">
        <v>0</v>
      </c>
      <c r="Y152" s="428">
        <v>0</v>
      </c>
      <c r="Z152" s="428">
        <v>0</v>
      </c>
      <c r="AA152" s="428">
        <v>0</v>
      </c>
      <c r="AB152" s="428">
        <v>0</v>
      </c>
      <c r="AC152" s="428">
        <v>0</v>
      </c>
      <c r="AD152" s="428">
        <v>0</v>
      </c>
      <c r="AE152" s="428">
        <v>0</v>
      </c>
      <c r="AF152" s="428">
        <v>0</v>
      </c>
      <c r="AG152" s="428">
        <v>0</v>
      </c>
      <c r="AH152" s="428">
        <v>0</v>
      </c>
      <c r="AI152" s="428">
        <v>0</v>
      </c>
      <c r="AJ152" s="428">
        <v>0</v>
      </c>
      <c r="AK152" s="428">
        <v>0</v>
      </c>
      <c r="AL152" s="428">
        <v>0</v>
      </c>
      <c r="AM152" s="404"/>
    </row>
    <row r="153" spans="1:39" s="232" customFormat="1" ht="53.25" thickBot="1" x14ac:dyDescent="0.3">
      <c r="A153" s="277"/>
      <c r="B153" s="420" t="s">
        <v>403</v>
      </c>
      <c r="C153" s="421" t="s">
        <v>241</v>
      </c>
      <c r="D153" s="430"/>
      <c r="E153" s="430"/>
      <c r="F153" s="430"/>
      <c r="G153" s="462"/>
      <c r="H153" s="462"/>
      <c r="I153" s="462"/>
      <c r="J153" s="462"/>
      <c r="K153" s="462"/>
      <c r="L153" s="462"/>
      <c r="M153" s="462"/>
      <c r="N153" s="462"/>
      <c r="O153" s="462"/>
      <c r="P153" s="462"/>
      <c r="Q153" s="418">
        <v>2027</v>
      </c>
      <c r="R153" s="418">
        <v>2027</v>
      </c>
      <c r="S153" s="431"/>
      <c r="T153" s="428">
        <v>0</v>
      </c>
      <c r="U153" s="419">
        <f>S150*60/100</f>
        <v>411.72</v>
      </c>
      <c r="V153" s="447"/>
      <c r="W153" s="415">
        <f t="shared" si="4"/>
        <v>411.72</v>
      </c>
      <c r="X153" s="428">
        <v>0</v>
      </c>
      <c r="Y153" s="428">
        <v>0</v>
      </c>
      <c r="Z153" s="428">
        <v>0</v>
      </c>
      <c r="AA153" s="428">
        <v>0</v>
      </c>
      <c r="AB153" s="428">
        <v>0</v>
      </c>
      <c r="AC153" s="428">
        <v>0</v>
      </c>
      <c r="AD153" s="428">
        <v>0</v>
      </c>
      <c r="AE153" s="428">
        <v>0</v>
      </c>
      <c r="AF153" s="428">
        <v>0</v>
      </c>
      <c r="AG153" s="428">
        <v>0</v>
      </c>
      <c r="AH153" s="428">
        <v>0</v>
      </c>
      <c r="AI153" s="428">
        <v>0</v>
      </c>
      <c r="AJ153" s="428">
        <v>0</v>
      </c>
      <c r="AK153" s="428">
        <v>0</v>
      </c>
      <c r="AL153" s="428">
        <v>0</v>
      </c>
      <c r="AM153" s="404"/>
    </row>
    <row r="154" spans="1:39" s="232" customFormat="1" ht="27" thickBot="1" x14ac:dyDescent="0.3">
      <c r="A154" s="278"/>
      <c r="B154" s="420" t="s">
        <v>404</v>
      </c>
      <c r="C154" s="421" t="s">
        <v>242</v>
      </c>
      <c r="D154" s="432"/>
      <c r="E154" s="432"/>
      <c r="F154" s="432"/>
      <c r="G154" s="463"/>
      <c r="H154" s="463"/>
      <c r="I154" s="463"/>
      <c r="J154" s="463"/>
      <c r="K154" s="463"/>
      <c r="L154" s="463"/>
      <c r="M154" s="463"/>
      <c r="N154" s="463"/>
      <c r="O154" s="463"/>
      <c r="P154" s="463"/>
      <c r="Q154" s="418">
        <v>2027</v>
      </c>
      <c r="R154" s="418">
        <v>2027</v>
      </c>
      <c r="S154" s="433"/>
      <c r="T154" s="428">
        <v>0</v>
      </c>
      <c r="U154" s="428">
        <v>0</v>
      </c>
      <c r="V154" s="449"/>
      <c r="W154" s="415">
        <f t="shared" si="4"/>
        <v>0</v>
      </c>
      <c r="X154" s="428">
        <v>0</v>
      </c>
      <c r="Y154" s="428">
        <v>0</v>
      </c>
      <c r="Z154" s="428">
        <v>0</v>
      </c>
      <c r="AA154" s="428">
        <v>0</v>
      </c>
      <c r="AB154" s="428">
        <v>0</v>
      </c>
      <c r="AC154" s="428">
        <v>0</v>
      </c>
      <c r="AD154" s="428">
        <v>0</v>
      </c>
      <c r="AE154" s="428">
        <v>0</v>
      </c>
      <c r="AF154" s="428">
        <v>0</v>
      </c>
      <c r="AG154" s="428">
        <v>0</v>
      </c>
      <c r="AH154" s="428">
        <v>0</v>
      </c>
      <c r="AI154" s="428">
        <v>0</v>
      </c>
      <c r="AJ154" s="428">
        <v>0</v>
      </c>
      <c r="AK154" s="428">
        <v>0</v>
      </c>
      <c r="AL154" s="428">
        <v>0</v>
      </c>
      <c r="AM154" s="404"/>
    </row>
    <row r="155" spans="1:39" s="235" customFormat="1" ht="200.25" customHeight="1" thickBot="1" x14ac:dyDescent="0.3">
      <c r="A155" s="276" t="s">
        <v>1539</v>
      </c>
      <c r="B155" s="424" t="s">
        <v>405</v>
      </c>
      <c r="C155" s="414" t="s">
        <v>629</v>
      </c>
      <c r="D155" s="425" t="s">
        <v>963</v>
      </c>
      <c r="E155" s="425" t="s">
        <v>628</v>
      </c>
      <c r="F155" s="425" t="s">
        <v>962</v>
      </c>
      <c r="G155" s="461" t="s">
        <v>964</v>
      </c>
      <c r="H155" s="461"/>
      <c r="I155" s="461">
        <f>233.2/1000</f>
        <v>0.23319999999999999</v>
      </c>
      <c r="J155" s="461" t="s">
        <v>926</v>
      </c>
      <c r="K155" s="461"/>
      <c r="L155" s="461" t="s">
        <v>964</v>
      </c>
      <c r="M155" s="461"/>
      <c r="N155" s="461">
        <f>233.2/1000</f>
        <v>0.23319999999999999</v>
      </c>
      <c r="O155" s="461" t="s">
        <v>926</v>
      </c>
      <c r="P155" s="461"/>
      <c r="Q155" s="414">
        <v>2027</v>
      </c>
      <c r="R155" s="414">
        <v>2027</v>
      </c>
      <c r="S155" s="426">
        <v>10950.09</v>
      </c>
      <c r="T155" s="415">
        <f>T156+T157+T158+T159</f>
        <v>328.50270000000006</v>
      </c>
      <c r="U155" s="415">
        <f>U156+U157+U158+U159</f>
        <v>10621.587299999999</v>
      </c>
      <c r="V155" s="445">
        <v>0</v>
      </c>
      <c r="W155" s="415">
        <f t="shared" si="4"/>
        <v>10950.09</v>
      </c>
      <c r="X155" s="428">
        <v>0</v>
      </c>
      <c r="Y155" s="428">
        <v>0</v>
      </c>
      <c r="Z155" s="428">
        <v>0</v>
      </c>
      <c r="AA155" s="415">
        <f>S155</f>
        <v>10950.09</v>
      </c>
      <c r="AB155" s="428">
        <v>0</v>
      </c>
      <c r="AC155" s="428">
        <v>0</v>
      </c>
      <c r="AD155" s="428">
        <v>0</v>
      </c>
      <c r="AE155" s="428">
        <v>0</v>
      </c>
      <c r="AF155" s="428">
        <v>0</v>
      </c>
      <c r="AG155" s="428">
        <v>0</v>
      </c>
      <c r="AH155" s="428">
        <v>0</v>
      </c>
      <c r="AI155" s="428">
        <v>0</v>
      </c>
      <c r="AJ155" s="428">
        <v>0</v>
      </c>
      <c r="AK155" s="428">
        <v>0</v>
      </c>
      <c r="AL155" s="428">
        <v>0</v>
      </c>
      <c r="AM155" s="429"/>
    </row>
    <row r="156" spans="1:39" s="232" customFormat="1" ht="53.25" thickBot="1" x14ac:dyDescent="0.3">
      <c r="A156" s="277"/>
      <c r="B156" s="420" t="s">
        <v>406</v>
      </c>
      <c r="C156" s="421" t="s">
        <v>239</v>
      </c>
      <c r="D156" s="430"/>
      <c r="E156" s="430"/>
      <c r="F156" s="430"/>
      <c r="G156" s="462"/>
      <c r="H156" s="462"/>
      <c r="I156" s="462"/>
      <c r="J156" s="462"/>
      <c r="K156" s="462"/>
      <c r="L156" s="462"/>
      <c r="M156" s="462"/>
      <c r="N156" s="462"/>
      <c r="O156" s="462"/>
      <c r="P156" s="462"/>
      <c r="Q156" s="418">
        <v>2027</v>
      </c>
      <c r="R156" s="418">
        <v>2027</v>
      </c>
      <c r="S156" s="431"/>
      <c r="T156" s="419">
        <f>S155*3/100</f>
        <v>328.50270000000006</v>
      </c>
      <c r="U156" s="428">
        <v>0</v>
      </c>
      <c r="V156" s="447"/>
      <c r="W156" s="415">
        <f t="shared" si="4"/>
        <v>328.50270000000006</v>
      </c>
      <c r="X156" s="428">
        <v>0</v>
      </c>
      <c r="Y156" s="428">
        <v>0</v>
      </c>
      <c r="Z156" s="428">
        <v>0</v>
      </c>
      <c r="AA156" s="428">
        <v>0</v>
      </c>
      <c r="AB156" s="428">
        <v>0</v>
      </c>
      <c r="AC156" s="428">
        <v>0</v>
      </c>
      <c r="AD156" s="428">
        <v>0</v>
      </c>
      <c r="AE156" s="428">
        <v>0</v>
      </c>
      <c r="AF156" s="428">
        <v>0</v>
      </c>
      <c r="AG156" s="428">
        <v>0</v>
      </c>
      <c r="AH156" s="428">
        <v>0</v>
      </c>
      <c r="AI156" s="428">
        <v>0</v>
      </c>
      <c r="AJ156" s="428">
        <v>0</v>
      </c>
      <c r="AK156" s="428">
        <v>0</v>
      </c>
      <c r="AL156" s="428">
        <v>0</v>
      </c>
      <c r="AM156" s="404"/>
    </row>
    <row r="157" spans="1:39" s="232" customFormat="1" ht="53.25" thickBot="1" x14ac:dyDescent="0.3">
      <c r="A157" s="277"/>
      <c r="B157" s="420" t="s">
        <v>407</v>
      </c>
      <c r="C157" s="421" t="s">
        <v>240</v>
      </c>
      <c r="D157" s="430"/>
      <c r="E157" s="430"/>
      <c r="F157" s="430"/>
      <c r="G157" s="462"/>
      <c r="H157" s="462"/>
      <c r="I157" s="462"/>
      <c r="J157" s="462"/>
      <c r="K157" s="462"/>
      <c r="L157" s="462"/>
      <c r="M157" s="462"/>
      <c r="N157" s="462"/>
      <c r="O157" s="462"/>
      <c r="P157" s="462"/>
      <c r="Q157" s="418">
        <v>2027</v>
      </c>
      <c r="R157" s="418">
        <v>2027</v>
      </c>
      <c r="S157" s="431"/>
      <c r="T157" s="428">
        <v>0</v>
      </c>
      <c r="U157" s="419">
        <f>S155*37/100</f>
        <v>4051.5333000000001</v>
      </c>
      <c r="V157" s="447"/>
      <c r="W157" s="415">
        <f t="shared" si="4"/>
        <v>4051.5333000000001</v>
      </c>
      <c r="X157" s="428">
        <v>0</v>
      </c>
      <c r="Y157" s="428">
        <v>0</v>
      </c>
      <c r="Z157" s="428">
        <v>0</v>
      </c>
      <c r="AA157" s="428">
        <v>0</v>
      </c>
      <c r="AB157" s="428">
        <v>0</v>
      </c>
      <c r="AC157" s="428">
        <v>0</v>
      </c>
      <c r="AD157" s="428">
        <v>0</v>
      </c>
      <c r="AE157" s="428">
        <v>0</v>
      </c>
      <c r="AF157" s="428">
        <v>0</v>
      </c>
      <c r="AG157" s="428">
        <v>0</v>
      </c>
      <c r="AH157" s="428">
        <v>0</v>
      </c>
      <c r="AI157" s="428">
        <v>0</v>
      </c>
      <c r="AJ157" s="428">
        <v>0</v>
      </c>
      <c r="AK157" s="428">
        <v>0</v>
      </c>
      <c r="AL157" s="428">
        <v>0</v>
      </c>
      <c r="AM157" s="404"/>
    </row>
    <row r="158" spans="1:39" s="232" customFormat="1" ht="53.25" thickBot="1" x14ac:dyDescent="0.3">
      <c r="A158" s="277"/>
      <c r="B158" s="420" t="s">
        <v>408</v>
      </c>
      <c r="C158" s="421" t="s">
        <v>241</v>
      </c>
      <c r="D158" s="430"/>
      <c r="E158" s="430"/>
      <c r="F158" s="430"/>
      <c r="G158" s="462"/>
      <c r="H158" s="462"/>
      <c r="I158" s="462"/>
      <c r="J158" s="462"/>
      <c r="K158" s="462"/>
      <c r="L158" s="462"/>
      <c r="M158" s="462"/>
      <c r="N158" s="462"/>
      <c r="O158" s="462"/>
      <c r="P158" s="462"/>
      <c r="Q158" s="418">
        <v>2027</v>
      </c>
      <c r="R158" s="418">
        <v>2027</v>
      </c>
      <c r="S158" s="431"/>
      <c r="T158" s="428">
        <v>0</v>
      </c>
      <c r="U158" s="419">
        <f>S155*60/100</f>
        <v>6570.0540000000001</v>
      </c>
      <c r="V158" s="447"/>
      <c r="W158" s="415">
        <f t="shared" si="4"/>
        <v>6570.0540000000001</v>
      </c>
      <c r="X158" s="428">
        <v>0</v>
      </c>
      <c r="Y158" s="428">
        <v>0</v>
      </c>
      <c r="Z158" s="428">
        <v>0</v>
      </c>
      <c r="AA158" s="428">
        <v>0</v>
      </c>
      <c r="AB158" s="428">
        <v>0</v>
      </c>
      <c r="AC158" s="428">
        <v>0</v>
      </c>
      <c r="AD158" s="428">
        <v>0</v>
      </c>
      <c r="AE158" s="428">
        <v>0</v>
      </c>
      <c r="AF158" s="428">
        <v>0</v>
      </c>
      <c r="AG158" s="428">
        <v>0</v>
      </c>
      <c r="AH158" s="428">
        <v>0</v>
      </c>
      <c r="AI158" s="428">
        <v>0</v>
      </c>
      <c r="AJ158" s="428">
        <v>0</v>
      </c>
      <c r="AK158" s="428">
        <v>0</v>
      </c>
      <c r="AL158" s="428">
        <v>0</v>
      </c>
      <c r="AM158" s="404"/>
    </row>
    <row r="159" spans="1:39" s="232" customFormat="1" ht="51.75" customHeight="1" thickBot="1" x14ac:dyDescent="0.3">
      <c r="A159" s="278"/>
      <c r="B159" s="420" t="s">
        <v>409</v>
      </c>
      <c r="C159" s="421" t="s">
        <v>242</v>
      </c>
      <c r="D159" s="432"/>
      <c r="E159" s="432"/>
      <c r="F159" s="432"/>
      <c r="G159" s="463"/>
      <c r="H159" s="463"/>
      <c r="I159" s="463"/>
      <c r="J159" s="463"/>
      <c r="K159" s="463"/>
      <c r="L159" s="463"/>
      <c r="M159" s="463"/>
      <c r="N159" s="463"/>
      <c r="O159" s="463"/>
      <c r="P159" s="463"/>
      <c r="Q159" s="418">
        <v>2027</v>
      </c>
      <c r="R159" s="418">
        <v>2027</v>
      </c>
      <c r="S159" s="433"/>
      <c r="T159" s="428">
        <v>0</v>
      </c>
      <c r="U159" s="428">
        <v>0</v>
      </c>
      <c r="V159" s="449"/>
      <c r="W159" s="415">
        <f t="shared" si="4"/>
        <v>0</v>
      </c>
      <c r="X159" s="428">
        <v>0</v>
      </c>
      <c r="Y159" s="428">
        <v>0</v>
      </c>
      <c r="Z159" s="428">
        <v>0</v>
      </c>
      <c r="AA159" s="428">
        <v>0</v>
      </c>
      <c r="AB159" s="428">
        <v>0</v>
      </c>
      <c r="AC159" s="428">
        <v>0</v>
      </c>
      <c r="AD159" s="428">
        <v>0</v>
      </c>
      <c r="AE159" s="428">
        <v>0</v>
      </c>
      <c r="AF159" s="428">
        <v>0</v>
      </c>
      <c r="AG159" s="428">
        <v>0</v>
      </c>
      <c r="AH159" s="428">
        <v>0</v>
      </c>
      <c r="AI159" s="428">
        <v>0</v>
      </c>
      <c r="AJ159" s="428">
        <v>0</v>
      </c>
      <c r="AK159" s="428">
        <v>0</v>
      </c>
      <c r="AL159" s="428">
        <v>0</v>
      </c>
      <c r="AM159" s="404"/>
    </row>
    <row r="160" spans="1:39" s="235" customFormat="1" ht="127.5" customHeight="1" thickBot="1" x14ac:dyDescent="0.3">
      <c r="A160" s="276" t="s">
        <v>1391</v>
      </c>
      <c r="B160" s="424" t="s">
        <v>410</v>
      </c>
      <c r="C160" s="414" t="s">
        <v>753</v>
      </c>
      <c r="D160" s="425"/>
      <c r="E160" s="425" t="s">
        <v>628</v>
      </c>
      <c r="F160" s="425" t="s">
        <v>965</v>
      </c>
      <c r="G160" s="461">
        <v>100</v>
      </c>
      <c r="H160" s="461"/>
      <c r="I160" s="461">
        <f>38/1000</f>
        <v>3.7999999999999999E-2</v>
      </c>
      <c r="J160" s="461" t="s">
        <v>926</v>
      </c>
      <c r="K160" s="461"/>
      <c r="L160" s="461">
        <v>100</v>
      </c>
      <c r="M160" s="461"/>
      <c r="N160" s="461">
        <f>38/1000</f>
        <v>3.7999999999999999E-2</v>
      </c>
      <c r="O160" s="461" t="s">
        <v>926</v>
      </c>
      <c r="P160" s="461"/>
      <c r="Q160" s="414">
        <v>2027</v>
      </c>
      <c r="R160" s="414">
        <v>2027</v>
      </c>
      <c r="S160" s="426">
        <v>680.59</v>
      </c>
      <c r="T160" s="415">
        <f>T161+T162+T163+T164</f>
        <v>20.4177</v>
      </c>
      <c r="U160" s="415">
        <f>U161+U162+U163+U164</f>
        <v>660.17230000000006</v>
      </c>
      <c r="V160" s="445">
        <v>0</v>
      </c>
      <c r="W160" s="415">
        <f t="shared" si="4"/>
        <v>680.59</v>
      </c>
      <c r="X160" s="428">
        <v>0</v>
      </c>
      <c r="Y160" s="428">
        <v>0</v>
      </c>
      <c r="Z160" s="428">
        <v>0</v>
      </c>
      <c r="AA160" s="415">
        <f>S160</f>
        <v>680.59</v>
      </c>
      <c r="AB160" s="428">
        <v>0</v>
      </c>
      <c r="AC160" s="428">
        <v>0</v>
      </c>
      <c r="AD160" s="428">
        <v>0</v>
      </c>
      <c r="AE160" s="428">
        <v>0</v>
      </c>
      <c r="AF160" s="428">
        <v>0</v>
      </c>
      <c r="AG160" s="428">
        <v>0</v>
      </c>
      <c r="AH160" s="428">
        <v>0</v>
      </c>
      <c r="AI160" s="428">
        <v>0</v>
      </c>
      <c r="AJ160" s="428">
        <v>0</v>
      </c>
      <c r="AK160" s="428">
        <v>0</v>
      </c>
      <c r="AL160" s="428">
        <v>0</v>
      </c>
      <c r="AM160" s="429"/>
    </row>
    <row r="161" spans="1:39" s="232" customFormat="1" ht="53.25" thickBot="1" x14ac:dyDescent="0.3">
      <c r="A161" s="277"/>
      <c r="B161" s="420" t="s">
        <v>411</v>
      </c>
      <c r="C161" s="421" t="s">
        <v>239</v>
      </c>
      <c r="D161" s="430"/>
      <c r="E161" s="430"/>
      <c r="F161" s="430"/>
      <c r="G161" s="462"/>
      <c r="H161" s="462"/>
      <c r="I161" s="462"/>
      <c r="J161" s="462"/>
      <c r="K161" s="462"/>
      <c r="L161" s="462"/>
      <c r="M161" s="462"/>
      <c r="N161" s="462"/>
      <c r="O161" s="462"/>
      <c r="P161" s="462"/>
      <c r="Q161" s="418">
        <v>2027</v>
      </c>
      <c r="R161" s="418">
        <v>2027</v>
      </c>
      <c r="S161" s="431"/>
      <c r="T161" s="419">
        <f>S160*3/100</f>
        <v>20.4177</v>
      </c>
      <c r="U161" s="428">
        <v>0</v>
      </c>
      <c r="V161" s="447"/>
      <c r="W161" s="415">
        <f t="shared" si="4"/>
        <v>20.4177</v>
      </c>
      <c r="X161" s="428">
        <v>0</v>
      </c>
      <c r="Y161" s="428">
        <v>0</v>
      </c>
      <c r="Z161" s="428">
        <v>0</v>
      </c>
      <c r="AA161" s="428">
        <v>0</v>
      </c>
      <c r="AB161" s="428">
        <v>0</v>
      </c>
      <c r="AC161" s="428">
        <v>0</v>
      </c>
      <c r="AD161" s="428">
        <v>0</v>
      </c>
      <c r="AE161" s="428">
        <v>0</v>
      </c>
      <c r="AF161" s="428">
        <v>0</v>
      </c>
      <c r="AG161" s="428">
        <v>0</v>
      </c>
      <c r="AH161" s="428">
        <v>0</v>
      </c>
      <c r="AI161" s="428">
        <v>0</v>
      </c>
      <c r="AJ161" s="428">
        <v>0</v>
      </c>
      <c r="AK161" s="428">
        <v>0</v>
      </c>
      <c r="AL161" s="428">
        <v>0</v>
      </c>
      <c r="AM161" s="404"/>
    </row>
    <row r="162" spans="1:39" s="232" customFormat="1" ht="53.25" thickBot="1" x14ac:dyDescent="0.3">
      <c r="A162" s="277"/>
      <c r="B162" s="420" t="s">
        <v>412</v>
      </c>
      <c r="C162" s="421" t="s">
        <v>240</v>
      </c>
      <c r="D162" s="430"/>
      <c r="E162" s="430"/>
      <c r="F162" s="430"/>
      <c r="G162" s="462"/>
      <c r="H162" s="462"/>
      <c r="I162" s="462"/>
      <c r="J162" s="462"/>
      <c r="K162" s="462"/>
      <c r="L162" s="462"/>
      <c r="M162" s="462"/>
      <c r="N162" s="462"/>
      <c r="O162" s="462"/>
      <c r="P162" s="462"/>
      <c r="Q162" s="418">
        <v>2027</v>
      </c>
      <c r="R162" s="418">
        <v>2027</v>
      </c>
      <c r="S162" s="431"/>
      <c r="T162" s="428">
        <v>0</v>
      </c>
      <c r="U162" s="419">
        <f>S160*37/100</f>
        <v>251.81830000000002</v>
      </c>
      <c r="V162" s="447"/>
      <c r="W162" s="415">
        <f t="shared" si="4"/>
        <v>251.81830000000002</v>
      </c>
      <c r="X162" s="428">
        <v>0</v>
      </c>
      <c r="Y162" s="428">
        <v>0</v>
      </c>
      <c r="Z162" s="428">
        <v>0</v>
      </c>
      <c r="AA162" s="428">
        <v>0</v>
      </c>
      <c r="AB162" s="428">
        <v>0</v>
      </c>
      <c r="AC162" s="428">
        <v>0</v>
      </c>
      <c r="AD162" s="428">
        <v>0</v>
      </c>
      <c r="AE162" s="428">
        <v>0</v>
      </c>
      <c r="AF162" s="428">
        <v>0</v>
      </c>
      <c r="AG162" s="428">
        <v>0</v>
      </c>
      <c r="AH162" s="428">
        <v>0</v>
      </c>
      <c r="AI162" s="428">
        <v>0</v>
      </c>
      <c r="AJ162" s="428">
        <v>0</v>
      </c>
      <c r="AK162" s="428">
        <v>0</v>
      </c>
      <c r="AL162" s="428">
        <v>0</v>
      </c>
      <c r="AM162" s="404"/>
    </row>
    <row r="163" spans="1:39" s="232" customFormat="1" ht="53.25" thickBot="1" x14ac:dyDescent="0.3">
      <c r="A163" s="277"/>
      <c r="B163" s="420" t="s">
        <v>414</v>
      </c>
      <c r="C163" s="421" t="s">
        <v>241</v>
      </c>
      <c r="D163" s="430"/>
      <c r="E163" s="430"/>
      <c r="F163" s="430"/>
      <c r="G163" s="462"/>
      <c r="H163" s="462"/>
      <c r="I163" s="462"/>
      <c r="J163" s="462"/>
      <c r="K163" s="462"/>
      <c r="L163" s="462"/>
      <c r="M163" s="462"/>
      <c r="N163" s="462"/>
      <c r="O163" s="462"/>
      <c r="P163" s="462"/>
      <c r="Q163" s="418">
        <v>2027</v>
      </c>
      <c r="R163" s="418">
        <v>2027</v>
      </c>
      <c r="S163" s="431"/>
      <c r="T163" s="428">
        <v>0</v>
      </c>
      <c r="U163" s="419">
        <f>S160*60/100</f>
        <v>408.35400000000004</v>
      </c>
      <c r="V163" s="447"/>
      <c r="W163" s="415">
        <f t="shared" si="4"/>
        <v>408.35400000000004</v>
      </c>
      <c r="X163" s="428">
        <v>0</v>
      </c>
      <c r="Y163" s="428">
        <v>0</v>
      </c>
      <c r="Z163" s="428">
        <v>0</v>
      </c>
      <c r="AA163" s="428">
        <v>0</v>
      </c>
      <c r="AB163" s="428">
        <v>0</v>
      </c>
      <c r="AC163" s="428">
        <v>0</v>
      </c>
      <c r="AD163" s="428">
        <v>0</v>
      </c>
      <c r="AE163" s="428">
        <v>0</v>
      </c>
      <c r="AF163" s="428">
        <v>0</v>
      </c>
      <c r="AG163" s="428">
        <v>0</v>
      </c>
      <c r="AH163" s="428">
        <v>0</v>
      </c>
      <c r="AI163" s="428">
        <v>0</v>
      </c>
      <c r="AJ163" s="428">
        <v>0</v>
      </c>
      <c r="AK163" s="428">
        <v>0</v>
      </c>
      <c r="AL163" s="428">
        <v>0</v>
      </c>
      <c r="AM163" s="404"/>
    </row>
    <row r="164" spans="1:39" s="232" customFormat="1" ht="27" thickBot="1" x14ac:dyDescent="0.3">
      <c r="A164" s="278"/>
      <c r="B164" s="420" t="s">
        <v>413</v>
      </c>
      <c r="C164" s="421" t="s">
        <v>242</v>
      </c>
      <c r="D164" s="432"/>
      <c r="E164" s="432"/>
      <c r="F164" s="432"/>
      <c r="G164" s="463"/>
      <c r="H164" s="463"/>
      <c r="I164" s="463"/>
      <c r="J164" s="463"/>
      <c r="K164" s="463"/>
      <c r="L164" s="463"/>
      <c r="M164" s="463"/>
      <c r="N164" s="463"/>
      <c r="O164" s="463"/>
      <c r="P164" s="463"/>
      <c r="Q164" s="418">
        <v>2027</v>
      </c>
      <c r="R164" s="418">
        <v>2027</v>
      </c>
      <c r="S164" s="433"/>
      <c r="T164" s="428">
        <v>0</v>
      </c>
      <c r="U164" s="428">
        <v>0</v>
      </c>
      <c r="V164" s="449"/>
      <c r="W164" s="415">
        <f t="shared" si="4"/>
        <v>0</v>
      </c>
      <c r="X164" s="428">
        <v>0</v>
      </c>
      <c r="Y164" s="428">
        <v>0</v>
      </c>
      <c r="Z164" s="428">
        <v>0</v>
      </c>
      <c r="AA164" s="428">
        <v>0</v>
      </c>
      <c r="AB164" s="428">
        <v>0</v>
      </c>
      <c r="AC164" s="428">
        <v>0</v>
      </c>
      <c r="AD164" s="428">
        <v>0</v>
      </c>
      <c r="AE164" s="428">
        <v>0</v>
      </c>
      <c r="AF164" s="428">
        <v>0</v>
      </c>
      <c r="AG164" s="428">
        <v>0</v>
      </c>
      <c r="AH164" s="428">
        <v>0</v>
      </c>
      <c r="AI164" s="428">
        <v>0</v>
      </c>
      <c r="AJ164" s="428">
        <v>0</v>
      </c>
      <c r="AK164" s="428">
        <v>0</v>
      </c>
      <c r="AL164" s="428">
        <v>0</v>
      </c>
      <c r="AM164" s="404"/>
    </row>
    <row r="165" spans="1:39" s="235" customFormat="1" ht="209.25" customHeight="1" thickBot="1" x14ac:dyDescent="0.3">
      <c r="A165" s="276" t="s">
        <v>1392</v>
      </c>
      <c r="B165" s="424" t="s">
        <v>415</v>
      </c>
      <c r="C165" s="414" t="s">
        <v>866</v>
      </c>
      <c r="D165" s="425" t="s">
        <v>900</v>
      </c>
      <c r="E165" s="425" t="s">
        <v>628</v>
      </c>
      <c r="F165" s="425" t="s">
        <v>966</v>
      </c>
      <c r="G165" s="425">
        <v>530</v>
      </c>
      <c r="H165" s="425"/>
      <c r="I165" s="425">
        <v>0.15</v>
      </c>
      <c r="J165" s="425" t="s">
        <v>967</v>
      </c>
      <c r="K165" s="425"/>
      <c r="L165" s="425">
        <v>530</v>
      </c>
      <c r="M165" s="425"/>
      <c r="N165" s="425">
        <v>0.15</v>
      </c>
      <c r="O165" s="425" t="s">
        <v>967</v>
      </c>
      <c r="P165" s="425"/>
      <c r="Q165" s="414">
        <v>2029</v>
      </c>
      <c r="R165" s="414">
        <v>2029</v>
      </c>
      <c r="S165" s="426">
        <v>10106.76</v>
      </c>
      <c r="T165" s="415">
        <f>T166+T167+T168+T169</f>
        <v>303.20279999999997</v>
      </c>
      <c r="U165" s="415">
        <f>U166+U167+U168+U169</f>
        <v>9803.56</v>
      </c>
      <c r="V165" s="445">
        <v>0</v>
      </c>
      <c r="W165" s="428">
        <v>0</v>
      </c>
      <c r="X165" s="428">
        <v>0</v>
      </c>
      <c r="Y165" s="415">
        <f>Y166+Y167+Y168+Y169</f>
        <v>10106.762799999999</v>
      </c>
      <c r="Z165" s="428">
        <v>0</v>
      </c>
      <c r="AA165" s="415">
        <f>S165</f>
        <v>10106.76</v>
      </c>
      <c r="AB165" s="428">
        <v>0</v>
      </c>
      <c r="AC165" s="428">
        <v>0</v>
      </c>
      <c r="AD165" s="428">
        <v>0</v>
      </c>
      <c r="AE165" s="428">
        <v>0</v>
      </c>
      <c r="AF165" s="428">
        <v>0</v>
      </c>
      <c r="AG165" s="428">
        <v>0</v>
      </c>
      <c r="AH165" s="428">
        <v>0</v>
      </c>
      <c r="AI165" s="428">
        <v>0</v>
      </c>
      <c r="AJ165" s="428">
        <v>0</v>
      </c>
      <c r="AK165" s="428">
        <v>0</v>
      </c>
      <c r="AL165" s="428">
        <v>0</v>
      </c>
      <c r="AM165" s="429"/>
    </row>
    <row r="166" spans="1:39" s="232" customFormat="1" ht="53.25" thickBot="1" x14ac:dyDescent="0.3">
      <c r="A166" s="277"/>
      <c r="B166" s="420" t="s">
        <v>416</v>
      </c>
      <c r="C166" s="421" t="s">
        <v>239</v>
      </c>
      <c r="D166" s="430"/>
      <c r="E166" s="430"/>
      <c r="F166" s="430"/>
      <c r="G166" s="430"/>
      <c r="H166" s="430"/>
      <c r="I166" s="430"/>
      <c r="J166" s="430"/>
      <c r="K166" s="430"/>
      <c r="L166" s="430"/>
      <c r="M166" s="430"/>
      <c r="N166" s="430"/>
      <c r="O166" s="430"/>
      <c r="P166" s="430"/>
      <c r="Q166" s="418">
        <v>2029</v>
      </c>
      <c r="R166" s="418">
        <v>2029</v>
      </c>
      <c r="S166" s="431"/>
      <c r="T166" s="419">
        <f>S165*3/100</f>
        <v>303.20279999999997</v>
      </c>
      <c r="U166" s="428">
        <v>0</v>
      </c>
      <c r="V166" s="447"/>
      <c r="W166" s="428">
        <v>0</v>
      </c>
      <c r="X166" s="428">
        <v>0</v>
      </c>
      <c r="Y166" s="419">
        <f>T166+U166</f>
        <v>303.20279999999997</v>
      </c>
      <c r="Z166" s="428">
        <v>0</v>
      </c>
      <c r="AA166" s="428">
        <v>0</v>
      </c>
      <c r="AB166" s="428">
        <v>0</v>
      </c>
      <c r="AC166" s="428">
        <v>0</v>
      </c>
      <c r="AD166" s="428">
        <v>0</v>
      </c>
      <c r="AE166" s="428">
        <v>0</v>
      </c>
      <c r="AF166" s="428">
        <v>0</v>
      </c>
      <c r="AG166" s="428">
        <v>0</v>
      </c>
      <c r="AH166" s="428">
        <v>0</v>
      </c>
      <c r="AI166" s="428">
        <v>0</v>
      </c>
      <c r="AJ166" s="428">
        <v>0</v>
      </c>
      <c r="AK166" s="428">
        <v>0</v>
      </c>
      <c r="AL166" s="428">
        <v>0</v>
      </c>
      <c r="AM166" s="404"/>
    </row>
    <row r="167" spans="1:39" s="232" customFormat="1" ht="53.25" thickBot="1" x14ac:dyDescent="0.3">
      <c r="A167" s="277"/>
      <c r="B167" s="420" t="s">
        <v>417</v>
      </c>
      <c r="C167" s="421" t="s">
        <v>240</v>
      </c>
      <c r="D167" s="430"/>
      <c r="E167" s="430"/>
      <c r="F167" s="430"/>
      <c r="G167" s="430"/>
      <c r="H167" s="430"/>
      <c r="I167" s="430"/>
      <c r="J167" s="430"/>
      <c r="K167" s="430"/>
      <c r="L167" s="430"/>
      <c r="M167" s="430"/>
      <c r="N167" s="430"/>
      <c r="O167" s="430"/>
      <c r="P167" s="430"/>
      <c r="Q167" s="418"/>
      <c r="R167" s="418"/>
      <c r="S167" s="431"/>
      <c r="T167" s="428">
        <v>0</v>
      </c>
      <c r="U167" s="419">
        <v>0</v>
      </c>
      <c r="V167" s="447"/>
      <c r="W167" s="428">
        <v>0</v>
      </c>
      <c r="X167" s="428">
        <v>0</v>
      </c>
      <c r="Y167" s="419">
        <f>T167+U167</f>
        <v>0</v>
      </c>
      <c r="Z167" s="428">
        <v>0</v>
      </c>
      <c r="AA167" s="428">
        <v>0</v>
      </c>
      <c r="AB167" s="428">
        <v>0</v>
      </c>
      <c r="AC167" s="428">
        <v>0</v>
      </c>
      <c r="AD167" s="428">
        <v>0</v>
      </c>
      <c r="AE167" s="428">
        <v>0</v>
      </c>
      <c r="AF167" s="428">
        <v>0</v>
      </c>
      <c r="AG167" s="428">
        <v>0</v>
      </c>
      <c r="AH167" s="428">
        <v>0</v>
      </c>
      <c r="AI167" s="428">
        <v>0</v>
      </c>
      <c r="AJ167" s="428">
        <v>0</v>
      </c>
      <c r="AK167" s="428">
        <v>0</v>
      </c>
      <c r="AL167" s="428">
        <v>0</v>
      </c>
      <c r="AM167" s="404"/>
    </row>
    <row r="168" spans="1:39" s="232" customFormat="1" ht="53.25" thickBot="1" x14ac:dyDescent="0.3">
      <c r="A168" s="277"/>
      <c r="B168" s="420" t="s">
        <v>418</v>
      </c>
      <c r="C168" s="421" t="s">
        <v>241</v>
      </c>
      <c r="D168" s="430"/>
      <c r="E168" s="430"/>
      <c r="F168" s="430"/>
      <c r="G168" s="430"/>
      <c r="H168" s="430"/>
      <c r="I168" s="430"/>
      <c r="J168" s="430"/>
      <c r="K168" s="430"/>
      <c r="L168" s="430"/>
      <c r="M168" s="430"/>
      <c r="N168" s="430"/>
      <c r="O168" s="430"/>
      <c r="P168" s="430"/>
      <c r="Q168" s="418">
        <v>2029</v>
      </c>
      <c r="R168" s="418">
        <v>2029</v>
      </c>
      <c r="S168" s="431"/>
      <c r="T168" s="428">
        <v>0</v>
      </c>
      <c r="U168" s="419">
        <v>9803.56</v>
      </c>
      <c r="V168" s="447"/>
      <c r="W168" s="428">
        <v>0</v>
      </c>
      <c r="X168" s="428">
        <v>0</v>
      </c>
      <c r="Y168" s="419">
        <f>T168+U168</f>
        <v>9803.56</v>
      </c>
      <c r="Z168" s="428">
        <v>0</v>
      </c>
      <c r="AA168" s="428">
        <v>0</v>
      </c>
      <c r="AB168" s="428">
        <v>0</v>
      </c>
      <c r="AC168" s="428">
        <v>0</v>
      </c>
      <c r="AD168" s="428">
        <v>0</v>
      </c>
      <c r="AE168" s="428">
        <v>0</v>
      </c>
      <c r="AF168" s="428">
        <v>0</v>
      </c>
      <c r="AG168" s="428">
        <v>0</v>
      </c>
      <c r="AH168" s="428">
        <v>0</v>
      </c>
      <c r="AI168" s="428">
        <v>0</v>
      </c>
      <c r="AJ168" s="428">
        <v>0</v>
      </c>
      <c r="AK168" s="428">
        <v>0</v>
      </c>
      <c r="AL168" s="428">
        <v>0</v>
      </c>
      <c r="AM168" s="404"/>
    </row>
    <row r="169" spans="1:39" s="232" customFormat="1" ht="27" thickBot="1" x14ac:dyDescent="0.3">
      <c r="A169" s="278"/>
      <c r="B169" s="420" t="s">
        <v>419</v>
      </c>
      <c r="C169" s="421" t="s">
        <v>242</v>
      </c>
      <c r="D169" s="432"/>
      <c r="E169" s="432"/>
      <c r="F169" s="432"/>
      <c r="G169" s="432"/>
      <c r="H169" s="432"/>
      <c r="I169" s="432"/>
      <c r="J169" s="432"/>
      <c r="K169" s="432"/>
      <c r="L169" s="432"/>
      <c r="M169" s="432"/>
      <c r="N169" s="432"/>
      <c r="O169" s="432"/>
      <c r="P169" s="432"/>
      <c r="Q169" s="418">
        <v>2029</v>
      </c>
      <c r="R169" s="418">
        <v>2029</v>
      </c>
      <c r="S169" s="433"/>
      <c r="T169" s="428">
        <v>0</v>
      </c>
      <c r="U169" s="428">
        <v>0</v>
      </c>
      <c r="V169" s="449"/>
      <c r="W169" s="428">
        <v>0</v>
      </c>
      <c r="X169" s="428">
        <v>0</v>
      </c>
      <c r="Y169" s="419">
        <f>T169+U169</f>
        <v>0</v>
      </c>
      <c r="Z169" s="428">
        <v>0</v>
      </c>
      <c r="AA169" s="428">
        <v>0</v>
      </c>
      <c r="AB169" s="428">
        <v>0</v>
      </c>
      <c r="AC169" s="428">
        <v>0</v>
      </c>
      <c r="AD169" s="428">
        <v>0</v>
      </c>
      <c r="AE169" s="428">
        <v>0</v>
      </c>
      <c r="AF169" s="428">
        <v>0</v>
      </c>
      <c r="AG169" s="428">
        <v>0</v>
      </c>
      <c r="AH169" s="428">
        <v>0</v>
      </c>
      <c r="AI169" s="428">
        <v>0</v>
      </c>
      <c r="AJ169" s="428">
        <v>0</v>
      </c>
      <c r="AK169" s="428">
        <v>0</v>
      </c>
      <c r="AL169" s="428">
        <v>0</v>
      </c>
      <c r="AM169" s="404"/>
    </row>
    <row r="170" spans="1:39" s="235" customFormat="1" ht="209.25" customHeight="1" thickBot="1" x14ac:dyDescent="0.3">
      <c r="A170" s="276" t="s">
        <v>1393</v>
      </c>
      <c r="B170" s="424" t="s">
        <v>420</v>
      </c>
      <c r="C170" s="414" t="s">
        <v>867</v>
      </c>
      <c r="D170" s="425" t="s">
        <v>900</v>
      </c>
      <c r="E170" s="425" t="s">
        <v>628</v>
      </c>
      <c r="F170" s="425" t="s">
        <v>966</v>
      </c>
      <c r="G170" s="425">
        <v>530</v>
      </c>
      <c r="H170" s="425"/>
      <c r="I170" s="425">
        <v>0.39600000000000002</v>
      </c>
      <c r="J170" s="425" t="s">
        <v>967</v>
      </c>
      <c r="K170" s="425"/>
      <c r="L170" s="425">
        <v>530</v>
      </c>
      <c r="M170" s="425"/>
      <c r="N170" s="425">
        <v>0.39600000000000002</v>
      </c>
      <c r="O170" s="425" t="s">
        <v>967</v>
      </c>
      <c r="P170" s="425"/>
      <c r="Q170" s="414">
        <v>2029</v>
      </c>
      <c r="R170" s="414">
        <v>2029</v>
      </c>
      <c r="S170" s="426">
        <v>26681.84</v>
      </c>
      <c r="T170" s="415">
        <f>T171+T172+T173+T174</f>
        <v>800.45519999999999</v>
      </c>
      <c r="U170" s="415">
        <f>U171+U172+U173+U174</f>
        <v>25881.38</v>
      </c>
      <c r="V170" s="445">
        <v>0</v>
      </c>
      <c r="W170" s="428">
        <v>0</v>
      </c>
      <c r="X170" s="428">
        <v>0</v>
      </c>
      <c r="Y170" s="415">
        <f>Y171+Y172+Y173+Y174</f>
        <v>26681.835200000001</v>
      </c>
      <c r="Z170" s="428">
        <v>0</v>
      </c>
      <c r="AA170" s="415">
        <f>S170</f>
        <v>26681.84</v>
      </c>
      <c r="AB170" s="428">
        <v>0</v>
      </c>
      <c r="AC170" s="428">
        <v>0</v>
      </c>
      <c r="AD170" s="428">
        <v>0</v>
      </c>
      <c r="AE170" s="428">
        <v>0</v>
      </c>
      <c r="AF170" s="428">
        <v>0</v>
      </c>
      <c r="AG170" s="428">
        <v>0</v>
      </c>
      <c r="AH170" s="428">
        <v>0</v>
      </c>
      <c r="AI170" s="428">
        <v>0</v>
      </c>
      <c r="AJ170" s="428">
        <v>0</v>
      </c>
      <c r="AK170" s="428">
        <v>0</v>
      </c>
      <c r="AL170" s="428">
        <v>0</v>
      </c>
      <c r="AM170" s="429"/>
    </row>
    <row r="171" spans="1:39" s="232" customFormat="1" ht="53.25" thickBot="1" x14ac:dyDescent="0.3">
      <c r="A171" s="277"/>
      <c r="B171" s="420" t="s">
        <v>421</v>
      </c>
      <c r="C171" s="421" t="s">
        <v>239</v>
      </c>
      <c r="D171" s="430"/>
      <c r="E171" s="430"/>
      <c r="F171" s="430"/>
      <c r="G171" s="430"/>
      <c r="H171" s="430"/>
      <c r="I171" s="430"/>
      <c r="J171" s="430"/>
      <c r="K171" s="430"/>
      <c r="L171" s="430"/>
      <c r="M171" s="430"/>
      <c r="N171" s="430"/>
      <c r="O171" s="430"/>
      <c r="P171" s="430"/>
      <c r="Q171" s="418">
        <v>2029</v>
      </c>
      <c r="R171" s="418">
        <v>2029</v>
      </c>
      <c r="S171" s="431"/>
      <c r="T171" s="419">
        <f>S170*3/100</f>
        <v>800.45519999999999</v>
      </c>
      <c r="U171" s="428">
        <v>0</v>
      </c>
      <c r="V171" s="447"/>
      <c r="W171" s="428">
        <v>0</v>
      </c>
      <c r="X171" s="428">
        <v>0</v>
      </c>
      <c r="Y171" s="419">
        <f>T171+U171</f>
        <v>800.45519999999999</v>
      </c>
      <c r="Z171" s="428">
        <v>0</v>
      </c>
      <c r="AA171" s="428">
        <v>0</v>
      </c>
      <c r="AB171" s="428">
        <v>0</v>
      </c>
      <c r="AC171" s="428">
        <v>0</v>
      </c>
      <c r="AD171" s="428">
        <v>0</v>
      </c>
      <c r="AE171" s="428">
        <v>0</v>
      </c>
      <c r="AF171" s="428">
        <v>0</v>
      </c>
      <c r="AG171" s="428">
        <v>0</v>
      </c>
      <c r="AH171" s="428">
        <v>0</v>
      </c>
      <c r="AI171" s="428">
        <v>0</v>
      </c>
      <c r="AJ171" s="428">
        <v>0</v>
      </c>
      <c r="AK171" s="428">
        <v>0</v>
      </c>
      <c r="AL171" s="428">
        <v>0</v>
      </c>
      <c r="AM171" s="404"/>
    </row>
    <row r="172" spans="1:39" s="232" customFormat="1" ht="53.25" thickBot="1" x14ac:dyDescent="0.3">
      <c r="A172" s="277"/>
      <c r="B172" s="420" t="s">
        <v>422</v>
      </c>
      <c r="C172" s="421" t="s">
        <v>240</v>
      </c>
      <c r="D172" s="430"/>
      <c r="E172" s="430"/>
      <c r="F172" s="430"/>
      <c r="G172" s="430"/>
      <c r="H172" s="430"/>
      <c r="I172" s="430"/>
      <c r="J172" s="430"/>
      <c r="K172" s="430"/>
      <c r="L172" s="430"/>
      <c r="M172" s="430"/>
      <c r="N172" s="430"/>
      <c r="O172" s="430"/>
      <c r="P172" s="430"/>
      <c r="Q172" s="418"/>
      <c r="R172" s="418"/>
      <c r="S172" s="431"/>
      <c r="T172" s="428">
        <v>0</v>
      </c>
      <c r="U172" s="419">
        <v>0</v>
      </c>
      <c r="V172" s="447"/>
      <c r="W172" s="428">
        <v>0</v>
      </c>
      <c r="X172" s="428">
        <v>0</v>
      </c>
      <c r="Y172" s="419">
        <f>T172+U172</f>
        <v>0</v>
      </c>
      <c r="Z172" s="428">
        <v>0</v>
      </c>
      <c r="AA172" s="428">
        <v>0</v>
      </c>
      <c r="AB172" s="428">
        <v>0</v>
      </c>
      <c r="AC172" s="428">
        <v>0</v>
      </c>
      <c r="AD172" s="428">
        <v>0</v>
      </c>
      <c r="AE172" s="428">
        <v>0</v>
      </c>
      <c r="AF172" s="428">
        <v>0</v>
      </c>
      <c r="AG172" s="428">
        <v>0</v>
      </c>
      <c r="AH172" s="428">
        <v>0</v>
      </c>
      <c r="AI172" s="428">
        <v>0</v>
      </c>
      <c r="AJ172" s="428">
        <v>0</v>
      </c>
      <c r="AK172" s="428">
        <v>0</v>
      </c>
      <c r="AL172" s="428">
        <v>0</v>
      </c>
      <c r="AM172" s="404"/>
    </row>
    <row r="173" spans="1:39" s="232" customFormat="1" ht="53.25" thickBot="1" x14ac:dyDescent="0.3">
      <c r="A173" s="277"/>
      <c r="B173" s="420" t="s">
        <v>423</v>
      </c>
      <c r="C173" s="421" t="s">
        <v>241</v>
      </c>
      <c r="D173" s="430"/>
      <c r="E173" s="430"/>
      <c r="F173" s="430"/>
      <c r="G173" s="430"/>
      <c r="H173" s="430"/>
      <c r="I173" s="430"/>
      <c r="J173" s="430"/>
      <c r="K173" s="430"/>
      <c r="L173" s="430"/>
      <c r="M173" s="430"/>
      <c r="N173" s="430"/>
      <c r="O173" s="430"/>
      <c r="P173" s="430"/>
      <c r="Q173" s="418">
        <v>2029</v>
      </c>
      <c r="R173" s="418">
        <v>2029</v>
      </c>
      <c r="S173" s="431"/>
      <c r="T173" s="428">
        <v>0</v>
      </c>
      <c r="U173" s="419">
        <v>25881.38</v>
      </c>
      <c r="V173" s="447"/>
      <c r="W173" s="428">
        <v>0</v>
      </c>
      <c r="X173" s="428">
        <v>0</v>
      </c>
      <c r="Y173" s="419">
        <f>T173+U173</f>
        <v>25881.38</v>
      </c>
      <c r="Z173" s="428">
        <v>0</v>
      </c>
      <c r="AA173" s="428">
        <v>0</v>
      </c>
      <c r="AB173" s="428">
        <v>0</v>
      </c>
      <c r="AC173" s="428">
        <v>0</v>
      </c>
      <c r="AD173" s="428">
        <v>0</v>
      </c>
      <c r="AE173" s="428">
        <v>0</v>
      </c>
      <c r="AF173" s="428">
        <v>0</v>
      </c>
      <c r="AG173" s="428">
        <v>0</v>
      </c>
      <c r="AH173" s="428">
        <v>0</v>
      </c>
      <c r="AI173" s="428">
        <v>0</v>
      </c>
      <c r="AJ173" s="428">
        <v>0</v>
      </c>
      <c r="AK173" s="428">
        <v>0</v>
      </c>
      <c r="AL173" s="428">
        <v>0</v>
      </c>
      <c r="AM173" s="404"/>
    </row>
    <row r="174" spans="1:39" s="232" customFormat="1" ht="27" thickBot="1" x14ac:dyDescent="0.3">
      <c r="A174" s="278"/>
      <c r="B174" s="420" t="s">
        <v>424</v>
      </c>
      <c r="C174" s="421" t="s">
        <v>242</v>
      </c>
      <c r="D174" s="432"/>
      <c r="E174" s="432"/>
      <c r="F174" s="432"/>
      <c r="G174" s="432"/>
      <c r="H174" s="432"/>
      <c r="I174" s="432"/>
      <c r="J174" s="432"/>
      <c r="K174" s="432"/>
      <c r="L174" s="432"/>
      <c r="M174" s="432"/>
      <c r="N174" s="432"/>
      <c r="O174" s="432"/>
      <c r="P174" s="432"/>
      <c r="Q174" s="418">
        <v>2029</v>
      </c>
      <c r="R174" s="418">
        <v>2029</v>
      </c>
      <c r="S174" s="433"/>
      <c r="T174" s="428">
        <v>0</v>
      </c>
      <c r="U174" s="428">
        <v>0</v>
      </c>
      <c r="V174" s="449"/>
      <c r="W174" s="428">
        <v>0</v>
      </c>
      <c r="X174" s="428">
        <v>0</v>
      </c>
      <c r="Y174" s="419">
        <f>T174+U174</f>
        <v>0</v>
      </c>
      <c r="Z174" s="428">
        <v>0</v>
      </c>
      <c r="AA174" s="428">
        <v>0</v>
      </c>
      <c r="AB174" s="428">
        <v>0</v>
      </c>
      <c r="AC174" s="428">
        <v>0</v>
      </c>
      <c r="AD174" s="428">
        <v>0</v>
      </c>
      <c r="AE174" s="428">
        <v>0</v>
      </c>
      <c r="AF174" s="428">
        <v>0</v>
      </c>
      <c r="AG174" s="428">
        <v>0</v>
      </c>
      <c r="AH174" s="428">
        <v>0</v>
      </c>
      <c r="AI174" s="428">
        <v>0</v>
      </c>
      <c r="AJ174" s="428">
        <v>0</v>
      </c>
      <c r="AK174" s="428">
        <v>0</v>
      </c>
      <c r="AL174" s="428">
        <v>0</v>
      </c>
      <c r="AM174" s="404"/>
    </row>
    <row r="175" spans="1:39" s="235" customFormat="1" ht="132.75" customHeight="1" thickBot="1" x14ac:dyDescent="0.3">
      <c r="A175" s="276" t="s">
        <v>1394</v>
      </c>
      <c r="B175" s="424" t="s">
        <v>445</v>
      </c>
      <c r="C175" s="414" t="s">
        <v>783</v>
      </c>
      <c r="D175" s="425" t="s">
        <v>968</v>
      </c>
      <c r="E175" s="425" t="s">
        <v>718</v>
      </c>
      <c r="F175" s="425" t="s">
        <v>969</v>
      </c>
      <c r="G175" s="455" t="s">
        <v>970</v>
      </c>
      <c r="H175" s="436"/>
      <c r="I175" s="436"/>
      <c r="J175" s="436"/>
      <c r="K175" s="437"/>
      <c r="L175" s="455" t="s">
        <v>971</v>
      </c>
      <c r="M175" s="436"/>
      <c r="N175" s="436"/>
      <c r="O175" s="436"/>
      <c r="P175" s="437"/>
      <c r="Q175" s="414">
        <v>2027</v>
      </c>
      <c r="R175" s="414">
        <v>2027</v>
      </c>
      <c r="S175" s="426">
        <v>253.5</v>
      </c>
      <c r="T175" s="415">
        <f>T176+T177+T178+T179</f>
        <v>7.6050000000000004</v>
      </c>
      <c r="U175" s="415">
        <f>U176+U177+U178+U179</f>
        <v>245.89499999999998</v>
      </c>
      <c r="V175" s="445">
        <v>0</v>
      </c>
      <c r="W175" s="415"/>
      <c r="X175" s="428">
        <v>0</v>
      </c>
      <c r="Y175" s="414">
        <f>Y176+Y177+Y178+Y179</f>
        <v>253.5</v>
      </c>
      <c r="Z175" s="428">
        <v>0</v>
      </c>
      <c r="AA175" s="415">
        <f>S175</f>
        <v>253.5</v>
      </c>
      <c r="AB175" s="428">
        <v>0</v>
      </c>
      <c r="AC175" s="428">
        <v>0</v>
      </c>
      <c r="AD175" s="428">
        <v>0</v>
      </c>
      <c r="AE175" s="428">
        <v>0</v>
      </c>
      <c r="AF175" s="428">
        <v>0</v>
      </c>
      <c r="AG175" s="428">
        <v>0</v>
      </c>
      <c r="AH175" s="428">
        <v>0</v>
      </c>
      <c r="AI175" s="428">
        <v>0</v>
      </c>
      <c r="AJ175" s="428">
        <v>0</v>
      </c>
      <c r="AK175" s="428">
        <v>0</v>
      </c>
      <c r="AL175" s="428">
        <v>0</v>
      </c>
      <c r="AM175" s="429"/>
    </row>
    <row r="176" spans="1:39" s="232" customFormat="1" ht="53.25" thickBot="1" x14ac:dyDescent="0.3">
      <c r="A176" s="277"/>
      <c r="B176" s="420" t="s">
        <v>446</v>
      </c>
      <c r="C176" s="421" t="s">
        <v>239</v>
      </c>
      <c r="D176" s="430"/>
      <c r="E176" s="430"/>
      <c r="F176" s="430"/>
      <c r="G176" s="458"/>
      <c r="H176" s="439"/>
      <c r="I176" s="439"/>
      <c r="J176" s="439"/>
      <c r="K176" s="440"/>
      <c r="L176" s="458"/>
      <c r="M176" s="439"/>
      <c r="N176" s="439"/>
      <c r="O176" s="439"/>
      <c r="P176" s="440"/>
      <c r="Q176" s="418">
        <v>2027</v>
      </c>
      <c r="R176" s="418">
        <v>2027</v>
      </c>
      <c r="S176" s="431"/>
      <c r="T176" s="419">
        <f>S175*3/100</f>
        <v>7.6050000000000004</v>
      </c>
      <c r="U176" s="428">
        <v>0</v>
      </c>
      <c r="V176" s="447"/>
      <c r="W176" s="415"/>
      <c r="X176" s="428">
        <v>0</v>
      </c>
      <c r="Y176" s="419">
        <f>T176+U176</f>
        <v>7.6050000000000004</v>
      </c>
      <c r="Z176" s="428">
        <v>0</v>
      </c>
      <c r="AA176" s="428">
        <v>0</v>
      </c>
      <c r="AB176" s="428">
        <v>0</v>
      </c>
      <c r="AC176" s="428">
        <v>0</v>
      </c>
      <c r="AD176" s="428">
        <v>0</v>
      </c>
      <c r="AE176" s="428">
        <v>0</v>
      </c>
      <c r="AF176" s="428">
        <v>0</v>
      </c>
      <c r="AG176" s="428">
        <v>0</v>
      </c>
      <c r="AH176" s="428">
        <v>0</v>
      </c>
      <c r="AI176" s="428">
        <v>0</v>
      </c>
      <c r="AJ176" s="428">
        <v>0</v>
      </c>
      <c r="AK176" s="428">
        <v>0</v>
      </c>
      <c r="AL176" s="428">
        <v>0</v>
      </c>
      <c r="AM176" s="404"/>
    </row>
    <row r="177" spans="1:39" s="232" customFormat="1" ht="53.25" thickBot="1" x14ac:dyDescent="0.3">
      <c r="A177" s="277"/>
      <c r="B177" s="420" t="s">
        <v>447</v>
      </c>
      <c r="C177" s="421" t="s">
        <v>240</v>
      </c>
      <c r="D177" s="430"/>
      <c r="E177" s="430"/>
      <c r="F177" s="430"/>
      <c r="G177" s="458"/>
      <c r="H177" s="439"/>
      <c r="I177" s="439"/>
      <c r="J177" s="439"/>
      <c r="K177" s="440"/>
      <c r="L177" s="458"/>
      <c r="M177" s="439"/>
      <c r="N177" s="439"/>
      <c r="O177" s="439"/>
      <c r="P177" s="440"/>
      <c r="Q177" s="418">
        <v>2027</v>
      </c>
      <c r="R177" s="418">
        <v>2027</v>
      </c>
      <c r="S177" s="431"/>
      <c r="T177" s="428">
        <v>0</v>
      </c>
      <c r="U177" s="419">
        <f>S175*37/100</f>
        <v>93.795000000000002</v>
      </c>
      <c r="V177" s="447"/>
      <c r="W177" s="415"/>
      <c r="X177" s="428">
        <v>0</v>
      </c>
      <c r="Y177" s="419">
        <f>T177+U177</f>
        <v>93.795000000000002</v>
      </c>
      <c r="Z177" s="428">
        <v>0</v>
      </c>
      <c r="AA177" s="428">
        <v>0</v>
      </c>
      <c r="AB177" s="428">
        <v>0</v>
      </c>
      <c r="AC177" s="428">
        <v>0</v>
      </c>
      <c r="AD177" s="428">
        <v>0</v>
      </c>
      <c r="AE177" s="428">
        <v>0</v>
      </c>
      <c r="AF177" s="428">
        <v>0</v>
      </c>
      <c r="AG177" s="428">
        <v>0</v>
      </c>
      <c r="AH177" s="428">
        <v>0</v>
      </c>
      <c r="AI177" s="428">
        <v>0</v>
      </c>
      <c r="AJ177" s="428">
        <v>0</v>
      </c>
      <c r="AK177" s="428">
        <v>0</v>
      </c>
      <c r="AL177" s="428">
        <v>0</v>
      </c>
      <c r="AM177" s="404"/>
    </row>
    <row r="178" spans="1:39" s="232" customFormat="1" ht="53.25" thickBot="1" x14ac:dyDescent="0.3">
      <c r="A178" s="277"/>
      <c r="B178" s="420" t="s">
        <v>448</v>
      </c>
      <c r="C178" s="421" t="s">
        <v>241</v>
      </c>
      <c r="D178" s="430"/>
      <c r="E178" s="430"/>
      <c r="F178" s="430"/>
      <c r="G178" s="458"/>
      <c r="H178" s="439"/>
      <c r="I178" s="439"/>
      <c r="J178" s="439"/>
      <c r="K178" s="440"/>
      <c r="L178" s="458"/>
      <c r="M178" s="439"/>
      <c r="N178" s="439"/>
      <c r="O178" s="439"/>
      <c r="P178" s="440"/>
      <c r="Q178" s="418">
        <v>2027</v>
      </c>
      <c r="R178" s="418">
        <v>2027</v>
      </c>
      <c r="S178" s="431"/>
      <c r="T178" s="428">
        <v>0</v>
      </c>
      <c r="U178" s="419">
        <f>S175*60/100</f>
        <v>152.1</v>
      </c>
      <c r="V178" s="447"/>
      <c r="W178" s="415"/>
      <c r="X178" s="428">
        <v>0</v>
      </c>
      <c r="Y178" s="419">
        <f>T178+U178</f>
        <v>152.1</v>
      </c>
      <c r="Z178" s="428">
        <v>0</v>
      </c>
      <c r="AA178" s="428">
        <v>0</v>
      </c>
      <c r="AB178" s="428">
        <v>0</v>
      </c>
      <c r="AC178" s="428">
        <v>0</v>
      </c>
      <c r="AD178" s="428">
        <v>0</v>
      </c>
      <c r="AE178" s="428">
        <v>0</v>
      </c>
      <c r="AF178" s="428">
        <v>0</v>
      </c>
      <c r="AG178" s="428">
        <v>0</v>
      </c>
      <c r="AH178" s="428">
        <v>0</v>
      </c>
      <c r="AI178" s="428">
        <v>0</v>
      </c>
      <c r="AJ178" s="428">
        <v>0</v>
      </c>
      <c r="AK178" s="428">
        <v>0</v>
      </c>
      <c r="AL178" s="428">
        <v>0</v>
      </c>
      <c r="AM178" s="404"/>
    </row>
    <row r="179" spans="1:39" s="232" customFormat="1" ht="27" thickBot="1" x14ac:dyDescent="0.3">
      <c r="A179" s="278"/>
      <c r="B179" s="420" t="s">
        <v>449</v>
      </c>
      <c r="C179" s="421" t="s">
        <v>242</v>
      </c>
      <c r="D179" s="432"/>
      <c r="E179" s="432"/>
      <c r="F179" s="432"/>
      <c r="G179" s="460"/>
      <c r="H179" s="441"/>
      <c r="I179" s="441"/>
      <c r="J179" s="441"/>
      <c r="K179" s="442"/>
      <c r="L179" s="460"/>
      <c r="M179" s="441"/>
      <c r="N179" s="441"/>
      <c r="O179" s="441"/>
      <c r="P179" s="442"/>
      <c r="Q179" s="418">
        <v>2027</v>
      </c>
      <c r="R179" s="418">
        <v>2027</v>
      </c>
      <c r="S179" s="433"/>
      <c r="T179" s="428">
        <v>0</v>
      </c>
      <c r="U179" s="428">
        <v>0</v>
      </c>
      <c r="V179" s="449"/>
      <c r="W179" s="415"/>
      <c r="X179" s="428">
        <v>0</v>
      </c>
      <c r="Y179" s="419">
        <f>T179+U179</f>
        <v>0</v>
      </c>
      <c r="Z179" s="428">
        <v>0</v>
      </c>
      <c r="AA179" s="428">
        <v>0</v>
      </c>
      <c r="AB179" s="428">
        <v>0</v>
      </c>
      <c r="AC179" s="428">
        <v>0</v>
      </c>
      <c r="AD179" s="428">
        <v>0</v>
      </c>
      <c r="AE179" s="428">
        <v>0</v>
      </c>
      <c r="AF179" s="428">
        <v>0</v>
      </c>
      <c r="AG179" s="428">
        <v>0</v>
      </c>
      <c r="AH179" s="428">
        <v>0</v>
      </c>
      <c r="AI179" s="428">
        <v>0</v>
      </c>
      <c r="AJ179" s="428">
        <v>0</v>
      </c>
      <c r="AK179" s="428">
        <v>0</v>
      </c>
      <c r="AL179" s="428">
        <v>0</v>
      </c>
      <c r="AM179" s="404"/>
    </row>
    <row r="180" spans="1:39" s="235" customFormat="1" ht="125.25" customHeight="1" thickBot="1" x14ac:dyDescent="0.3">
      <c r="A180" s="276" t="s">
        <v>1395</v>
      </c>
      <c r="B180" s="424" t="s">
        <v>450</v>
      </c>
      <c r="C180" s="414" t="s">
        <v>784</v>
      </c>
      <c r="D180" s="425" t="s">
        <v>972</v>
      </c>
      <c r="E180" s="425" t="s">
        <v>718</v>
      </c>
      <c r="F180" s="425" t="s">
        <v>973</v>
      </c>
      <c r="G180" s="455" t="s">
        <v>970</v>
      </c>
      <c r="H180" s="436"/>
      <c r="I180" s="436"/>
      <c r="J180" s="436"/>
      <c r="K180" s="437"/>
      <c r="L180" s="455" t="s">
        <v>971</v>
      </c>
      <c r="M180" s="436"/>
      <c r="N180" s="436"/>
      <c r="O180" s="436"/>
      <c r="P180" s="437"/>
      <c r="Q180" s="414">
        <v>2027</v>
      </c>
      <c r="R180" s="414">
        <v>2027</v>
      </c>
      <c r="S180" s="426">
        <v>831.83</v>
      </c>
      <c r="T180" s="415">
        <f>T181+T182+T183+T184</f>
        <v>24.954900000000002</v>
      </c>
      <c r="U180" s="415">
        <f>U181+U182+U183+U184</f>
        <v>806.87509999999997</v>
      </c>
      <c r="V180" s="445">
        <v>0</v>
      </c>
      <c r="W180" s="415">
        <f t="shared" si="4"/>
        <v>831.82999999999993</v>
      </c>
      <c r="X180" s="428">
        <v>0</v>
      </c>
      <c r="Y180" s="428">
        <v>0</v>
      </c>
      <c r="Z180" s="428">
        <v>0</v>
      </c>
      <c r="AA180" s="415">
        <f>S180</f>
        <v>831.83</v>
      </c>
      <c r="AB180" s="428">
        <v>0</v>
      </c>
      <c r="AC180" s="428">
        <v>0</v>
      </c>
      <c r="AD180" s="428">
        <v>0</v>
      </c>
      <c r="AE180" s="428">
        <v>0</v>
      </c>
      <c r="AF180" s="428">
        <v>0</v>
      </c>
      <c r="AG180" s="428">
        <v>0</v>
      </c>
      <c r="AH180" s="428">
        <v>0</v>
      </c>
      <c r="AI180" s="428">
        <v>0</v>
      </c>
      <c r="AJ180" s="428">
        <v>0</v>
      </c>
      <c r="AK180" s="428">
        <v>0</v>
      </c>
      <c r="AL180" s="428">
        <v>0</v>
      </c>
      <c r="AM180" s="429"/>
    </row>
    <row r="181" spans="1:39" s="232" customFormat="1" ht="53.25" thickBot="1" x14ac:dyDescent="0.3">
      <c r="A181" s="277"/>
      <c r="B181" s="420" t="s">
        <v>451</v>
      </c>
      <c r="C181" s="421" t="s">
        <v>239</v>
      </c>
      <c r="D181" s="430"/>
      <c r="E181" s="430"/>
      <c r="F181" s="430"/>
      <c r="G181" s="458"/>
      <c r="H181" s="439"/>
      <c r="I181" s="439"/>
      <c r="J181" s="439"/>
      <c r="K181" s="440"/>
      <c r="L181" s="458"/>
      <c r="M181" s="439"/>
      <c r="N181" s="439"/>
      <c r="O181" s="439"/>
      <c r="P181" s="440"/>
      <c r="Q181" s="418">
        <v>2027</v>
      </c>
      <c r="R181" s="418">
        <v>2027</v>
      </c>
      <c r="S181" s="431"/>
      <c r="T181" s="419">
        <f>S180*3/100</f>
        <v>24.954900000000002</v>
      </c>
      <c r="U181" s="428">
        <v>0</v>
      </c>
      <c r="V181" s="447"/>
      <c r="W181" s="415">
        <f t="shared" si="4"/>
        <v>24.954900000000002</v>
      </c>
      <c r="X181" s="428">
        <v>0</v>
      </c>
      <c r="Y181" s="428">
        <v>0</v>
      </c>
      <c r="Z181" s="428">
        <v>0</v>
      </c>
      <c r="AA181" s="428">
        <v>0</v>
      </c>
      <c r="AB181" s="428">
        <v>0</v>
      </c>
      <c r="AC181" s="428">
        <v>0</v>
      </c>
      <c r="AD181" s="428">
        <v>0</v>
      </c>
      <c r="AE181" s="428">
        <v>0</v>
      </c>
      <c r="AF181" s="428">
        <v>0</v>
      </c>
      <c r="AG181" s="428">
        <v>0</v>
      </c>
      <c r="AH181" s="428">
        <v>0</v>
      </c>
      <c r="AI181" s="428">
        <v>0</v>
      </c>
      <c r="AJ181" s="428">
        <v>0</v>
      </c>
      <c r="AK181" s="428">
        <v>0</v>
      </c>
      <c r="AL181" s="428">
        <v>0</v>
      </c>
      <c r="AM181" s="404"/>
    </row>
    <row r="182" spans="1:39" s="232" customFormat="1" ht="53.25" thickBot="1" x14ac:dyDescent="0.3">
      <c r="A182" s="277"/>
      <c r="B182" s="420" t="s">
        <v>452</v>
      </c>
      <c r="C182" s="421" t="s">
        <v>240</v>
      </c>
      <c r="D182" s="430"/>
      <c r="E182" s="430"/>
      <c r="F182" s="430"/>
      <c r="G182" s="458"/>
      <c r="H182" s="439"/>
      <c r="I182" s="439"/>
      <c r="J182" s="439"/>
      <c r="K182" s="440"/>
      <c r="L182" s="458"/>
      <c r="M182" s="439"/>
      <c r="N182" s="439"/>
      <c r="O182" s="439"/>
      <c r="P182" s="440"/>
      <c r="Q182" s="418">
        <v>2027</v>
      </c>
      <c r="R182" s="418">
        <v>2027</v>
      </c>
      <c r="S182" s="431"/>
      <c r="T182" s="428">
        <v>0</v>
      </c>
      <c r="U182" s="419">
        <f>S180*37/100</f>
        <v>307.77710000000002</v>
      </c>
      <c r="V182" s="447"/>
      <c r="W182" s="415">
        <f t="shared" si="4"/>
        <v>307.77710000000002</v>
      </c>
      <c r="X182" s="428">
        <v>0</v>
      </c>
      <c r="Y182" s="428">
        <v>0</v>
      </c>
      <c r="Z182" s="428">
        <v>0</v>
      </c>
      <c r="AA182" s="428">
        <v>0</v>
      </c>
      <c r="AB182" s="428">
        <v>0</v>
      </c>
      <c r="AC182" s="428">
        <v>0</v>
      </c>
      <c r="AD182" s="428">
        <v>0</v>
      </c>
      <c r="AE182" s="428">
        <v>0</v>
      </c>
      <c r="AF182" s="428">
        <v>0</v>
      </c>
      <c r="AG182" s="428">
        <v>0</v>
      </c>
      <c r="AH182" s="428">
        <v>0</v>
      </c>
      <c r="AI182" s="428">
        <v>0</v>
      </c>
      <c r="AJ182" s="428">
        <v>0</v>
      </c>
      <c r="AK182" s="428">
        <v>0</v>
      </c>
      <c r="AL182" s="428">
        <v>0</v>
      </c>
      <c r="AM182" s="404"/>
    </row>
    <row r="183" spans="1:39" s="232" customFormat="1" ht="53.25" thickBot="1" x14ac:dyDescent="0.3">
      <c r="A183" s="277"/>
      <c r="B183" s="420" t="s">
        <v>453</v>
      </c>
      <c r="C183" s="421" t="s">
        <v>241</v>
      </c>
      <c r="D183" s="430"/>
      <c r="E183" s="430"/>
      <c r="F183" s="430"/>
      <c r="G183" s="458"/>
      <c r="H183" s="439"/>
      <c r="I183" s="439"/>
      <c r="J183" s="439"/>
      <c r="K183" s="440"/>
      <c r="L183" s="458"/>
      <c r="M183" s="439"/>
      <c r="N183" s="439"/>
      <c r="O183" s="439"/>
      <c r="P183" s="440"/>
      <c r="Q183" s="418">
        <v>2027</v>
      </c>
      <c r="R183" s="418">
        <v>2027</v>
      </c>
      <c r="S183" s="431"/>
      <c r="T183" s="428">
        <v>0</v>
      </c>
      <c r="U183" s="419">
        <f>S180*60/100</f>
        <v>499.09800000000001</v>
      </c>
      <c r="V183" s="447"/>
      <c r="W183" s="415">
        <f t="shared" si="4"/>
        <v>499.09800000000001</v>
      </c>
      <c r="X183" s="428">
        <v>0</v>
      </c>
      <c r="Y183" s="428">
        <v>0</v>
      </c>
      <c r="Z183" s="428">
        <v>0</v>
      </c>
      <c r="AA183" s="428">
        <v>0</v>
      </c>
      <c r="AB183" s="428">
        <v>0</v>
      </c>
      <c r="AC183" s="428">
        <v>0</v>
      </c>
      <c r="AD183" s="428">
        <v>0</v>
      </c>
      <c r="AE183" s="428">
        <v>0</v>
      </c>
      <c r="AF183" s="428">
        <v>0</v>
      </c>
      <c r="AG183" s="428">
        <v>0</v>
      </c>
      <c r="AH183" s="428">
        <v>0</v>
      </c>
      <c r="AI183" s="428">
        <v>0</v>
      </c>
      <c r="AJ183" s="428">
        <v>0</v>
      </c>
      <c r="AK183" s="428">
        <v>0</v>
      </c>
      <c r="AL183" s="428">
        <v>0</v>
      </c>
      <c r="AM183" s="404"/>
    </row>
    <row r="184" spans="1:39" s="232" customFormat="1" ht="27" thickBot="1" x14ac:dyDescent="0.3">
      <c r="A184" s="278"/>
      <c r="B184" s="420" t="s">
        <v>454</v>
      </c>
      <c r="C184" s="421" t="s">
        <v>242</v>
      </c>
      <c r="D184" s="432"/>
      <c r="E184" s="432"/>
      <c r="F184" s="432"/>
      <c r="G184" s="460"/>
      <c r="H184" s="441"/>
      <c r="I184" s="441"/>
      <c r="J184" s="441"/>
      <c r="K184" s="442"/>
      <c r="L184" s="460"/>
      <c r="M184" s="441"/>
      <c r="N184" s="441"/>
      <c r="O184" s="441"/>
      <c r="P184" s="442"/>
      <c r="Q184" s="418">
        <v>2027</v>
      </c>
      <c r="R184" s="418">
        <v>2027</v>
      </c>
      <c r="S184" s="433"/>
      <c r="T184" s="428">
        <v>0</v>
      </c>
      <c r="U184" s="428">
        <v>0</v>
      </c>
      <c r="V184" s="449"/>
      <c r="W184" s="415">
        <f t="shared" si="4"/>
        <v>0</v>
      </c>
      <c r="X184" s="428">
        <v>0</v>
      </c>
      <c r="Y184" s="428">
        <v>0</v>
      </c>
      <c r="Z184" s="428">
        <v>0</v>
      </c>
      <c r="AA184" s="428">
        <v>0</v>
      </c>
      <c r="AB184" s="428">
        <v>0</v>
      </c>
      <c r="AC184" s="428">
        <v>0</v>
      </c>
      <c r="AD184" s="428">
        <v>0</v>
      </c>
      <c r="AE184" s="428">
        <v>0</v>
      </c>
      <c r="AF184" s="428">
        <v>0</v>
      </c>
      <c r="AG184" s="428">
        <v>0</v>
      </c>
      <c r="AH184" s="428">
        <v>0</v>
      </c>
      <c r="AI184" s="428">
        <v>0</v>
      </c>
      <c r="AJ184" s="428">
        <v>0</v>
      </c>
      <c r="AK184" s="428">
        <v>0</v>
      </c>
      <c r="AL184" s="428">
        <v>0</v>
      </c>
      <c r="AM184" s="404"/>
    </row>
    <row r="185" spans="1:39" s="235" customFormat="1" ht="136.5" customHeight="1" thickBot="1" x14ac:dyDescent="0.3">
      <c r="A185" s="276" t="s">
        <v>1396</v>
      </c>
      <c r="B185" s="424" t="s">
        <v>455</v>
      </c>
      <c r="C185" s="414" t="s">
        <v>785</v>
      </c>
      <c r="D185" s="425" t="s">
        <v>974</v>
      </c>
      <c r="E185" s="425" t="s">
        <v>718</v>
      </c>
      <c r="F185" s="425" t="s">
        <v>975</v>
      </c>
      <c r="G185" s="455" t="s">
        <v>970</v>
      </c>
      <c r="H185" s="436"/>
      <c r="I185" s="436"/>
      <c r="J185" s="436"/>
      <c r="K185" s="437"/>
      <c r="L185" s="455" t="s">
        <v>971</v>
      </c>
      <c r="M185" s="436"/>
      <c r="N185" s="436"/>
      <c r="O185" s="436"/>
      <c r="P185" s="437"/>
      <c r="Q185" s="414">
        <v>2027</v>
      </c>
      <c r="R185" s="414">
        <v>2027</v>
      </c>
      <c r="S185" s="426">
        <v>503.39</v>
      </c>
      <c r="T185" s="415">
        <f>T186+T187+T188+T189</f>
        <v>15.101700000000001</v>
      </c>
      <c r="U185" s="415">
        <f>U186+U187+U188+U189</f>
        <v>488.28829999999999</v>
      </c>
      <c r="V185" s="445">
        <v>0</v>
      </c>
      <c r="W185" s="415">
        <f t="shared" si="4"/>
        <v>503.39</v>
      </c>
      <c r="X185" s="428">
        <v>0</v>
      </c>
      <c r="Y185" s="428">
        <v>0</v>
      </c>
      <c r="Z185" s="428">
        <v>0</v>
      </c>
      <c r="AA185" s="415">
        <f>S185</f>
        <v>503.39</v>
      </c>
      <c r="AB185" s="428">
        <v>0</v>
      </c>
      <c r="AC185" s="428">
        <v>0</v>
      </c>
      <c r="AD185" s="428">
        <v>0</v>
      </c>
      <c r="AE185" s="428">
        <v>0</v>
      </c>
      <c r="AF185" s="428">
        <v>0</v>
      </c>
      <c r="AG185" s="428">
        <v>0</v>
      </c>
      <c r="AH185" s="428">
        <v>0</v>
      </c>
      <c r="AI185" s="428">
        <v>0</v>
      </c>
      <c r="AJ185" s="428">
        <v>0</v>
      </c>
      <c r="AK185" s="428">
        <v>0</v>
      </c>
      <c r="AL185" s="428">
        <v>0</v>
      </c>
      <c r="AM185" s="429"/>
    </row>
    <row r="186" spans="1:39" s="232" customFormat="1" ht="53.25" thickBot="1" x14ac:dyDescent="0.3">
      <c r="A186" s="277"/>
      <c r="B186" s="420" t="s">
        <v>456</v>
      </c>
      <c r="C186" s="421" t="s">
        <v>239</v>
      </c>
      <c r="D186" s="430"/>
      <c r="E186" s="430"/>
      <c r="F186" s="430"/>
      <c r="G186" s="458"/>
      <c r="H186" s="439"/>
      <c r="I186" s="439"/>
      <c r="J186" s="439"/>
      <c r="K186" s="440"/>
      <c r="L186" s="458"/>
      <c r="M186" s="439"/>
      <c r="N186" s="439"/>
      <c r="O186" s="439"/>
      <c r="P186" s="440"/>
      <c r="Q186" s="418">
        <v>2027</v>
      </c>
      <c r="R186" s="418">
        <v>2027</v>
      </c>
      <c r="S186" s="431"/>
      <c r="T186" s="419">
        <f>S185*3/100</f>
        <v>15.101700000000001</v>
      </c>
      <c r="U186" s="428">
        <v>0</v>
      </c>
      <c r="V186" s="447"/>
      <c r="W186" s="415">
        <f t="shared" si="4"/>
        <v>15.101700000000001</v>
      </c>
      <c r="X186" s="428">
        <v>0</v>
      </c>
      <c r="Y186" s="428">
        <v>0</v>
      </c>
      <c r="Z186" s="428">
        <v>0</v>
      </c>
      <c r="AA186" s="428">
        <v>0</v>
      </c>
      <c r="AB186" s="428">
        <v>0</v>
      </c>
      <c r="AC186" s="428">
        <v>0</v>
      </c>
      <c r="AD186" s="428">
        <v>0</v>
      </c>
      <c r="AE186" s="428">
        <v>0</v>
      </c>
      <c r="AF186" s="428">
        <v>0</v>
      </c>
      <c r="AG186" s="428">
        <v>0</v>
      </c>
      <c r="AH186" s="428">
        <v>0</v>
      </c>
      <c r="AI186" s="428">
        <v>0</v>
      </c>
      <c r="AJ186" s="428">
        <v>0</v>
      </c>
      <c r="AK186" s="428">
        <v>0</v>
      </c>
      <c r="AL186" s="428">
        <v>0</v>
      </c>
      <c r="AM186" s="404"/>
    </row>
    <row r="187" spans="1:39" s="232" customFormat="1" ht="53.25" thickBot="1" x14ac:dyDescent="0.3">
      <c r="A187" s="277"/>
      <c r="B187" s="420" t="s">
        <v>457</v>
      </c>
      <c r="C187" s="421" t="s">
        <v>240</v>
      </c>
      <c r="D187" s="430"/>
      <c r="E187" s="430"/>
      <c r="F187" s="430"/>
      <c r="G187" s="458"/>
      <c r="H187" s="439"/>
      <c r="I187" s="439"/>
      <c r="J187" s="439"/>
      <c r="K187" s="440"/>
      <c r="L187" s="458"/>
      <c r="M187" s="439"/>
      <c r="N187" s="439"/>
      <c r="O187" s="439"/>
      <c r="P187" s="440"/>
      <c r="Q187" s="418">
        <v>2027</v>
      </c>
      <c r="R187" s="418">
        <v>2027</v>
      </c>
      <c r="S187" s="431"/>
      <c r="T187" s="428">
        <v>0</v>
      </c>
      <c r="U187" s="419">
        <f>S185*37/100</f>
        <v>186.2543</v>
      </c>
      <c r="V187" s="447"/>
      <c r="W187" s="415">
        <f t="shared" si="4"/>
        <v>186.2543</v>
      </c>
      <c r="X187" s="428">
        <v>0</v>
      </c>
      <c r="Y187" s="428">
        <v>0</v>
      </c>
      <c r="Z187" s="428">
        <v>0</v>
      </c>
      <c r="AA187" s="428">
        <v>0</v>
      </c>
      <c r="AB187" s="428">
        <v>0</v>
      </c>
      <c r="AC187" s="428">
        <v>0</v>
      </c>
      <c r="AD187" s="428">
        <v>0</v>
      </c>
      <c r="AE187" s="428">
        <v>0</v>
      </c>
      <c r="AF187" s="428">
        <v>0</v>
      </c>
      <c r="AG187" s="428">
        <v>0</v>
      </c>
      <c r="AH187" s="428">
        <v>0</v>
      </c>
      <c r="AI187" s="428">
        <v>0</v>
      </c>
      <c r="AJ187" s="428">
        <v>0</v>
      </c>
      <c r="AK187" s="428">
        <v>0</v>
      </c>
      <c r="AL187" s="428">
        <v>0</v>
      </c>
      <c r="AM187" s="404"/>
    </row>
    <row r="188" spans="1:39" s="232" customFormat="1" ht="53.25" thickBot="1" x14ac:dyDescent="0.3">
      <c r="A188" s="277"/>
      <c r="B188" s="420" t="s">
        <v>458</v>
      </c>
      <c r="C188" s="421" t="s">
        <v>241</v>
      </c>
      <c r="D188" s="430"/>
      <c r="E188" s="430"/>
      <c r="F188" s="430"/>
      <c r="G188" s="458"/>
      <c r="H188" s="439"/>
      <c r="I188" s="439"/>
      <c r="J188" s="439"/>
      <c r="K188" s="440"/>
      <c r="L188" s="458"/>
      <c r="M188" s="439"/>
      <c r="N188" s="439"/>
      <c r="O188" s="439"/>
      <c r="P188" s="440"/>
      <c r="Q188" s="418">
        <v>2027</v>
      </c>
      <c r="R188" s="418">
        <v>2027</v>
      </c>
      <c r="S188" s="431"/>
      <c r="T188" s="428">
        <v>0</v>
      </c>
      <c r="U188" s="419">
        <f>S185*60/100</f>
        <v>302.03399999999999</v>
      </c>
      <c r="V188" s="447"/>
      <c r="W188" s="415">
        <f t="shared" si="4"/>
        <v>302.03399999999999</v>
      </c>
      <c r="X188" s="428">
        <v>0</v>
      </c>
      <c r="Y188" s="428">
        <v>0</v>
      </c>
      <c r="Z188" s="428">
        <v>0</v>
      </c>
      <c r="AA188" s="428">
        <v>0</v>
      </c>
      <c r="AB188" s="428">
        <v>0</v>
      </c>
      <c r="AC188" s="428">
        <v>0</v>
      </c>
      <c r="AD188" s="428">
        <v>0</v>
      </c>
      <c r="AE188" s="428">
        <v>0</v>
      </c>
      <c r="AF188" s="428">
        <v>0</v>
      </c>
      <c r="AG188" s="428">
        <v>0</v>
      </c>
      <c r="AH188" s="428">
        <v>0</v>
      </c>
      <c r="AI188" s="428">
        <v>0</v>
      </c>
      <c r="AJ188" s="428">
        <v>0</v>
      </c>
      <c r="AK188" s="428">
        <v>0</v>
      </c>
      <c r="AL188" s="428">
        <v>0</v>
      </c>
      <c r="AM188" s="404"/>
    </row>
    <row r="189" spans="1:39" s="232" customFormat="1" ht="27" thickBot="1" x14ac:dyDescent="0.3">
      <c r="A189" s="278"/>
      <c r="B189" s="420" t="s">
        <v>459</v>
      </c>
      <c r="C189" s="421" t="s">
        <v>242</v>
      </c>
      <c r="D189" s="432"/>
      <c r="E189" s="432"/>
      <c r="F189" s="432"/>
      <c r="G189" s="460"/>
      <c r="H189" s="441"/>
      <c r="I189" s="441"/>
      <c r="J189" s="441"/>
      <c r="K189" s="442"/>
      <c r="L189" s="460"/>
      <c r="M189" s="441"/>
      <c r="N189" s="441"/>
      <c r="O189" s="441"/>
      <c r="P189" s="442"/>
      <c r="Q189" s="418">
        <v>2027</v>
      </c>
      <c r="R189" s="418">
        <v>2027</v>
      </c>
      <c r="S189" s="433"/>
      <c r="T189" s="428">
        <v>0</v>
      </c>
      <c r="U189" s="428">
        <v>0</v>
      </c>
      <c r="V189" s="449"/>
      <c r="W189" s="415">
        <f t="shared" si="4"/>
        <v>0</v>
      </c>
      <c r="X189" s="428">
        <v>0</v>
      </c>
      <c r="Y189" s="428">
        <v>0</v>
      </c>
      <c r="Z189" s="428">
        <v>0</v>
      </c>
      <c r="AA189" s="428">
        <v>0</v>
      </c>
      <c r="AB189" s="428">
        <v>0</v>
      </c>
      <c r="AC189" s="428">
        <v>0</v>
      </c>
      <c r="AD189" s="428">
        <v>0</v>
      </c>
      <c r="AE189" s="428">
        <v>0</v>
      </c>
      <c r="AF189" s="428">
        <v>0</v>
      </c>
      <c r="AG189" s="428">
        <v>0</v>
      </c>
      <c r="AH189" s="428">
        <v>0</v>
      </c>
      <c r="AI189" s="428">
        <v>0</v>
      </c>
      <c r="AJ189" s="428">
        <v>0</v>
      </c>
      <c r="AK189" s="428">
        <v>0</v>
      </c>
      <c r="AL189" s="428">
        <v>0</v>
      </c>
      <c r="AM189" s="404"/>
    </row>
    <row r="190" spans="1:39" s="235" customFormat="1" ht="132.75" customHeight="1" thickBot="1" x14ac:dyDescent="0.3">
      <c r="A190" s="276" t="s">
        <v>1397</v>
      </c>
      <c r="B190" s="424" t="s">
        <v>460</v>
      </c>
      <c r="C190" s="414" t="s">
        <v>786</v>
      </c>
      <c r="D190" s="425" t="s">
        <v>976</v>
      </c>
      <c r="E190" s="425" t="s">
        <v>718</v>
      </c>
      <c r="F190" s="425" t="s">
        <v>977</v>
      </c>
      <c r="G190" s="455" t="s">
        <v>970</v>
      </c>
      <c r="H190" s="436"/>
      <c r="I190" s="436"/>
      <c r="J190" s="436"/>
      <c r="K190" s="437"/>
      <c r="L190" s="455" t="s">
        <v>971</v>
      </c>
      <c r="M190" s="436"/>
      <c r="N190" s="436"/>
      <c r="O190" s="436"/>
      <c r="P190" s="437"/>
      <c r="Q190" s="414">
        <v>2027</v>
      </c>
      <c r="R190" s="414">
        <v>2027</v>
      </c>
      <c r="S190" s="426">
        <v>429.47</v>
      </c>
      <c r="T190" s="415">
        <f>T191+T192+T193+T194</f>
        <v>12.8841</v>
      </c>
      <c r="U190" s="415">
        <f>U191+U192+U193+U194</f>
        <v>416.58590000000004</v>
      </c>
      <c r="V190" s="445">
        <v>0</v>
      </c>
      <c r="W190" s="415">
        <f t="shared" si="4"/>
        <v>429.47</v>
      </c>
      <c r="X190" s="428">
        <v>0</v>
      </c>
      <c r="Y190" s="428">
        <v>0</v>
      </c>
      <c r="Z190" s="428">
        <v>0</v>
      </c>
      <c r="AA190" s="415">
        <f>S190</f>
        <v>429.47</v>
      </c>
      <c r="AB190" s="428">
        <v>0</v>
      </c>
      <c r="AC190" s="428">
        <v>0</v>
      </c>
      <c r="AD190" s="428">
        <v>0</v>
      </c>
      <c r="AE190" s="428">
        <v>0</v>
      </c>
      <c r="AF190" s="428">
        <v>0</v>
      </c>
      <c r="AG190" s="428">
        <v>0</v>
      </c>
      <c r="AH190" s="428">
        <v>0</v>
      </c>
      <c r="AI190" s="428">
        <v>0</v>
      </c>
      <c r="AJ190" s="428">
        <v>0</v>
      </c>
      <c r="AK190" s="428">
        <v>0</v>
      </c>
      <c r="AL190" s="428">
        <v>0</v>
      </c>
      <c r="AM190" s="429"/>
    </row>
    <row r="191" spans="1:39" s="232" customFormat="1" ht="53.25" thickBot="1" x14ac:dyDescent="0.3">
      <c r="A191" s="277"/>
      <c r="B191" s="420" t="s">
        <v>461</v>
      </c>
      <c r="C191" s="421" t="s">
        <v>239</v>
      </c>
      <c r="D191" s="430"/>
      <c r="E191" s="430"/>
      <c r="F191" s="430"/>
      <c r="G191" s="458"/>
      <c r="H191" s="439"/>
      <c r="I191" s="439"/>
      <c r="J191" s="439"/>
      <c r="K191" s="440"/>
      <c r="L191" s="458"/>
      <c r="M191" s="439"/>
      <c r="N191" s="439"/>
      <c r="O191" s="439"/>
      <c r="P191" s="440"/>
      <c r="Q191" s="418">
        <v>2027</v>
      </c>
      <c r="R191" s="418">
        <v>2027</v>
      </c>
      <c r="S191" s="431"/>
      <c r="T191" s="419">
        <f>S190*3/100</f>
        <v>12.8841</v>
      </c>
      <c r="U191" s="428">
        <v>0</v>
      </c>
      <c r="V191" s="447"/>
      <c r="W191" s="415">
        <f t="shared" si="4"/>
        <v>12.8841</v>
      </c>
      <c r="X191" s="428">
        <v>0</v>
      </c>
      <c r="Y191" s="428">
        <v>0</v>
      </c>
      <c r="Z191" s="428">
        <v>0</v>
      </c>
      <c r="AA191" s="428">
        <v>0</v>
      </c>
      <c r="AB191" s="428">
        <v>0</v>
      </c>
      <c r="AC191" s="428">
        <v>0</v>
      </c>
      <c r="AD191" s="428">
        <v>0</v>
      </c>
      <c r="AE191" s="428">
        <v>0</v>
      </c>
      <c r="AF191" s="428">
        <v>0</v>
      </c>
      <c r="AG191" s="428">
        <v>0</v>
      </c>
      <c r="AH191" s="428">
        <v>0</v>
      </c>
      <c r="AI191" s="428">
        <v>0</v>
      </c>
      <c r="AJ191" s="428">
        <v>0</v>
      </c>
      <c r="AK191" s="428">
        <v>0</v>
      </c>
      <c r="AL191" s="428">
        <v>0</v>
      </c>
      <c r="AM191" s="404"/>
    </row>
    <row r="192" spans="1:39" s="232" customFormat="1" ht="53.25" thickBot="1" x14ac:dyDescent="0.3">
      <c r="A192" s="277"/>
      <c r="B192" s="420" t="s">
        <v>462</v>
      </c>
      <c r="C192" s="421" t="s">
        <v>240</v>
      </c>
      <c r="D192" s="430"/>
      <c r="E192" s="430"/>
      <c r="F192" s="430"/>
      <c r="G192" s="458"/>
      <c r="H192" s="439"/>
      <c r="I192" s="439"/>
      <c r="J192" s="439"/>
      <c r="K192" s="440"/>
      <c r="L192" s="458"/>
      <c r="M192" s="439"/>
      <c r="N192" s="439"/>
      <c r="O192" s="439"/>
      <c r="P192" s="440"/>
      <c r="Q192" s="418">
        <v>2027</v>
      </c>
      <c r="R192" s="418">
        <v>2027</v>
      </c>
      <c r="S192" s="431"/>
      <c r="T192" s="428">
        <v>0</v>
      </c>
      <c r="U192" s="419">
        <f>S190*37/100</f>
        <v>158.90390000000002</v>
      </c>
      <c r="V192" s="447"/>
      <c r="W192" s="415">
        <f t="shared" si="4"/>
        <v>158.90390000000002</v>
      </c>
      <c r="X192" s="428">
        <v>0</v>
      </c>
      <c r="Y192" s="428">
        <v>0</v>
      </c>
      <c r="Z192" s="428">
        <v>0</v>
      </c>
      <c r="AA192" s="428">
        <v>0</v>
      </c>
      <c r="AB192" s="428">
        <v>0</v>
      </c>
      <c r="AC192" s="428">
        <v>0</v>
      </c>
      <c r="AD192" s="428">
        <v>0</v>
      </c>
      <c r="AE192" s="428">
        <v>0</v>
      </c>
      <c r="AF192" s="428">
        <v>0</v>
      </c>
      <c r="AG192" s="428">
        <v>0</v>
      </c>
      <c r="AH192" s="428">
        <v>0</v>
      </c>
      <c r="AI192" s="428">
        <v>0</v>
      </c>
      <c r="AJ192" s="428">
        <v>0</v>
      </c>
      <c r="AK192" s="428">
        <v>0</v>
      </c>
      <c r="AL192" s="428">
        <v>0</v>
      </c>
      <c r="AM192" s="404"/>
    </row>
    <row r="193" spans="1:39" s="232" customFormat="1" ht="53.25" thickBot="1" x14ac:dyDescent="0.3">
      <c r="A193" s="277"/>
      <c r="B193" s="420" t="s">
        <v>463</v>
      </c>
      <c r="C193" s="421" t="s">
        <v>241</v>
      </c>
      <c r="D193" s="430"/>
      <c r="E193" s="430"/>
      <c r="F193" s="430"/>
      <c r="G193" s="458"/>
      <c r="H193" s="439"/>
      <c r="I193" s="439"/>
      <c r="J193" s="439"/>
      <c r="K193" s="440"/>
      <c r="L193" s="458"/>
      <c r="M193" s="439"/>
      <c r="N193" s="439"/>
      <c r="O193" s="439"/>
      <c r="P193" s="440"/>
      <c r="Q193" s="418">
        <v>2027</v>
      </c>
      <c r="R193" s="418">
        <v>2027</v>
      </c>
      <c r="S193" s="431"/>
      <c r="T193" s="428">
        <v>0</v>
      </c>
      <c r="U193" s="419">
        <f>S190*60/100</f>
        <v>257.68200000000002</v>
      </c>
      <c r="V193" s="447"/>
      <c r="W193" s="415">
        <f t="shared" si="4"/>
        <v>257.68200000000002</v>
      </c>
      <c r="X193" s="428">
        <v>0</v>
      </c>
      <c r="Y193" s="428">
        <v>0</v>
      </c>
      <c r="Z193" s="428">
        <v>0</v>
      </c>
      <c r="AA193" s="428">
        <v>0</v>
      </c>
      <c r="AB193" s="428">
        <v>0</v>
      </c>
      <c r="AC193" s="428">
        <v>0</v>
      </c>
      <c r="AD193" s="428">
        <v>0</v>
      </c>
      <c r="AE193" s="428">
        <v>0</v>
      </c>
      <c r="AF193" s="428">
        <v>0</v>
      </c>
      <c r="AG193" s="428">
        <v>0</v>
      </c>
      <c r="AH193" s="428">
        <v>0</v>
      </c>
      <c r="AI193" s="428">
        <v>0</v>
      </c>
      <c r="AJ193" s="428">
        <v>0</v>
      </c>
      <c r="AK193" s="428">
        <v>0</v>
      </c>
      <c r="AL193" s="428">
        <v>0</v>
      </c>
      <c r="AM193" s="404"/>
    </row>
    <row r="194" spans="1:39" s="232" customFormat="1" ht="27" thickBot="1" x14ac:dyDescent="0.3">
      <c r="A194" s="278"/>
      <c r="B194" s="420" t="s">
        <v>464</v>
      </c>
      <c r="C194" s="421" t="s">
        <v>242</v>
      </c>
      <c r="D194" s="432"/>
      <c r="E194" s="432"/>
      <c r="F194" s="432"/>
      <c r="G194" s="460"/>
      <c r="H194" s="441"/>
      <c r="I194" s="441"/>
      <c r="J194" s="441"/>
      <c r="K194" s="442"/>
      <c r="L194" s="460"/>
      <c r="M194" s="441"/>
      <c r="N194" s="441"/>
      <c r="O194" s="441"/>
      <c r="P194" s="442"/>
      <c r="Q194" s="418">
        <v>2027</v>
      </c>
      <c r="R194" s="418">
        <v>2027</v>
      </c>
      <c r="S194" s="433"/>
      <c r="T194" s="428">
        <v>0</v>
      </c>
      <c r="U194" s="428">
        <v>0</v>
      </c>
      <c r="V194" s="449"/>
      <c r="W194" s="415">
        <f t="shared" si="4"/>
        <v>0</v>
      </c>
      <c r="X194" s="428">
        <v>0</v>
      </c>
      <c r="Y194" s="428">
        <v>0</v>
      </c>
      <c r="Z194" s="428">
        <v>0</v>
      </c>
      <c r="AA194" s="428">
        <v>0</v>
      </c>
      <c r="AB194" s="428">
        <v>0</v>
      </c>
      <c r="AC194" s="428">
        <v>0</v>
      </c>
      <c r="AD194" s="428">
        <v>0</v>
      </c>
      <c r="AE194" s="428">
        <v>0</v>
      </c>
      <c r="AF194" s="428">
        <v>0</v>
      </c>
      <c r="AG194" s="428">
        <v>0</v>
      </c>
      <c r="AH194" s="428">
        <v>0</v>
      </c>
      <c r="AI194" s="428">
        <v>0</v>
      </c>
      <c r="AJ194" s="428">
        <v>0</v>
      </c>
      <c r="AK194" s="428">
        <v>0</v>
      </c>
      <c r="AL194" s="428">
        <v>0</v>
      </c>
      <c r="AM194" s="404"/>
    </row>
    <row r="195" spans="1:39" s="235" customFormat="1" ht="136.5" customHeight="1" thickBot="1" x14ac:dyDescent="0.3">
      <c r="A195" s="276" t="s">
        <v>1398</v>
      </c>
      <c r="B195" s="424" t="s">
        <v>465</v>
      </c>
      <c r="C195" s="414" t="s">
        <v>787</v>
      </c>
      <c r="D195" s="425" t="s">
        <v>978</v>
      </c>
      <c r="E195" s="425" t="s">
        <v>718</v>
      </c>
      <c r="F195" s="425" t="s">
        <v>979</v>
      </c>
      <c r="G195" s="455" t="s">
        <v>970</v>
      </c>
      <c r="H195" s="436"/>
      <c r="I195" s="436"/>
      <c r="J195" s="436"/>
      <c r="K195" s="437"/>
      <c r="L195" s="455" t="s">
        <v>971</v>
      </c>
      <c r="M195" s="436"/>
      <c r="N195" s="436"/>
      <c r="O195" s="436"/>
      <c r="P195" s="437"/>
      <c r="Q195" s="414">
        <v>2027</v>
      </c>
      <c r="R195" s="414">
        <v>2027</v>
      </c>
      <c r="S195" s="426">
        <v>688.17</v>
      </c>
      <c r="T195" s="415">
        <f>T196+T197+T198+T199</f>
        <v>20.645099999999999</v>
      </c>
      <c r="U195" s="415">
        <f>U196+U197+U198+U199</f>
        <v>667.52489999999989</v>
      </c>
      <c r="V195" s="445">
        <v>0</v>
      </c>
      <c r="W195" s="415">
        <f t="shared" si="4"/>
        <v>688.16999999999985</v>
      </c>
      <c r="X195" s="428">
        <v>0</v>
      </c>
      <c r="Y195" s="428">
        <v>0</v>
      </c>
      <c r="Z195" s="428">
        <v>0</v>
      </c>
      <c r="AA195" s="415">
        <f>S195</f>
        <v>688.17</v>
      </c>
      <c r="AB195" s="428">
        <v>0</v>
      </c>
      <c r="AC195" s="428">
        <v>0</v>
      </c>
      <c r="AD195" s="428">
        <v>0</v>
      </c>
      <c r="AE195" s="428">
        <v>0</v>
      </c>
      <c r="AF195" s="428">
        <v>0</v>
      </c>
      <c r="AG195" s="428">
        <v>0</v>
      </c>
      <c r="AH195" s="428">
        <v>0</v>
      </c>
      <c r="AI195" s="428">
        <v>0</v>
      </c>
      <c r="AJ195" s="428">
        <v>0</v>
      </c>
      <c r="AK195" s="428">
        <v>0</v>
      </c>
      <c r="AL195" s="428">
        <v>0</v>
      </c>
      <c r="AM195" s="429"/>
    </row>
    <row r="196" spans="1:39" s="232" customFormat="1" ht="53.25" thickBot="1" x14ac:dyDescent="0.3">
      <c r="A196" s="277"/>
      <c r="B196" s="420" t="s">
        <v>467</v>
      </c>
      <c r="C196" s="421" t="s">
        <v>239</v>
      </c>
      <c r="D196" s="430"/>
      <c r="E196" s="430"/>
      <c r="F196" s="430"/>
      <c r="G196" s="458"/>
      <c r="H196" s="439"/>
      <c r="I196" s="439"/>
      <c r="J196" s="439"/>
      <c r="K196" s="440"/>
      <c r="L196" s="458"/>
      <c r="M196" s="439"/>
      <c r="N196" s="439"/>
      <c r="O196" s="439"/>
      <c r="P196" s="440"/>
      <c r="Q196" s="418">
        <v>2027</v>
      </c>
      <c r="R196" s="418">
        <v>2027</v>
      </c>
      <c r="S196" s="431"/>
      <c r="T196" s="419">
        <f>S195*3/100</f>
        <v>20.645099999999999</v>
      </c>
      <c r="U196" s="428">
        <v>0</v>
      </c>
      <c r="V196" s="447"/>
      <c r="W196" s="415">
        <f t="shared" si="4"/>
        <v>20.645099999999999</v>
      </c>
      <c r="X196" s="428">
        <v>0</v>
      </c>
      <c r="Y196" s="428">
        <v>0</v>
      </c>
      <c r="Z196" s="428">
        <v>0</v>
      </c>
      <c r="AA196" s="428">
        <v>0</v>
      </c>
      <c r="AB196" s="428">
        <v>0</v>
      </c>
      <c r="AC196" s="428">
        <v>0</v>
      </c>
      <c r="AD196" s="428">
        <v>0</v>
      </c>
      <c r="AE196" s="428">
        <v>0</v>
      </c>
      <c r="AF196" s="428">
        <v>0</v>
      </c>
      <c r="AG196" s="428">
        <v>0</v>
      </c>
      <c r="AH196" s="428">
        <v>0</v>
      </c>
      <c r="AI196" s="428">
        <v>0</v>
      </c>
      <c r="AJ196" s="428">
        <v>0</v>
      </c>
      <c r="AK196" s="428">
        <v>0</v>
      </c>
      <c r="AL196" s="428">
        <v>0</v>
      </c>
      <c r="AM196" s="404"/>
    </row>
    <row r="197" spans="1:39" s="232" customFormat="1" ht="53.25" thickBot="1" x14ac:dyDescent="0.3">
      <c r="A197" s="277"/>
      <c r="B197" s="420" t="s">
        <v>468</v>
      </c>
      <c r="C197" s="421" t="s">
        <v>240</v>
      </c>
      <c r="D197" s="430"/>
      <c r="E197" s="430"/>
      <c r="F197" s="430"/>
      <c r="G197" s="458"/>
      <c r="H197" s="439"/>
      <c r="I197" s="439"/>
      <c r="J197" s="439"/>
      <c r="K197" s="440"/>
      <c r="L197" s="458"/>
      <c r="M197" s="439"/>
      <c r="N197" s="439"/>
      <c r="O197" s="439"/>
      <c r="P197" s="440"/>
      <c r="Q197" s="418">
        <v>2027</v>
      </c>
      <c r="R197" s="418">
        <v>2027</v>
      </c>
      <c r="S197" s="431"/>
      <c r="T197" s="428">
        <v>0</v>
      </c>
      <c r="U197" s="419">
        <f>S195*37/100</f>
        <v>254.62289999999996</v>
      </c>
      <c r="V197" s="447"/>
      <c r="W197" s="415">
        <f t="shared" si="4"/>
        <v>254.62289999999996</v>
      </c>
      <c r="X197" s="428">
        <v>0</v>
      </c>
      <c r="Y197" s="428">
        <v>0</v>
      </c>
      <c r="Z197" s="428">
        <v>0</v>
      </c>
      <c r="AA197" s="428">
        <v>0</v>
      </c>
      <c r="AB197" s="428">
        <v>0</v>
      </c>
      <c r="AC197" s="428">
        <v>0</v>
      </c>
      <c r="AD197" s="428">
        <v>0</v>
      </c>
      <c r="AE197" s="428">
        <v>0</v>
      </c>
      <c r="AF197" s="428">
        <v>0</v>
      </c>
      <c r="AG197" s="428">
        <v>0</v>
      </c>
      <c r="AH197" s="428">
        <v>0</v>
      </c>
      <c r="AI197" s="428">
        <v>0</v>
      </c>
      <c r="AJ197" s="428">
        <v>0</v>
      </c>
      <c r="AK197" s="428">
        <v>0</v>
      </c>
      <c r="AL197" s="428">
        <v>0</v>
      </c>
      <c r="AM197" s="404"/>
    </row>
    <row r="198" spans="1:39" s="232" customFormat="1" ht="53.25" thickBot="1" x14ac:dyDescent="0.3">
      <c r="A198" s="277"/>
      <c r="B198" s="420" t="s">
        <v>469</v>
      </c>
      <c r="C198" s="421" t="s">
        <v>241</v>
      </c>
      <c r="D198" s="430"/>
      <c r="E198" s="430"/>
      <c r="F198" s="430"/>
      <c r="G198" s="458"/>
      <c r="H198" s="439"/>
      <c r="I198" s="439"/>
      <c r="J198" s="439"/>
      <c r="K198" s="440"/>
      <c r="L198" s="458"/>
      <c r="M198" s="439"/>
      <c r="N198" s="439"/>
      <c r="O198" s="439"/>
      <c r="P198" s="440"/>
      <c r="Q198" s="418">
        <v>2027</v>
      </c>
      <c r="R198" s="418">
        <v>2027</v>
      </c>
      <c r="S198" s="431"/>
      <c r="T198" s="428">
        <v>0</v>
      </c>
      <c r="U198" s="419">
        <f>S195*60/100</f>
        <v>412.90199999999999</v>
      </c>
      <c r="V198" s="447"/>
      <c r="W198" s="415">
        <f t="shared" si="4"/>
        <v>412.90199999999999</v>
      </c>
      <c r="X198" s="428">
        <v>0</v>
      </c>
      <c r="Y198" s="428">
        <v>0</v>
      </c>
      <c r="Z198" s="428">
        <v>0</v>
      </c>
      <c r="AA198" s="428">
        <v>0</v>
      </c>
      <c r="AB198" s="428">
        <v>0</v>
      </c>
      <c r="AC198" s="428">
        <v>0</v>
      </c>
      <c r="AD198" s="428">
        <v>0</v>
      </c>
      <c r="AE198" s="428">
        <v>0</v>
      </c>
      <c r="AF198" s="428">
        <v>0</v>
      </c>
      <c r="AG198" s="428">
        <v>0</v>
      </c>
      <c r="AH198" s="428">
        <v>0</v>
      </c>
      <c r="AI198" s="428">
        <v>0</v>
      </c>
      <c r="AJ198" s="428">
        <v>0</v>
      </c>
      <c r="AK198" s="428">
        <v>0</v>
      </c>
      <c r="AL198" s="428">
        <v>0</v>
      </c>
      <c r="AM198" s="404"/>
    </row>
    <row r="199" spans="1:39" s="232" customFormat="1" ht="27" thickBot="1" x14ac:dyDescent="0.3">
      <c r="A199" s="278"/>
      <c r="B199" s="420" t="s">
        <v>470</v>
      </c>
      <c r="C199" s="421" t="s">
        <v>242</v>
      </c>
      <c r="D199" s="432"/>
      <c r="E199" s="432"/>
      <c r="F199" s="432"/>
      <c r="G199" s="460"/>
      <c r="H199" s="441"/>
      <c r="I199" s="441"/>
      <c r="J199" s="441"/>
      <c r="K199" s="442"/>
      <c r="L199" s="460"/>
      <c r="M199" s="441"/>
      <c r="N199" s="441"/>
      <c r="O199" s="441"/>
      <c r="P199" s="442"/>
      <c r="Q199" s="418">
        <v>2027</v>
      </c>
      <c r="R199" s="418">
        <v>2027</v>
      </c>
      <c r="S199" s="433"/>
      <c r="T199" s="428">
        <v>0</v>
      </c>
      <c r="U199" s="428">
        <v>0</v>
      </c>
      <c r="V199" s="449"/>
      <c r="W199" s="415">
        <f t="shared" si="4"/>
        <v>0</v>
      </c>
      <c r="X199" s="428">
        <v>0</v>
      </c>
      <c r="Y199" s="428">
        <v>0</v>
      </c>
      <c r="Z199" s="428">
        <v>0</v>
      </c>
      <c r="AA199" s="428">
        <v>0</v>
      </c>
      <c r="AB199" s="428">
        <v>0</v>
      </c>
      <c r="AC199" s="428">
        <v>0</v>
      </c>
      <c r="AD199" s="428">
        <v>0</v>
      </c>
      <c r="AE199" s="428">
        <v>0</v>
      </c>
      <c r="AF199" s="428">
        <v>0</v>
      </c>
      <c r="AG199" s="428">
        <v>0</v>
      </c>
      <c r="AH199" s="428">
        <v>0</v>
      </c>
      <c r="AI199" s="428">
        <v>0</v>
      </c>
      <c r="AJ199" s="428">
        <v>0</v>
      </c>
      <c r="AK199" s="428">
        <v>0</v>
      </c>
      <c r="AL199" s="428">
        <v>0</v>
      </c>
      <c r="AM199" s="404"/>
    </row>
    <row r="200" spans="1:39" s="235" customFormat="1" ht="138.75" customHeight="1" thickBot="1" x14ac:dyDescent="0.3">
      <c r="A200" s="276" t="s">
        <v>1399</v>
      </c>
      <c r="B200" s="424" t="s">
        <v>466</v>
      </c>
      <c r="C200" s="414" t="s">
        <v>788</v>
      </c>
      <c r="D200" s="425" t="s">
        <v>980</v>
      </c>
      <c r="E200" s="425" t="s">
        <v>718</v>
      </c>
      <c r="F200" s="425" t="s">
        <v>981</v>
      </c>
      <c r="G200" s="455" t="s">
        <v>970</v>
      </c>
      <c r="H200" s="436"/>
      <c r="I200" s="436"/>
      <c r="J200" s="436"/>
      <c r="K200" s="437"/>
      <c r="L200" s="455" t="s">
        <v>971</v>
      </c>
      <c r="M200" s="436"/>
      <c r="N200" s="436"/>
      <c r="O200" s="436"/>
      <c r="P200" s="437"/>
      <c r="Q200" s="414">
        <v>2027</v>
      </c>
      <c r="R200" s="414">
        <v>2027</v>
      </c>
      <c r="S200" s="426">
        <v>692.82</v>
      </c>
      <c r="T200" s="415">
        <f>T201+T202+T203+T204</f>
        <v>20.784600000000001</v>
      </c>
      <c r="U200" s="415">
        <f>U201+U202+U203+U204</f>
        <v>672.03539999999998</v>
      </c>
      <c r="V200" s="445">
        <v>0</v>
      </c>
      <c r="W200" s="415">
        <f t="shared" si="4"/>
        <v>692.81999999999994</v>
      </c>
      <c r="X200" s="428">
        <v>0</v>
      </c>
      <c r="Y200" s="428">
        <v>0</v>
      </c>
      <c r="Z200" s="428">
        <v>0</v>
      </c>
      <c r="AA200" s="415">
        <f>S200</f>
        <v>692.82</v>
      </c>
      <c r="AB200" s="428">
        <v>0</v>
      </c>
      <c r="AC200" s="428">
        <v>0</v>
      </c>
      <c r="AD200" s="428">
        <v>0</v>
      </c>
      <c r="AE200" s="428">
        <v>0</v>
      </c>
      <c r="AF200" s="428">
        <v>0</v>
      </c>
      <c r="AG200" s="428">
        <v>0</v>
      </c>
      <c r="AH200" s="428">
        <v>0</v>
      </c>
      <c r="AI200" s="428">
        <v>0</v>
      </c>
      <c r="AJ200" s="428">
        <v>0</v>
      </c>
      <c r="AK200" s="428">
        <v>0</v>
      </c>
      <c r="AL200" s="428">
        <v>0</v>
      </c>
      <c r="AM200" s="429"/>
    </row>
    <row r="201" spans="1:39" s="232" customFormat="1" ht="53.25" thickBot="1" x14ac:dyDescent="0.3">
      <c r="A201" s="277"/>
      <c r="B201" s="420" t="s">
        <v>471</v>
      </c>
      <c r="C201" s="421" t="s">
        <v>239</v>
      </c>
      <c r="D201" s="430"/>
      <c r="E201" s="430"/>
      <c r="F201" s="430"/>
      <c r="G201" s="458"/>
      <c r="H201" s="439"/>
      <c r="I201" s="439"/>
      <c r="J201" s="439"/>
      <c r="K201" s="440"/>
      <c r="L201" s="458"/>
      <c r="M201" s="439"/>
      <c r="N201" s="439"/>
      <c r="O201" s="439"/>
      <c r="P201" s="440"/>
      <c r="Q201" s="418">
        <v>2027</v>
      </c>
      <c r="R201" s="418">
        <v>2027</v>
      </c>
      <c r="S201" s="431"/>
      <c r="T201" s="419">
        <f>S200*3/100</f>
        <v>20.784600000000001</v>
      </c>
      <c r="U201" s="428">
        <v>0</v>
      </c>
      <c r="V201" s="447"/>
      <c r="W201" s="415">
        <f t="shared" si="4"/>
        <v>20.784600000000001</v>
      </c>
      <c r="X201" s="428">
        <v>0</v>
      </c>
      <c r="Y201" s="428">
        <v>0</v>
      </c>
      <c r="Z201" s="428">
        <v>0</v>
      </c>
      <c r="AA201" s="428">
        <v>0</v>
      </c>
      <c r="AB201" s="428">
        <v>0</v>
      </c>
      <c r="AC201" s="428">
        <v>0</v>
      </c>
      <c r="AD201" s="428">
        <v>0</v>
      </c>
      <c r="AE201" s="428">
        <v>0</v>
      </c>
      <c r="AF201" s="428">
        <v>0</v>
      </c>
      <c r="AG201" s="428">
        <v>0</v>
      </c>
      <c r="AH201" s="428">
        <v>0</v>
      </c>
      <c r="AI201" s="428">
        <v>0</v>
      </c>
      <c r="AJ201" s="428">
        <v>0</v>
      </c>
      <c r="AK201" s="428">
        <v>0</v>
      </c>
      <c r="AL201" s="428">
        <v>0</v>
      </c>
      <c r="AM201" s="404"/>
    </row>
    <row r="202" spans="1:39" s="232" customFormat="1" ht="53.25" thickBot="1" x14ac:dyDescent="0.3">
      <c r="A202" s="277"/>
      <c r="B202" s="420" t="s">
        <v>472</v>
      </c>
      <c r="C202" s="421" t="s">
        <v>240</v>
      </c>
      <c r="D202" s="430"/>
      <c r="E202" s="430"/>
      <c r="F202" s="430"/>
      <c r="G202" s="458"/>
      <c r="H202" s="439"/>
      <c r="I202" s="439"/>
      <c r="J202" s="439"/>
      <c r="K202" s="440"/>
      <c r="L202" s="458"/>
      <c r="M202" s="439"/>
      <c r="N202" s="439"/>
      <c r="O202" s="439"/>
      <c r="P202" s="440"/>
      <c r="Q202" s="418">
        <v>2027</v>
      </c>
      <c r="R202" s="418">
        <v>2027</v>
      </c>
      <c r="S202" s="431"/>
      <c r="T202" s="428">
        <v>0</v>
      </c>
      <c r="U202" s="419">
        <f>S200*37/100</f>
        <v>256.34339999999997</v>
      </c>
      <c r="V202" s="447"/>
      <c r="W202" s="415">
        <f t="shared" si="4"/>
        <v>256.34339999999997</v>
      </c>
      <c r="X202" s="428">
        <v>0</v>
      </c>
      <c r="Y202" s="428">
        <v>0</v>
      </c>
      <c r="Z202" s="428">
        <v>0</v>
      </c>
      <c r="AA202" s="428">
        <v>0</v>
      </c>
      <c r="AB202" s="428">
        <v>0</v>
      </c>
      <c r="AC202" s="428">
        <v>0</v>
      </c>
      <c r="AD202" s="428">
        <v>0</v>
      </c>
      <c r="AE202" s="428">
        <v>0</v>
      </c>
      <c r="AF202" s="428">
        <v>0</v>
      </c>
      <c r="AG202" s="428">
        <v>0</v>
      </c>
      <c r="AH202" s="428">
        <v>0</v>
      </c>
      <c r="AI202" s="428">
        <v>0</v>
      </c>
      <c r="AJ202" s="428">
        <v>0</v>
      </c>
      <c r="AK202" s="428">
        <v>0</v>
      </c>
      <c r="AL202" s="428">
        <v>0</v>
      </c>
      <c r="AM202" s="404"/>
    </row>
    <row r="203" spans="1:39" s="232" customFormat="1" ht="53.25" thickBot="1" x14ac:dyDescent="0.3">
      <c r="A203" s="277"/>
      <c r="B203" s="420" t="s">
        <v>473</v>
      </c>
      <c r="C203" s="421" t="s">
        <v>241</v>
      </c>
      <c r="D203" s="430"/>
      <c r="E203" s="430"/>
      <c r="F203" s="430"/>
      <c r="G203" s="458"/>
      <c r="H203" s="439"/>
      <c r="I203" s="439"/>
      <c r="J203" s="439"/>
      <c r="K203" s="440"/>
      <c r="L203" s="458"/>
      <c r="M203" s="439"/>
      <c r="N203" s="439"/>
      <c r="O203" s="439"/>
      <c r="P203" s="440"/>
      <c r="Q203" s="418">
        <v>2027</v>
      </c>
      <c r="R203" s="418">
        <v>2027</v>
      </c>
      <c r="S203" s="431"/>
      <c r="T203" s="428">
        <v>0</v>
      </c>
      <c r="U203" s="419">
        <f>S200*60/100</f>
        <v>415.69200000000006</v>
      </c>
      <c r="V203" s="447"/>
      <c r="W203" s="415">
        <f t="shared" si="4"/>
        <v>415.69200000000006</v>
      </c>
      <c r="X203" s="428">
        <v>0</v>
      </c>
      <c r="Y203" s="428">
        <v>0</v>
      </c>
      <c r="Z203" s="428">
        <v>0</v>
      </c>
      <c r="AA203" s="428">
        <v>0</v>
      </c>
      <c r="AB203" s="428">
        <v>0</v>
      </c>
      <c r="AC203" s="428">
        <v>0</v>
      </c>
      <c r="AD203" s="428">
        <v>0</v>
      </c>
      <c r="AE203" s="428">
        <v>0</v>
      </c>
      <c r="AF203" s="428">
        <v>0</v>
      </c>
      <c r="AG203" s="428">
        <v>0</v>
      </c>
      <c r="AH203" s="428">
        <v>0</v>
      </c>
      <c r="AI203" s="428">
        <v>0</v>
      </c>
      <c r="AJ203" s="428">
        <v>0</v>
      </c>
      <c r="AK203" s="428">
        <v>0</v>
      </c>
      <c r="AL203" s="428">
        <v>0</v>
      </c>
      <c r="AM203" s="404"/>
    </row>
    <row r="204" spans="1:39" s="232" customFormat="1" ht="27" thickBot="1" x14ac:dyDescent="0.3">
      <c r="A204" s="278"/>
      <c r="B204" s="420" t="s">
        <v>474</v>
      </c>
      <c r="C204" s="421" t="s">
        <v>242</v>
      </c>
      <c r="D204" s="432"/>
      <c r="E204" s="432"/>
      <c r="F204" s="432"/>
      <c r="G204" s="460"/>
      <c r="H204" s="441"/>
      <c r="I204" s="441"/>
      <c r="J204" s="441"/>
      <c r="K204" s="442"/>
      <c r="L204" s="460"/>
      <c r="M204" s="441"/>
      <c r="N204" s="441"/>
      <c r="O204" s="441"/>
      <c r="P204" s="442"/>
      <c r="Q204" s="418">
        <v>2027</v>
      </c>
      <c r="R204" s="418">
        <v>2027</v>
      </c>
      <c r="S204" s="433"/>
      <c r="T204" s="428">
        <v>0</v>
      </c>
      <c r="U204" s="428">
        <v>0</v>
      </c>
      <c r="V204" s="449"/>
      <c r="W204" s="415">
        <f t="shared" si="4"/>
        <v>0</v>
      </c>
      <c r="X204" s="428">
        <v>0</v>
      </c>
      <c r="Y204" s="428">
        <v>0</v>
      </c>
      <c r="Z204" s="428">
        <v>0</v>
      </c>
      <c r="AA204" s="428">
        <v>0</v>
      </c>
      <c r="AB204" s="428">
        <v>0</v>
      </c>
      <c r="AC204" s="428">
        <v>0</v>
      </c>
      <c r="AD204" s="428">
        <v>0</v>
      </c>
      <c r="AE204" s="428">
        <v>0</v>
      </c>
      <c r="AF204" s="428">
        <v>0</v>
      </c>
      <c r="AG204" s="428">
        <v>0</v>
      </c>
      <c r="AH204" s="428">
        <v>0</v>
      </c>
      <c r="AI204" s="428">
        <v>0</v>
      </c>
      <c r="AJ204" s="428">
        <v>0</v>
      </c>
      <c r="AK204" s="428">
        <v>0</v>
      </c>
      <c r="AL204" s="428">
        <v>0</v>
      </c>
      <c r="AM204" s="404"/>
    </row>
    <row r="205" spans="1:39" s="235" customFormat="1" ht="127.5" customHeight="1" thickBot="1" x14ac:dyDescent="0.3">
      <c r="A205" s="276" t="s">
        <v>1400</v>
      </c>
      <c r="B205" s="424" t="s">
        <v>475</v>
      </c>
      <c r="C205" s="414" t="s">
        <v>789</v>
      </c>
      <c r="D205" s="425" t="s">
        <v>982</v>
      </c>
      <c r="E205" s="425" t="s">
        <v>718</v>
      </c>
      <c r="F205" s="425" t="s">
        <v>983</v>
      </c>
      <c r="G205" s="455" t="s">
        <v>970</v>
      </c>
      <c r="H205" s="436"/>
      <c r="I205" s="436"/>
      <c r="J205" s="436"/>
      <c r="K205" s="437"/>
      <c r="L205" s="455" t="s">
        <v>971</v>
      </c>
      <c r="M205" s="436"/>
      <c r="N205" s="436"/>
      <c r="O205" s="436"/>
      <c r="P205" s="437"/>
      <c r="Q205" s="414">
        <v>2027</v>
      </c>
      <c r="R205" s="414">
        <v>2027</v>
      </c>
      <c r="S205" s="426">
        <v>629.72</v>
      </c>
      <c r="T205" s="415">
        <f>T206+T207+T208+T209</f>
        <v>18.8916</v>
      </c>
      <c r="U205" s="415">
        <f>U206+U207+U208+U209</f>
        <v>610.8284000000001</v>
      </c>
      <c r="V205" s="445">
        <v>0</v>
      </c>
      <c r="W205" s="415"/>
      <c r="X205" s="428">
        <v>0</v>
      </c>
      <c r="Y205" s="414">
        <f>Y206+Y207+Y208+Y209</f>
        <v>629.72</v>
      </c>
      <c r="Z205" s="428">
        <v>0</v>
      </c>
      <c r="AA205" s="415">
        <f>S205</f>
        <v>629.72</v>
      </c>
      <c r="AB205" s="428">
        <v>0</v>
      </c>
      <c r="AC205" s="428">
        <v>0</v>
      </c>
      <c r="AD205" s="428">
        <v>0</v>
      </c>
      <c r="AE205" s="428">
        <v>0</v>
      </c>
      <c r="AF205" s="428">
        <v>0</v>
      </c>
      <c r="AG205" s="428">
        <v>0</v>
      </c>
      <c r="AH205" s="428">
        <v>0</v>
      </c>
      <c r="AI205" s="428">
        <v>0</v>
      </c>
      <c r="AJ205" s="428">
        <v>0</v>
      </c>
      <c r="AK205" s="428">
        <v>0</v>
      </c>
      <c r="AL205" s="428">
        <v>0</v>
      </c>
      <c r="AM205" s="429"/>
    </row>
    <row r="206" spans="1:39" s="232" customFormat="1" ht="53.25" thickBot="1" x14ac:dyDescent="0.3">
      <c r="A206" s="277"/>
      <c r="B206" s="420" t="s">
        <v>1439</v>
      </c>
      <c r="C206" s="421" t="s">
        <v>239</v>
      </c>
      <c r="D206" s="430"/>
      <c r="E206" s="430"/>
      <c r="F206" s="430"/>
      <c r="G206" s="458"/>
      <c r="H206" s="439"/>
      <c r="I206" s="439"/>
      <c r="J206" s="439"/>
      <c r="K206" s="440"/>
      <c r="L206" s="458"/>
      <c r="M206" s="439"/>
      <c r="N206" s="439"/>
      <c r="O206" s="439"/>
      <c r="P206" s="440"/>
      <c r="Q206" s="418">
        <v>2027</v>
      </c>
      <c r="R206" s="418">
        <v>2027</v>
      </c>
      <c r="S206" s="431"/>
      <c r="T206" s="419">
        <f>S205*3/100</f>
        <v>18.8916</v>
      </c>
      <c r="U206" s="428">
        <v>0</v>
      </c>
      <c r="V206" s="447"/>
      <c r="W206" s="415"/>
      <c r="X206" s="428">
        <v>0</v>
      </c>
      <c r="Y206" s="419">
        <f>T206+U206</f>
        <v>18.8916</v>
      </c>
      <c r="Z206" s="428">
        <v>0</v>
      </c>
      <c r="AA206" s="428">
        <v>0</v>
      </c>
      <c r="AB206" s="428">
        <v>0</v>
      </c>
      <c r="AC206" s="428">
        <v>0</v>
      </c>
      <c r="AD206" s="428">
        <v>0</v>
      </c>
      <c r="AE206" s="428">
        <v>0</v>
      </c>
      <c r="AF206" s="428">
        <v>0</v>
      </c>
      <c r="AG206" s="428">
        <v>0</v>
      </c>
      <c r="AH206" s="428">
        <v>0</v>
      </c>
      <c r="AI206" s="428">
        <v>0</v>
      </c>
      <c r="AJ206" s="428">
        <v>0</v>
      </c>
      <c r="AK206" s="428">
        <v>0</v>
      </c>
      <c r="AL206" s="428">
        <v>0</v>
      </c>
      <c r="AM206" s="404"/>
    </row>
    <row r="207" spans="1:39" s="232" customFormat="1" ht="53.25" thickBot="1" x14ac:dyDescent="0.3">
      <c r="A207" s="277"/>
      <c r="B207" s="420" t="s">
        <v>1440</v>
      </c>
      <c r="C207" s="421" t="s">
        <v>240</v>
      </c>
      <c r="D207" s="430"/>
      <c r="E207" s="430"/>
      <c r="F207" s="430"/>
      <c r="G207" s="458"/>
      <c r="H207" s="439"/>
      <c r="I207" s="439"/>
      <c r="J207" s="439"/>
      <c r="K207" s="440"/>
      <c r="L207" s="458"/>
      <c r="M207" s="439"/>
      <c r="N207" s="439"/>
      <c r="O207" s="439"/>
      <c r="P207" s="440"/>
      <c r="Q207" s="418">
        <v>2027</v>
      </c>
      <c r="R207" s="418">
        <v>2027</v>
      </c>
      <c r="S207" s="431"/>
      <c r="T207" s="428">
        <v>0</v>
      </c>
      <c r="U207" s="419">
        <f>S205*37/100</f>
        <v>232.99639999999999</v>
      </c>
      <c r="V207" s="447"/>
      <c r="W207" s="415"/>
      <c r="X207" s="428">
        <v>0</v>
      </c>
      <c r="Y207" s="419">
        <f>T207+U207</f>
        <v>232.99639999999999</v>
      </c>
      <c r="Z207" s="428">
        <v>0</v>
      </c>
      <c r="AA207" s="428">
        <v>0</v>
      </c>
      <c r="AB207" s="428">
        <v>0</v>
      </c>
      <c r="AC207" s="428">
        <v>0</v>
      </c>
      <c r="AD207" s="428">
        <v>0</v>
      </c>
      <c r="AE207" s="428">
        <v>0</v>
      </c>
      <c r="AF207" s="428">
        <v>0</v>
      </c>
      <c r="AG207" s="428">
        <v>0</v>
      </c>
      <c r="AH207" s="428">
        <v>0</v>
      </c>
      <c r="AI207" s="428">
        <v>0</v>
      </c>
      <c r="AJ207" s="428">
        <v>0</v>
      </c>
      <c r="AK207" s="428">
        <v>0</v>
      </c>
      <c r="AL207" s="428">
        <v>0</v>
      </c>
      <c r="AM207" s="404"/>
    </row>
    <row r="208" spans="1:39" s="232" customFormat="1" ht="53.25" thickBot="1" x14ac:dyDescent="0.3">
      <c r="A208" s="277"/>
      <c r="B208" s="420" t="s">
        <v>1441</v>
      </c>
      <c r="C208" s="421" t="s">
        <v>241</v>
      </c>
      <c r="D208" s="430"/>
      <c r="E208" s="430"/>
      <c r="F208" s="430"/>
      <c r="G208" s="458"/>
      <c r="H208" s="439"/>
      <c r="I208" s="439"/>
      <c r="J208" s="439"/>
      <c r="K208" s="440"/>
      <c r="L208" s="458"/>
      <c r="M208" s="439"/>
      <c r="N208" s="439"/>
      <c r="O208" s="439"/>
      <c r="P208" s="440"/>
      <c r="Q208" s="418">
        <v>2027</v>
      </c>
      <c r="R208" s="418">
        <v>2027</v>
      </c>
      <c r="S208" s="431"/>
      <c r="T208" s="428">
        <v>0</v>
      </c>
      <c r="U208" s="419">
        <f>S205*60/100</f>
        <v>377.83200000000005</v>
      </c>
      <c r="V208" s="447"/>
      <c r="W208" s="415"/>
      <c r="X208" s="428">
        <v>0</v>
      </c>
      <c r="Y208" s="419">
        <f>T208+U208</f>
        <v>377.83200000000005</v>
      </c>
      <c r="Z208" s="428">
        <v>0</v>
      </c>
      <c r="AA208" s="428">
        <v>0</v>
      </c>
      <c r="AB208" s="428">
        <v>0</v>
      </c>
      <c r="AC208" s="428">
        <v>0</v>
      </c>
      <c r="AD208" s="428">
        <v>0</v>
      </c>
      <c r="AE208" s="428">
        <v>0</v>
      </c>
      <c r="AF208" s="428">
        <v>0</v>
      </c>
      <c r="AG208" s="428">
        <v>0</v>
      </c>
      <c r="AH208" s="428">
        <v>0</v>
      </c>
      <c r="AI208" s="428">
        <v>0</v>
      </c>
      <c r="AJ208" s="428">
        <v>0</v>
      </c>
      <c r="AK208" s="428">
        <v>0</v>
      </c>
      <c r="AL208" s="428">
        <v>0</v>
      </c>
      <c r="AM208" s="404"/>
    </row>
    <row r="209" spans="1:39" s="232" customFormat="1" ht="27" thickBot="1" x14ac:dyDescent="0.3">
      <c r="A209" s="278"/>
      <c r="B209" s="420" t="s">
        <v>1442</v>
      </c>
      <c r="C209" s="421" t="s">
        <v>242</v>
      </c>
      <c r="D209" s="432"/>
      <c r="E209" s="432"/>
      <c r="F209" s="432"/>
      <c r="G209" s="460"/>
      <c r="H209" s="441"/>
      <c r="I209" s="441"/>
      <c r="J209" s="441"/>
      <c r="K209" s="442"/>
      <c r="L209" s="460"/>
      <c r="M209" s="441"/>
      <c r="N209" s="441"/>
      <c r="O209" s="441"/>
      <c r="P209" s="442"/>
      <c r="Q209" s="418">
        <v>2027</v>
      </c>
      <c r="R209" s="418">
        <v>2027</v>
      </c>
      <c r="S209" s="433"/>
      <c r="T209" s="428">
        <v>0</v>
      </c>
      <c r="U209" s="428">
        <v>0</v>
      </c>
      <c r="V209" s="449"/>
      <c r="W209" s="415"/>
      <c r="X209" s="428">
        <v>0</v>
      </c>
      <c r="Y209" s="419">
        <f>T209+U209</f>
        <v>0</v>
      </c>
      <c r="Z209" s="428">
        <v>0</v>
      </c>
      <c r="AA209" s="428">
        <v>0</v>
      </c>
      <c r="AB209" s="428">
        <v>0</v>
      </c>
      <c r="AC209" s="428">
        <v>0</v>
      </c>
      <c r="AD209" s="428">
        <v>0</v>
      </c>
      <c r="AE209" s="428">
        <v>0</v>
      </c>
      <c r="AF209" s="428">
        <v>0</v>
      </c>
      <c r="AG209" s="428">
        <v>0</v>
      </c>
      <c r="AH209" s="428">
        <v>0</v>
      </c>
      <c r="AI209" s="428">
        <v>0</v>
      </c>
      <c r="AJ209" s="428">
        <v>0</v>
      </c>
      <c r="AK209" s="428">
        <v>0</v>
      </c>
      <c r="AL209" s="428">
        <v>0</v>
      </c>
      <c r="AM209" s="404"/>
    </row>
    <row r="210" spans="1:39" s="235" customFormat="1" ht="153.75" customHeight="1" thickBot="1" x14ac:dyDescent="0.3">
      <c r="A210" s="276" t="s">
        <v>1401</v>
      </c>
      <c r="B210" s="424" t="s">
        <v>476</v>
      </c>
      <c r="C210" s="414" t="s">
        <v>790</v>
      </c>
      <c r="D210" s="425" t="s">
        <v>984</v>
      </c>
      <c r="E210" s="425" t="s">
        <v>718</v>
      </c>
      <c r="F210" s="425" t="s">
        <v>985</v>
      </c>
      <c r="G210" s="455" t="s">
        <v>970</v>
      </c>
      <c r="H210" s="436"/>
      <c r="I210" s="436"/>
      <c r="J210" s="436"/>
      <c r="K210" s="437"/>
      <c r="L210" s="455" t="s">
        <v>971</v>
      </c>
      <c r="M210" s="436"/>
      <c r="N210" s="436"/>
      <c r="O210" s="436"/>
      <c r="P210" s="437"/>
      <c r="Q210" s="414">
        <v>2027</v>
      </c>
      <c r="R210" s="414">
        <v>2027</v>
      </c>
      <c r="S210" s="426">
        <v>560.70000000000005</v>
      </c>
      <c r="T210" s="415">
        <f>T211+T212+T213+T214</f>
        <v>16.821000000000002</v>
      </c>
      <c r="U210" s="415">
        <f>U211+U212+U213+U214</f>
        <v>543.87900000000002</v>
      </c>
      <c r="V210" s="445">
        <v>0</v>
      </c>
      <c r="W210" s="415">
        <f t="shared" si="4"/>
        <v>560.70000000000005</v>
      </c>
      <c r="X210" s="428">
        <v>0</v>
      </c>
      <c r="Y210" s="428">
        <v>0</v>
      </c>
      <c r="Z210" s="428">
        <v>0</v>
      </c>
      <c r="AA210" s="415">
        <f>S210</f>
        <v>560.70000000000005</v>
      </c>
      <c r="AB210" s="428">
        <v>0</v>
      </c>
      <c r="AC210" s="428">
        <v>0</v>
      </c>
      <c r="AD210" s="428">
        <v>0</v>
      </c>
      <c r="AE210" s="428">
        <v>0</v>
      </c>
      <c r="AF210" s="428">
        <v>0</v>
      </c>
      <c r="AG210" s="428">
        <v>0</v>
      </c>
      <c r="AH210" s="428">
        <v>0</v>
      </c>
      <c r="AI210" s="428">
        <v>0</v>
      </c>
      <c r="AJ210" s="428">
        <v>0</v>
      </c>
      <c r="AK210" s="428">
        <v>0</v>
      </c>
      <c r="AL210" s="428">
        <v>0</v>
      </c>
      <c r="AM210" s="429"/>
    </row>
    <row r="211" spans="1:39" s="232" customFormat="1" ht="53.25" thickBot="1" x14ac:dyDescent="0.3">
      <c r="A211" s="277"/>
      <c r="B211" s="420" t="s">
        <v>1443</v>
      </c>
      <c r="C211" s="421" t="s">
        <v>239</v>
      </c>
      <c r="D211" s="430"/>
      <c r="E211" s="430"/>
      <c r="F211" s="430"/>
      <c r="G211" s="458"/>
      <c r="H211" s="439"/>
      <c r="I211" s="439"/>
      <c r="J211" s="439"/>
      <c r="K211" s="440"/>
      <c r="L211" s="458"/>
      <c r="M211" s="439"/>
      <c r="N211" s="439"/>
      <c r="O211" s="439"/>
      <c r="P211" s="440"/>
      <c r="Q211" s="418">
        <v>2027</v>
      </c>
      <c r="R211" s="418">
        <v>2027</v>
      </c>
      <c r="S211" s="431"/>
      <c r="T211" s="419">
        <f>S210*3/100</f>
        <v>16.821000000000002</v>
      </c>
      <c r="U211" s="428">
        <v>0</v>
      </c>
      <c r="V211" s="447"/>
      <c r="W211" s="415">
        <f t="shared" si="4"/>
        <v>16.821000000000002</v>
      </c>
      <c r="X211" s="428">
        <v>0</v>
      </c>
      <c r="Y211" s="428">
        <v>0</v>
      </c>
      <c r="Z211" s="428">
        <v>0</v>
      </c>
      <c r="AA211" s="428">
        <v>0</v>
      </c>
      <c r="AB211" s="428">
        <v>0</v>
      </c>
      <c r="AC211" s="428">
        <v>0</v>
      </c>
      <c r="AD211" s="428">
        <v>0</v>
      </c>
      <c r="AE211" s="428">
        <v>0</v>
      </c>
      <c r="AF211" s="428">
        <v>0</v>
      </c>
      <c r="AG211" s="428">
        <v>0</v>
      </c>
      <c r="AH211" s="428">
        <v>0</v>
      </c>
      <c r="AI211" s="428">
        <v>0</v>
      </c>
      <c r="AJ211" s="428">
        <v>0</v>
      </c>
      <c r="AK211" s="428">
        <v>0</v>
      </c>
      <c r="AL211" s="428">
        <v>0</v>
      </c>
      <c r="AM211" s="404"/>
    </row>
    <row r="212" spans="1:39" s="232" customFormat="1" ht="53.25" thickBot="1" x14ac:dyDescent="0.3">
      <c r="A212" s="277"/>
      <c r="B212" s="420" t="s">
        <v>1444</v>
      </c>
      <c r="C212" s="421" t="s">
        <v>240</v>
      </c>
      <c r="D212" s="430"/>
      <c r="E212" s="430"/>
      <c r="F212" s="430"/>
      <c r="G212" s="458"/>
      <c r="H212" s="439"/>
      <c r="I212" s="439"/>
      <c r="J212" s="439"/>
      <c r="K212" s="440"/>
      <c r="L212" s="458"/>
      <c r="M212" s="439"/>
      <c r="N212" s="439"/>
      <c r="O212" s="439"/>
      <c r="P212" s="440"/>
      <c r="Q212" s="418">
        <v>2027</v>
      </c>
      <c r="R212" s="418">
        <v>2027</v>
      </c>
      <c r="S212" s="431"/>
      <c r="T212" s="428">
        <v>0</v>
      </c>
      <c r="U212" s="419">
        <f>S210*37/100</f>
        <v>207.459</v>
      </c>
      <c r="V212" s="447"/>
      <c r="W212" s="415">
        <f t="shared" si="4"/>
        <v>207.459</v>
      </c>
      <c r="X212" s="428">
        <v>0</v>
      </c>
      <c r="Y212" s="428">
        <v>0</v>
      </c>
      <c r="Z212" s="428">
        <v>0</v>
      </c>
      <c r="AA212" s="428">
        <v>0</v>
      </c>
      <c r="AB212" s="428">
        <v>0</v>
      </c>
      <c r="AC212" s="428">
        <v>0</v>
      </c>
      <c r="AD212" s="428">
        <v>0</v>
      </c>
      <c r="AE212" s="428">
        <v>0</v>
      </c>
      <c r="AF212" s="428">
        <v>0</v>
      </c>
      <c r="AG212" s="428">
        <v>0</v>
      </c>
      <c r="AH212" s="428">
        <v>0</v>
      </c>
      <c r="AI212" s="428">
        <v>0</v>
      </c>
      <c r="AJ212" s="428">
        <v>0</v>
      </c>
      <c r="AK212" s="428">
        <v>0</v>
      </c>
      <c r="AL212" s="428">
        <v>0</v>
      </c>
      <c r="AM212" s="404"/>
    </row>
    <row r="213" spans="1:39" s="232" customFormat="1" ht="53.25" thickBot="1" x14ac:dyDescent="0.3">
      <c r="A213" s="277"/>
      <c r="B213" s="420" t="s">
        <v>1445</v>
      </c>
      <c r="C213" s="421" t="s">
        <v>241</v>
      </c>
      <c r="D213" s="430"/>
      <c r="E213" s="430"/>
      <c r="F213" s="430"/>
      <c r="G213" s="458"/>
      <c r="H213" s="439"/>
      <c r="I213" s="439"/>
      <c r="J213" s="439"/>
      <c r="K213" s="440"/>
      <c r="L213" s="458"/>
      <c r="M213" s="439"/>
      <c r="N213" s="439"/>
      <c r="O213" s="439"/>
      <c r="P213" s="440"/>
      <c r="Q213" s="418">
        <v>2027</v>
      </c>
      <c r="R213" s="418">
        <v>2027</v>
      </c>
      <c r="S213" s="431"/>
      <c r="T213" s="428">
        <v>0</v>
      </c>
      <c r="U213" s="419">
        <f>S210*60/100</f>
        <v>336.42</v>
      </c>
      <c r="V213" s="447"/>
      <c r="W213" s="415">
        <f t="shared" si="4"/>
        <v>336.42</v>
      </c>
      <c r="X213" s="428">
        <v>0</v>
      </c>
      <c r="Y213" s="428">
        <v>0</v>
      </c>
      <c r="Z213" s="428">
        <v>0</v>
      </c>
      <c r="AA213" s="428">
        <v>0</v>
      </c>
      <c r="AB213" s="428">
        <v>0</v>
      </c>
      <c r="AC213" s="428">
        <v>0</v>
      </c>
      <c r="AD213" s="428">
        <v>0</v>
      </c>
      <c r="AE213" s="428">
        <v>0</v>
      </c>
      <c r="AF213" s="428">
        <v>0</v>
      </c>
      <c r="AG213" s="428">
        <v>0</v>
      </c>
      <c r="AH213" s="428">
        <v>0</v>
      </c>
      <c r="AI213" s="428">
        <v>0</v>
      </c>
      <c r="AJ213" s="428">
        <v>0</v>
      </c>
      <c r="AK213" s="428">
        <v>0</v>
      </c>
      <c r="AL213" s="428">
        <v>0</v>
      </c>
      <c r="AM213" s="404"/>
    </row>
    <row r="214" spans="1:39" s="232" customFormat="1" ht="27" thickBot="1" x14ac:dyDescent="0.3">
      <c r="A214" s="278"/>
      <c r="B214" s="420" t="s">
        <v>1446</v>
      </c>
      <c r="C214" s="421" t="s">
        <v>242</v>
      </c>
      <c r="D214" s="432"/>
      <c r="E214" s="432"/>
      <c r="F214" s="432"/>
      <c r="G214" s="460"/>
      <c r="H214" s="441"/>
      <c r="I214" s="441"/>
      <c r="J214" s="441"/>
      <c r="K214" s="442"/>
      <c r="L214" s="460"/>
      <c r="M214" s="441"/>
      <c r="N214" s="441"/>
      <c r="O214" s="441"/>
      <c r="P214" s="442"/>
      <c r="Q214" s="418">
        <v>2027</v>
      </c>
      <c r="R214" s="418">
        <v>2027</v>
      </c>
      <c r="S214" s="433"/>
      <c r="T214" s="428">
        <v>0</v>
      </c>
      <c r="U214" s="428">
        <v>0</v>
      </c>
      <c r="V214" s="449"/>
      <c r="W214" s="415">
        <f t="shared" ref="W214" si="5">T214+U214</f>
        <v>0</v>
      </c>
      <c r="X214" s="428">
        <v>0</v>
      </c>
      <c r="Y214" s="428">
        <v>0</v>
      </c>
      <c r="Z214" s="428">
        <v>0</v>
      </c>
      <c r="AA214" s="428">
        <v>0</v>
      </c>
      <c r="AB214" s="428">
        <v>0</v>
      </c>
      <c r="AC214" s="428">
        <v>0</v>
      </c>
      <c r="AD214" s="428">
        <v>0</v>
      </c>
      <c r="AE214" s="428">
        <v>0</v>
      </c>
      <c r="AF214" s="428">
        <v>0</v>
      </c>
      <c r="AG214" s="428">
        <v>0</v>
      </c>
      <c r="AH214" s="428">
        <v>0</v>
      </c>
      <c r="AI214" s="428">
        <v>0</v>
      </c>
      <c r="AJ214" s="428">
        <v>0</v>
      </c>
      <c r="AK214" s="428">
        <v>0</v>
      </c>
      <c r="AL214" s="428">
        <v>0</v>
      </c>
      <c r="AM214" s="404"/>
    </row>
    <row r="215" spans="1:39" s="235" customFormat="1" ht="135" customHeight="1" thickBot="1" x14ac:dyDescent="0.3">
      <c r="A215" s="276" t="s">
        <v>1402</v>
      </c>
      <c r="B215" s="424" t="s">
        <v>477</v>
      </c>
      <c r="C215" s="414" t="s">
        <v>791</v>
      </c>
      <c r="D215" s="425" t="s">
        <v>986</v>
      </c>
      <c r="E215" s="425" t="s">
        <v>718</v>
      </c>
      <c r="F215" s="425" t="s">
        <v>987</v>
      </c>
      <c r="G215" s="455" t="s">
        <v>970</v>
      </c>
      <c r="H215" s="436"/>
      <c r="I215" s="436"/>
      <c r="J215" s="436"/>
      <c r="K215" s="437"/>
      <c r="L215" s="455" t="s">
        <v>971</v>
      </c>
      <c r="M215" s="436"/>
      <c r="N215" s="436"/>
      <c r="O215" s="436"/>
      <c r="P215" s="437"/>
      <c r="Q215" s="414">
        <v>2027</v>
      </c>
      <c r="R215" s="414">
        <v>2027</v>
      </c>
      <c r="S215" s="426">
        <v>626.08000000000004</v>
      </c>
      <c r="T215" s="415">
        <f>T216+T217+T218+T219</f>
        <v>18.782400000000003</v>
      </c>
      <c r="U215" s="415">
        <f>U216+U217+U218+U219</f>
        <v>607.2976000000001</v>
      </c>
      <c r="V215" s="445">
        <v>0</v>
      </c>
      <c r="W215" s="415"/>
      <c r="X215" s="428">
        <v>0</v>
      </c>
      <c r="Y215" s="414">
        <f>Y216+Y217+Y218+Y219</f>
        <v>626.08000000000004</v>
      </c>
      <c r="Z215" s="428">
        <v>0</v>
      </c>
      <c r="AA215" s="415">
        <f>S215</f>
        <v>626.08000000000004</v>
      </c>
      <c r="AB215" s="428">
        <v>0</v>
      </c>
      <c r="AC215" s="428">
        <v>0</v>
      </c>
      <c r="AD215" s="428">
        <v>0</v>
      </c>
      <c r="AE215" s="428">
        <v>0</v>
      </c>
      <c r="AF215" s="428">
        <v>0</v>
      </c>
      <c r="AG215" s="428">
        <v>0</v>
      </c>
      <c r="AH215" s="428">
        <v>0</v>
      </c>
      <c r="AI215" s="428">
        <v>0</v>
      </c>
      <c r="AJ215" s="428">
        <v>0</v>
      </c>
      <c r="AK215" s="428">
        <v>0</v>
      </c>
      <c r="AL215" s="428">
        <v>0</v>
      </c>
      <c r="AM215" s="429"/>
    </row>
    <row r="216" spans="1:39" s="232" customFormat="1" ht="53.25" thickBot="1" x14ac:dyDescent="0.3">
      <c r="A216" s="277"/>
      <c r="B216" s="420" t="s">
        <v>1447</v>
      </c>
      <c r="C216" s="421" t="s">
        <v>239</v>
      </c>
      <c r="D216" s="430"/>
      <c r="E216" s="430"/>
      <c r="F216" s="430"/>
      <c r="G216" s="458"/>
      <c r="H216" s="439"/>
      <c r="I216" s="439"/>
      <c r="J216" s="439"/>
      <c r="K216" s="440"/>
      <c r="L216" s="458"/>
      <c r="M216" s="439"/>
      <c r="N216" s="439"/>
      <c r="O216" s="439"/>
      <c r="P216" s="440"/>
      <c r="Q216" s="418">
        <v>2027</v>
      </c>
      <c r="R216" s="418">
        <v>2027</v>
      </c>
      <c r="S216" s="431"/>
      <c r="T216" s="419">
        <f>S215*3/100</f>
        <v>18.782400000000003</v>
      </c>
      <c r="U216" s="428">
        <v>0</v>
      </c>
      <c r="V216" s="447"/>
      <c r="W216" s="415"/>
      <c r="X216" s="428">
        <v>0</v>
      </c>
      <c r="Y216" s="419">
        <f>T216+U216</f>
        <v>18.782400000000003</v>
      </c>
      <c r="Z216" s="428">
        <v>0</v>
      </c>
      <c r="AA216" s="428">
        <v>0</v>
      </c>
      <c r="AB216" s="428">
        <v>0</v>
      </c>
      <c r="AC216" s="428">
        <v>0</v>
      </c>
      <c r="AD216" s="428">
        <v>0</v>
      </c>
      <c r="AE216" s="428">
        <v>0</v>
      </c>
      <c r="AF216" s="428">
        <v>0</v>
      </c>
      <c r="AG216" s="428">
        <v>0</v>
      </c>
      <c r="AH216" s="428">
        <v>0</v>
      </c>
      <c r="AI216" s="428">
        <v>0</v>
      </c>
      <c r="AJ216" s="428">
        <v>0</v>
      </c>
      <c r="AK216" s="428">
        <v>0</v>
      </c>
      <c r="AL216" s="428">
        <v>0</v>
      </c>
      <c r="AM216" s="404"/>
    </row>
    <row r="217" spans="1:39" s="232" customFormat="1" ht="53.25" thickBot="1" x14ac:dyDescent="0.3">
      <c r="A217" s="277"/>
      <c r="B217" s="420" t="s">
        <v>1448</v>
      </c>
      <c r="C217" s="421" t="s">
        <v>240</v>
      </c>
      <c r="D217" s="430"/>
      <c r="E217" s="430"/>
      <c r="F217" s="430"/>
      <c r="G217" s="458"/>
      <c r="H217" s="439"/>
      <c r="I217" s="439"/>
      <c r="J217" s="439"/>
      <c r="K217" s="440"/>
      <c r="L217" s="458"/>
      <c r="M217" s="439"/>
      <c r="N217" s="439"/>
      <c r="O217" s="439"/>
      <c r="P217" s="440"/>
      <c r="Q217" s="418">
        <v>2027</v>
      </c>
      <c r="R217" s="418">
        <v>2027</v>
      </c>
      <c r="S217" s="431"/>
      <c r="T217" s="428">
        <v>0</v>
      </c>
      <c r="U217" s="419">
        <f>S215*37/100</f>
        <v>231.64960000000002</v>
      </c>
      <c r="V217" s="447"/>
      <c r="W217" s="415"/>
      <c r="X217" s="428">
        <v>0</v>
      </c>
      <c r="Y217" s="419">
        <f>T217+U217</f>
        <v>231.64960000000002</v>
      </c>
      <c r="Z217" s="428">
        <v>0</v>
      </c>
      <c r="AA217" s="428">
        <v>0</v>
      </c>
      <c r="AB217" s="428">
        <v>0</v>
      </c>
      <c r="AC217" s="428">
        <v>0</v>
      </c>
      <c r="AD217" s="428">
        <v>0</v>
      </c>
      <c r="AE217" s="428">
        <v>0</v>
      </c>
      <c r="AF217" s="428">
        <v>0</v>
      </c>
      <c r="AG217" s="428">
        <v>0</v>
      </c>
      <c r="AH217" s="428">
        <v>0</v>
      </c>
      <c r="AI217" s="428">
        <v>0</v>
      </c>
      <c r="AJ217" s="428">
        <v>0</v>
      </c>
      <c r="AK217" s="428">
        <v>0</v>
      </c>
      <c r="AL217" s="428">
        <v>0</v>
      </c>
      <c r="AM217" s="404"/>
    </row>
    <row r="218" spans="1:39" s="232" customFormat="1" ht="53.25" thickBot="1" x14ac:dyDescent="0.3">
      <c r="A218" s="277"/>
      <c r="B218" s="420" t="s">
        <v>1449</v>
      </c>
      <c r="C218" s="421" t="s">
        <v>241</v>
      </c>
      <c r="D218" s="430"/>
      <c r="E218" s="430"/>
      <c r="F218" s="430"/>
      <c r="G218" s="458"/>
      <c r="H218" s="439"/>
      <c r="I218" s="439"/>
      <c r="J218" s="439"/>
      <c r="K218" s="440"/>
      <c r="L218" s="458"/>
      <c r="M218" s="439"/>
      <c r="N218" s="439"/>
      <c r="O218" s="439"/>
      <c r="P218" s="440"/>
      <c r="Q218" s="418">
        <v>2027</v>
      </c>
      <c r="R218" s="418">
        <v>2027</v>
      </c>
      <c r="S218" s="431"/>
      <c r="T218" s="428">
        <v>0</v>
      </c>
      <c r="U218" s="419">
        <f>S215*60/100</f>
        <v>375.64800000000002</v>
      </c>
      <c r="V218" s="447"/>
      <c r="W218" s="415"/>
      <c r="X218" s="428">
        <v>0</v>
      </c>
      <c r="Y218" s="419">
        <f>T218+U218</f>
        <v>375.64800000000002</v>
      </c>
      <c r="Z218" s="428">
        <v>0</v>
      </c>
      <c r="AA218" s="428">
        <v>0</v>
      </c>
      <c r="AB218" s="428">
        <v>0</v>
      </c>
      <c r="AC218" s="428">
        <v>0</v>
      </c>
      <c r="AD218" s="428">
        <v>0</v>
      </c>
      <c r="AE218" s="428">
        <v>0</v>
      </c>
      <c r="AF218" s="428">
        <v>0</v>
      </c>
      <c r="AG218" s="428">
        <v>0</v>
      </c>
      <c r="AH218" s="428">
        <v>0</v>
      </c>
      <c r="AI218" s="428">
        <v>0</v>
      </c>
      <c r="AJ218" s="428">
        <v>0</v>
      </c>
      <c r="AK218" s="428">
        <v>0</v>
      </c>
      <c r="AL218" s="428">
        <v>0</v>
      </c>
      <c r="AM218" s="404"/>
    </row>
    <row r="219" spans="1:39" s="232" customFormat="1" ht="27" thickBot="1" x14ac:dyDescent="0.3">
      <c r="A219" s="278"/>
      <c r="B219" s="420" t="s">
        <v>1450</v>
      </c>
      <c r="C219" s="421" t="s">
        <v>242</v>
      </c>
      <c r="D219" s="432"/>
      <c r="E219" s="432"/>
      <c r="F219" s="432"/>
      <c r="G219" s="460"/>
      <c r="H219" s="441"/>
      <c r="I219" s="441"/>
      <c r="J219" s="441"/>
      <c r="K219" s="442"/>
      <c r="L219" s="460"/>
      <c r="M219" s="441"/>
      <c r="N219" s="441"/>
      <c r="O219" s="441"/>
      <c r="P219" s="442"/>
      <c r="Q219" s="418">
        <v>2027</v>
      </c>
      <c r="R219" s="418">
        <v>2027</v>
      </c>
      <c r="S219" s="433"/>
      <c r="T219" s="428">
        <v>0</v>
      </c>
      <c r="U219" s="428">
        <v>0</v>
      </c>
      <c r="V219" s="449"/>
      <c r="W219" s="415"/>
      <c r="X219" s="428">
        <v>0</v>
      </c>
      <c r="Y219" s="419">
        <f>T219+U219</f>
        <v>0</v>
      </c>
      <c r="Z219" s="428">
        <v>0</v>
      </c>
      <c r="AA219" s="428">
        <v>0</v>
      </c>
      <c r="AB219" s="428">
        <v>0</v>
      </c>
      <c r="AC219" s="428">
        <v>0</v>
      </c>
      <c r="AD219" s="428">
        <v>0</v>
      </c>
      <c r="AE219" s="428">
        <v>0</v>
      </c>
      <c r="AF219" s="428">
        <v>0</v>
      </c>
      <c r="AG219" s="428">
        <v>0</v>
      </c>
      <c r="AH219" s="428">
        <v>0</v>
      </c>
      <c r="AI219" s="428">
        <v>0</v>
      </c>
      <c r="AJ219" s="428">
        <v>0</v>
      </c>
      <c r="AK219" s="428">
        <v>0</v>
      </c>
      <c r="AL219" s="428">
        <v>0</v>
      </c>
      <c r="AM219" s="404"/>
    </row>
    <row r="220" spans="1:39" s="235" customFormat="1" ht="158.25" customHeight="1" thickBot="1" x14ac:dyDescent="0.3">
      <c r="A220" s="276" t="s">
        <v>1559</v>
      </c>
      <c r="B220" s="424" t="s">
        <v>631</v>
      </c>
      <c r="C220" s="414" t="s">
        <v>773</v>
      </c>
      <c r="D220" s="425" t="s">
        <v>988</v>
      </c>
      <c r="E220" s="425" t="s">
        <v>628</v>
      </c>
      <c r="F220" s="425" t="s">
        <v>989</v>
      </c>
      <c r="G220" s="461">
        <v>200</v>
      </c>
      <c r="H220" s="461"/>
      <c r="I220" s="461">
        <f>93.4/1000</f>
        <v>9.3400000000000011E-2</v>
      </c>
      <c r="J220" s="461" t="s">
        <v>926</v>
      </c>
      <c r="K220" s="461"/>
      <c r="L220" s="461">
        <v>200</v>
      </c>
      <c r="M220" s="461"/>
      <c r="N220" s="461">
        <f>93.4/1000</f>
        <v>9.3400000000000011E-2</v>
      </c>
      <c r="O220" s="461" t="s">
        <v>926</v>
      </c>
      <c r="P220" s="461"/>
      <c r="Q220" s="414">
        <v>2028</v>
      </c>
      <c r="R220" s="414">
        <v>2028</v>
      </c>
      <c r="S220" s="426">
        <v>4610</v>
      </c>
      <c r="T220" s="415">
        <f>T221+T222+T223+T224</f>
        <v>138.30000000000001</v>
      </c>
      <c r="U220" s="415">
        <f>U221+U222+U223+U224</f>
        <v>4471.7</v>
      </c>
      <c r="V220" s="445">
        <v>0</v>
      </c>
      <c r="W220" s="428">
        <v>0</v>
      </c>
      <c r="X220" s="415">
        <f>T220+U220</f>
        <v>4610</v>
      </c>
      <c r="Y220" s="428">
        <v>0</v>
      </c>
      <c r="Z220" s="428">
        <v>0</v>
      </c>
      <c r="AA220" s="415">
        <f>S220</f>
        <v>4610</v>
      </c>
      <c r="AB220" s="428">
        <v>0</v>
      </c>
      <c r="AC220" s="428">
        <v>0</v>
      </c>
      <c r="AD220" s="428">
        <v>0</v>
      </c>
      <c r="AE220" s="428">
        <v>0</v>
      </c>
      <c r="AF220" s="428">
        <v>0</v>
      </c>
      <c r="AG220" s="428">
        <v>0</v>
      </c>
      <c r="AH220" s="428">
        <v>0</v>
      </c>
      <c r="AI220" s="428">
        <v>0</v>
      </c>
      <c r="AJ220" s="428">
        <v>0</v>
      </c>
      <c r="AK220" s="428">
        <v>0</v>
      </c>
      <c r="AL220" s="428">
        <v>0</v>
      </c>
      <c r="AM220" s="429"/>
    </row>
    <row r="221" spans="1:39" s="232" customFormat="1" ht="53.25" thickBot="1" x14ac:dyDescent="0.3">
      <c r="A221" s="277"/>
      <c r="B221" s="420" t="s">
        <v>1451</v>
      </c>
      <c r="C221" s="421" t="s">
        <v>239</v>
      </c>
      <c r="D221" s="430"/>
      <c r="E221" s="430"/>
      <c r="F221" s="430"/>
      <c r="G221" s="462"/>
      <c r="H221" s="462"/>
      <c r="I221" s="462"/>
      <c r="J221" s="462"/>
      <c r="K221" s="462"/>
      <c r="L221" s="462"/>
      <c r="M221" s="462"/>
      <c r="N221" s="462"/>
      <c r="O221" s="462"/>
      <c r="P221" s="462"/>
      <c r="Q221" s="418">
        <v>2028</v>
      </c>
      <c r="R221" s="418">
        <v>2028</v>
      </c>
      <c r="S221" s="431"/>
      <c r="T221" s="419">
        <f>S220*3/100</f>
        <v>138.30000000000001</v>
      </c>
      <c r="U221" s="428">
        <v>0</v>
      </c>
      <c r="V221" s="447"/>
      <c r="W221" s="428">
        <v>0</v>
      </c>
      <c r="X221" s="415">
        <f t="shared" ref="X221:X284" si="6">T221+U221</f>
        <v>138.30000000000001</v>
      </c>
      <c r="Y221" s="428">
        <v>0</v>
      </c>
      <c r="Z221" s="428">
        <v>0</v>
      </c>
      <c r="AA221" s="428">
        <v>0</v>
      </c>
      <c r="AB221" s="428">
        <v>0</v>
      </c>
      <c r="AC221" s="428">
        <v>0</v>
      </c>
      <c r="AD221" s="428">
        <v>0</v>
      </c>
      <c r="AE221" s="428">
        <v>0</v>
      </c>
      <c r="AF221" s="428">
        <v>0</v>
      </c>
      <c r="AG221" s="428">
        <v>0</v>
      </c>
      <c r="AH221" s="428">
        <v>0</v>
      </c>
      <c r="AI221" s="428">
        <v>0</v>
      </c>
      <c r="AJ221" s="428">
        <v>0</v>
      </c>
      <c r="AK221" s="428">
        <v>0</v>
      </c>
      <c r="AL221" s="428">
        <v>0</v>
      </c>
      <c r="AM221" s="404"/>
    </row>
    <row r="222" spans="1:39" s="232" customFormat="1" ht="53.25" thickBot="1" x14ac:dyDescent="0.3">
      <c r="A222" s="277"/>
      <c r="B222" s="420" t="s">
        <v>1452</v>
      </c>
      <c r="C222" s="421" t="s">
        <v>240</v>
      </c>
      <c r="D222" s="430"/>
      <c r="E222" s="430"/>
      <c r="F222" s="430"/>
      <c r="G222" s="462"/>
      <c r="H222" s="462"/>
      <c r="I222" s="462"/>
      <c r="J222" s="462"/>
      <c r="K222" s="462"/>
      <c r="L222" s="462"/>
      <c r="M222" s="462"/>
      <c r="N222" s="462"/>
      <c r="O222" s="462"/>
      <c r="P222" s="462"/>
      <c r="Q222" s="418">
        <v>2028</v>
      </c>
      <c r="R222" s="418">
        <v>2028</v>
      </c>
      <c r="S222" s="431"/>
      <c r="T222" s="428">
        <v>0</v>
      </c>
      <c r="U222" s="419">
        <f>S220*37/100</f>
        <v>1705.7</v>
      </c>
      <c r="V222" s="447"/>
      <c r="W222" s="428">
        <v>0</v>
      </c>
      <c r="X222" s="415">
        <f t="shared" si="6"/>
        <v>1705.7</v>
      </c>
      <c r="Y222" s="428">
        <v>0</v>
      </c>
      <c r="Z222" s="428">
        <v>0</v>
      </c>
      <c r="AA222" s="428">
        <v>0</v>
      </c>
      <c r="AB222" s="428">
        <v>0</v>
      </c>
      <c r="AC222" s="428">
        <v>0</v>
      </c>
      <c r="AD222" s="428">
        <v>0</v>
      </c>
      <c r="AE222" s="428">
        <v>0</v>
      </c>
      <c r="AF222" s="428">
        <v>0</v>
      </c>
      <c r="AG222" s="428">
        <v>0</v>
      </c>
      <c r="AH222" s="428">
        <v>0</v>
      </c>
      <c r="AI222" s="428">
        <v>0</v>
      </c>
      <c r="AJ222" s="428">
        <v>0</v>
      </c>
      <c r="AK222" s="428">
        <v>0</v>
      </c>
      <c r="AL222" s="428">
        <v>0</v>
      </c>
      <c r="AM222" s="404"/>
    </row>
    <row r="223" spans="1:39" s="232" customFormat="1" ht="53.25" thickBot="1" x14ac:dyDescent="0.3">
      <c r="A223" s="277"/>
      <c r="B223" s="420" t="s">
        <v>1453</v>
      </c>
      <c r="C223" s="421" t="s">
        <v>241</v>
      </c>
      <c r="D223" s="430"/>
      <c r="E223" s="430"/>
      <c r="F223" s="430"/>
      <c r="G223" s="462"/>
      <c r="H223" s="462"/>
      <c r="I223" s="462"/>
      <c r="J223" s="462"/>
      <c r="K223" s="462"/>
      <c r="L223" s="462"/>
      <c r="M223" s="462"/>
      <c r="N223" s="462"/>
      <c r="O223" s="462"/>
      <c r="P223" s="462"/>
      <c r="Q223" s="418">
        <v>2028</v>
      </c>
      <c r="R223" s="418">
        <v>2028</v>
      </c>
      <c r="S223" s="431"/>
      <c r="T223" s="428">
        <v>0</v>
      </c>
      <c r="U223" s="419">
        <f>S220*60/100</f>
        <v>2766</v>
      </c>
      <c r="V223" s="447"/>
      <c r="W223" s="428">
        <v>0</v>
      </c>
      <c r="X223" s="415">
        <f t="shared" si="6"/>
        <v>2766</v>
      </c>
      <c r="Y223" s="428">
        <v>0</v>
      </c>
      <c r="Z223" s="428">
        <v>0</v>
      </c>
      <c r="AA223" s="428">
        <v>0</v>
      </c>
      <c r="AB223" s="428">
        <v>0</v>
      </c>
      <c r="AC223" s="428">
        <v>0</v>
      </c>
      <c r="AD223" s="428">
        <v>0</v>
      </c>
      <c r="AE223" s="428">
        <v>0</v>
      </c>
      <c r="AF223" s="428">
        <v>0</v>
      </c>
      <c r="AG223" s="428">
        <v>0</v>
      </c>
      <c r="AH223" s="428">
        <v>0</v>
      </c>
      <c r="AI223" s="428">
        <v>0</v>
      </c>
      <c r="AJ223" s="428">
        <v>0</v>
      </c>
      <c r="AK223" s="428">
        <v>0</v>
      </c>
      <c r="AL223" s="428">
        <v>0</v>
      </c>
      <c r="AM223" s="404"/>
    </row>
    <row r="224" spans="1:39" s="232" customFormat="1" ht="27" thickBot="1" x14ac:dyDescent="0.3">
      <c r="A224" s="278"/>
      <c r="B224" s="420" t="s">
        <v>1454</v>
      </c>
      <c r="C224" s="421" t="s">
        <v>242</v>
      </c>
      <c r="D224" s="432"/>
      <c r="E224" s="432"/>
      <c r="F224" s="432"/>
      <c r="G224" s="463"/>
      <c r="H224" s="463"/>
      <c r="I224" s="463"/>
      <c r="J224" s="463"/>
      <c r="K224" s="463"/>
      <c r="L224" s="463"/>
      <c r="M224" s="463"/>
      <c r="N224" s="463"/>
      <c r="O224" s="463"/>
      <c r="P224" s="463"/>
      <c r="Q224" s="418">
        <v>2028</v>
      </c>
      <c r="R224" s="418">
        <v>2028</v>
      </c>
      <c r="S224" s="433"/>
      <c r="T224" s="428">
        <v>0</v>
      </c>
      <c r="U224" s="428">
        <v>0</v>
      </c>
      <c r="V224" s="449"/>
      <c r="W224" s="428">
        <v>0</v>
      </c>
      <c r="X224" s="415">
        <f t="shared" si="6"/>
        <v>0</v>
      </c>
      <c r="Y224" s="428">
        <v>0</v>
      </c>
      <c r="Z224" s="428">
        <v>0</v>
      </c>
      <c r="AA224" s="428">
        <v>0</v>
      </c>
      <c r="AB224" s="428">
        <v>0</v>
      </c>
      <c r="AC224" s="428">
        <v>0</v>
      </c>
      <c r="AD224" s="428">
        <v>0</v>
      </c>
      <c r="AE224" s="428">
        <v>0</v>
      </c>
      <c r="AF224" s="428">
        <v>0</v>
      </c>
      <c r="AG224" s="428">
        <v>0</v>
      </c>
      <c r="AH224" s="428">
        <v>0</v>
      </c>
      <c r="AI224" s="428">
        <v>0</v>
      </c>
      <c r="AJ224" s="428">
        <v>0</v>
      </c>
      <c r="AK224" s="428">
        <v>0</v>
      </c>
      <c r="AL224" s="428">
        <v>0</v>
      </c>
      <c r="AM224" s="404"/>
    </row>
    <row r="225" spans="1:39" s="235" customFormat="1" ht="171.75" customHeight="1" thickBot="1" x14ac:dyDescent="0.3">
      <c r="A225" s="276" t="s">
        <v>1560</v>
      </c>
      <c r="B225" s="424" t="s">
        <v>632</v>
      </c>
      <c r="C225" s="414" t="s">
        <v>774</v>
      </c>
      <c r="D225" s="425" t="s">
        <v>990</v>
      </c>
      <c r="E225" s="425" t="s">
        <v>628</v>
      </c>
      <c r="F225" s="425" t="s">
        <v>965</v>
      </c>
      <c r="G225" s="461">
        <v>80</v>
      </c>
      <c r="H225" s="461"/>
      <c r="I225" s="461">
        <f>60.6/1000</f>
        <v>6.0600000000000001E-2</v>
      </c>
      <c r="J225" s="461" t="s">
        <v>926</v>
      </c>
      <c r="K225" s="461"/>
      <c r="L225" s="461">
        <v>80</v>
      </c>
      <c r="M225" s="461"/>
      <c r="N225" s="461">
        <f>60.6/1000</f>
        <v>6.0600000000000001E-2</v>
      </c>
      <c r="O225" s="461" t="s">
        <v>926</v>
      </c>
      <c r="P225" s="461"/>
      <c r="Q225" s="414">
        <v>2028</v>
      </c>
      <c r="R225" s="414">
        <v>2028</v>
      </c>
      <c r="S225" s="426">
        <v>1323.51</v>
      </c>
      <c r="T225" s="415">
        <f>T226+T227+T228+T229</f>
        <v>39.705299999999994</v>
      </c>
      <c r="U225" s="415">
        <f>U226+U227+U228+U229</f>
        <v>1283.8047000000001</v>
      </c>
      <c r="V225" s="445">
        <v>0</v>
      </c>
      <c r="W225" s="428">
        <v>0</v>
      </c>
      <c r="X225" s="415">
        <f t="shared" si="6"/>
        <v>1323.5100000000002</v>
      </c>
      <c r="Y225" s="428">
        <v>0</v>
      </c>
      <c r="Z225" s="428">
        <v>0</v>
      </c>
      <c r="AA225" s="415">
        <f>S225</f>
        <v>1323.51</v>
      </c>
      <c r="AB225" s="428">
        <v>0</v>
      </c>
      <c r="AC225" s="428">
        <v>0</v>
      </c>
      <c r="AD225" s="428">
        <v>0</v>
      </c>
      <c r="AE225" s="428">
        <v>0</v>
      </c>
      <c r="AF225" s="428">
        <v>0</v>
      </c>
      <c r="AG225" s="428">
        <v>0</v>
      </c>
      <c r="AH225" s="428">
        <v>0</v>
      </c>
      <c r="AI225" s="428">
        <v>0</v>
      </c>
      <c r="AJ225" s="428">
        <v>0</v>
      </c>
      <c r="AK225" s="428">
        <v>0</v>
      </c>
      <c r="AL225" s="428">
        <v>0</v>
      </c>
      <c r="AM225" s="429"/>
    </row>
    <row r="226" spans="1:39" s="232" customFormat="1" ht="53.25" thickBot="1" x14ac:dyDescent="0.3">
      <c r="A226" s="277"/>
      <c r="B226" s="420" t="s">
        <v>1455</v>
      </c>
      <c r="C226" s="421" t="s">
        <v>239</v>
      </c>
      <c r="D226" s="430"/>
      <c r="E226" s="430"/>
      <c r="F226" s="430"/>
      <c r="G226" s="462"/>
      <c r="H226" s="462"/>
      <c r="I226" s="462"/>
      <c r="J226" s="462"/>
      <c r="K226" s="462"/>
      <c r="L226" s="462"/>
      <c r="M226" s="462"/>
      <c r="N226" s="462"/>
      <c r="O226" s="462"/>
      <c r="P226" s="462"/>
      <c r="Q226" s="418">
        <v>2028</v>
      </c>
      <c r="R226" s="418">
        <v>2028</v>
      </c>
      <c r="S226" s="431"/>
      <c r="T226" s="419">
        <f>S225*3/100</f>
        <v>39.705299999999994</v>
      </c>
      <c r="U226" s="428">
        <v>0</v>
      </c>
      <c r="V226" s="447"/>
      <c r="W226" s="428">
        <v>0</v>
      </c>
      <c r="X226" s="415">
        <f t="shared" si="6"/>
        <v>39.705299999999994</v>
      </c>
      <c r="Y226" s="428">
        <v>0</v>
      </c>
      <c r="Z226" s="428">
        <v>0</v>
      </c>
      <c r="AA226" s="428">
        <v>0</v>
      </c>
      <c r="AB226" s="428">
        <v>0</v>
      </c>
      <c r="AC226" s="428">
        <v>0</v>
      </c>
      <c r="AD226" s="428">
        <v>0</v>
      </c>
      <c r="AE226" s="428">
        <v>0</v>
      </c>
      <c r="AF226" s="428">
        <v>0</v>
      </c>
      <c r="AG226" s="428">
        <v>0</v>
      </c>
      <c r="AH226" s="428">
        <v>0</v>
      </c>
      <c r="AI226" s="428">
        <v>0</v>
      </c>
      <c r="AJ226" s="428">
        <v>0</v>
      </c>
      <c r="AK226" s="428">
        <v>0</v>
      </c>
      <c r="AL226" s="428">
        <v>0</v>
      </c>
      <c r="AM226" s="404"/>
    </row>
    <row r="227" spans="1:39" s="232" customFormat="1" ht="53.25" thickBot="1" x14ac:dyDescent="0.3">
      <c r="A227" s="277"/>
      <c r="B227" s="420" t="s">
        <v>1456</v>
      </c>
      <c r="C227" s="421" t="s">
        <v>240</v>
      </c>
      <c r="D227" s="430"/>
      <c r="E227" s="430"/>
      <c r="F227" s="430"/>
      <c r="G227" s="462"/>
      <c r="H227" s="462"/>
      <c r="I227" s="462"/>
      <c r="J227" s="462"/>
      <c r="K227" s="462"/>
      <c r="L227" s="462"/>
      <c r="M227" s="462"/>
      <c r="N227" s="462"/>
      <c r="O227" s="462"/>
      <c r="P227" s="462"/>
      <c r="Q227" s="418">
        <v>2028</v>
      </c>
      <c r="R227" s="418">
        <v>2028</v>
      </c>
      <c r="S227" s="431"/>
      <c r="T227" s="428">
        <v>0</v>
      </c>
      <c r="U227" s="419">
        <f>S225*37/100</f>
        <v>489.69870000000003</v>
      </c>
      <c r="V227" s="447"/>
      <c r="W227" s="428">
        <v>0</v>
      </c>
      <c r="X227" s="415">
        <f t="shared" si="6"/>
        <v>489.69870000000003</v>
      </c>
      <c r="Y227" s="428">
        <v>0</v>
      </c>
      <c r="Z227" s="428">
        <v>0</v>
      </c>
      <c r="AA227" s="428">
        <v>0</v>
      </c>
      <c r="AB227" s="428">
        <v>0</v>
      </c>
      <c r="AC227" s="428">
        <v>0</v>
      </c>
      <c r="AD227" s="428">
        <v>0</v>
      </c>
      <c r="AE227" s="428">
        <v>0</v>
      </c>
      <c r="AF227" s="428">
        <v>0</v>
      </c>
      <c r="AG227" s="428">
        <v>0</v>
      </c>
      <c r="AH227" s="428">
        <v>0</v>
      </c>
      <c r="AI227" s="428">
        <v>0</v>
      </c>
      <c r="AJ227" s="428">
        <v>0</v>
      </c>
      <c r="AK227" s="428">
        <v>0</v>
      </c>
      <c r="AL227" s="428">
        <v>0</v>
      </c>
      <c r="AM227" s="404"/>
    </row>
    <row r="228" spans="1:39" s="232" customFormat="1" ht="53.25" thickBot="1" x14ac:dyDescent="0.3">
      <c r="A228" s="277"/>
      <c r="B228" s="420" t="s">
        <v>1457</v>
      </c>
      <c r="C228" s="421" t="s">
        <v>241</v>
      </c>
      <c r="D228" s="430"/>
      <c r="E228" s="430"/>
      <c r="F228" s="430"/>
      <c r="G228" s="462"/>
      <c r="H228" s="462"/>
      <c r="I228" s="462"/>
      <c r="J228" s="462"/>
      <c r="K228" s="462"/>
      <c r="L228" s="462"/>
      <c r="M228" s="462"/>
      <c r="N228" s="462"/>
      <c r="O228" s="462"/>
      <c r="P228" s="462"/>
      <c r="Q228" s="418">
        <v>2028</v>
      </c>
      <c r="R228" s="418">
        <v>2028</v>
      </c>
      <c r="S228" s="431"/>
      <c r="T228" s="428">
        <v>0</v>
      </c>
      <c r="U228" s="419">
        <f>S225*60/100</f>
        <v>794.10600000000011</v>
      </c>
      <c r="V228" s="447"/>
      <c r="W228" s="428">
        <v>0</v>
      </c>
      <c r="X228" s="415">
        <f t="shared" si="6"/>
        <v>794.10600000000011</v>
      </c>
      <c r="Y228" s="428">
        <v>0</v>
      </c>
      <c r="Z228" s="428">
        <v>0</v>
      </c>
      <c r="AA228" s="428">
        <v>0</v>
      </c>
      <c r="AB228" s="428">
        <v>0</v>
      </c>
      <c r="AC228" s="428">
        <v>0</v>
      </c>
      <c r="AD228" s="428">
        <v>0</v>
      </c>
      <c r="AE228" s="428">
        <v>0</v>
      </c>
      <c r="AF228" s="428">
        <v>0</v>
      </c>
      <c r="AG228" s="428">
        <v>0</v>
      </c>
      <c r="AH228" s="428">
        <v>0</v>
      </c>
      <c r="AI228" s="428">
        <v>0</v>
      </c>
      <c r="AJ228" s="428">
        <v>0</v>
      </c>
      <c r="AK228" s="428">
        <v>0</v>
      </c>
      <c r="AL228" s="428">
        <v>0</v>
      </c>
      <c r="AM228" s="404"/>
    </row>
    <row r="229" spans="1:39" s="232" customFormat="1" ht="27" thickBot="1" x14ac:dyDescent="0.3">
      <c r="A229" s="278"/>
      <c r="B229" s="420" t="s">
        <v>1458</v>
      </c>
      <c r="C229" s="421" t="s">
        <v>242</v>
      </c>
      <c r="D229" s="432"/>
      <c r="E229" s="432"/>
      <c r="F229" s="432"/>
      <c r="G229" s="463"/>
      <c r="H229" s="463"/>
      <c r="I229" s="463"/>
      <c r="J229" s="463"/>
      <c r="K229" s="463"/>
      <c r="L229" s="463"/>
      <c r="M229" s="463"/>
      <c r="N229" s="463"/>
      <c r="O229" s="463"/>
      <c r="P229" s="463"/>
      <c r="Q229" s="418">
        <v>2028</v>
      </c>
      <c r="R229" s="418">
        <v>2028</v>
      </c>
      <c r="S229" s="433"/>
      <c r="T229" s="428">
        <v>0</v>
      </c>
      <c r="U229" s="428">
        <v>0</v>
      </c>
      <c r="V229" s="449"/>
      <c r="W229" s="428">
        <v>0</v>
      </c>
      <c r="X229" s="415">
        <f t="shared" si="6"/>
        <v>0</v>
      </c>
      <c r="Y229" s="428">
        <v>0</v>
      </c>
      <c r="Z229" s="428">
        <v>0</v>
      </c>
      <c r="AA229" s="428">
        <v>0</v>
      </c>
      <c r="AB229" s="428">
        <v>0</v>
      </c>
      <c r="AC229" s="428">
        <v>0</v>
      </c>
      <c r="AD229" s="428">
        <v>0</v>
      </c>
      <c r="AE229" s="428">
        <v>0</v>
      </c>
      <c r="AF229" s="428">
        <v>0</v>
      </c>
      <c r="AG229" s="428">
        <v>0</v>
      </c>
      <c r="AH229" s="428">
        <v>0</v>
      </c>
      <c r="AI229" s="428">
        <v>0</v>
      </c>
      <c r="AJ229" s="428">
        <v>0</v>
      </c>
      <c r="AK229" s="428">
        <v>0</v>
      </c>
      <c r="AL229" s="428">
        <v>0</v>
      </c>
      <c r="AM229" s="404"/>
    </row>
    <row r="230" spans="1:39" s="235" customFormat="1" ht="142.5" customHeight="1" thickBot="1" x14ac:dyDescent="0.3">
      <c r="A230" s="276" t="s">
        <v>1561</v>
      </c>
      <c r="B230" s="424" t="s">
        <v>633</v>
      </c>
      <c r="C230" s="414" t="s">
        <v>991</v>
      </c>
      <c r="D230" s="425" t="s">
        <v>992</v>
      </c>
      <c r="E230" s="425" t="s">
        <v>628</v>
      </c>
      <c r="F230" s="425" t="s">
        <v>993</v>
      </c>
      <c r="G230" s="461">
        <v>200</v>
      </c>
      <c r="H230" s="461"/>
      <c r="I230" s="461">
        <f>51.4/1000</f>
        <v>5.1400000000000001E-2</v>
      </c>
      <c r="J230" s="461" t="s">
        <v>926</v>
      </c>
      <c r="K230" s="461"/>
      <c r="L230" s="461">
        <v>200</v>
      </c>
      <c r="M230" s="461"/>
      <c r="N230" s="461">
        <f>51.4/1000</f>
        <v>5.1400000000000001E-2</v>
      </c>
      <c r="O230" s="461" t="s">
        <v>926</v>
      </c>
      <c r="P230" s="461"/>
      <c r="Q230" s="414">
        <v>2028</v>
      </c>
      <c r="R230" s="414">
        <v>2028</v>
      </c>
      <c r="S230" s="426">
        <v>1379.22</v>
      </c>
      <c r="T230" s="415">
        <f>T231+T232+T233+T234</f>
        <v>41.376599999999996</v>
      </c>
      <c r="U230" s="415">
        <f>U231+U232+U233+U234</f>
        <v>1337.8434</v>
      </c>
      <c r="V230" s="445">
        <v>0</v>
      </c>
      <c r="W230" s="428">
        <v>0</v>
      </c>
      <c r="X230" s="415">
        <f t="shared" si="6"/>
        <v>1379.22</v>
      </c>
      <c r="Y230" s="428">
        <v>0</v>
      </c>
      <c r="Z230" s="428">
        <v>0</v>
      </c>
      <c r="AA230" s="415">
        <f>S230</f>
        <v>1379.22</v>
      </c>
      <c r="AB230" s="428">
        <v>0</v>
      </c>
      <c r="AC230" s="428">
        <v>0</v>
      </c>
      <c r="AD230" s="428">
        <v>0</v>
      </c>
      <c r="AE230" s="428">
        <v>0</v>
      </c>
      <c r="AF230" s="428">
        <v>0</v>
      </c>
      <c r="AG230" s="428">
        <v>0</v>
      </c>
      <c r="AH230" s="428">
        <v>0</v>
      </c>
      <c r="AI230" s="428">
        <v>0</v>
      </c>
      <c r="AJ230" s="428">
        <v>0</v>
      </c>
      <c r="AK230" s="428">
        <v>0</v>
      </c>
      <c r="AL230" s="428">
        <v>0</v>
      </c>
      <c r="AM230" s="429"/>
    </row>
    <row r="231" spans="1:39" s="232" customFormat="1" ht="53.25" thickBot="1" x14ac:dyDescent="0.3">
      <c r="A231" s="277"/>
      <c r="B231" s="420" t="s">
        <v>634</v>
      </c>
      <c r="C231" s="421" t="s">
        <v>239</v>
      </c>
      <c r="D231" s="430"/>
      <c r="E231" s="430"/>
      <c r="F231" s="430"/>
      <c r="G231" s="462"/>
      <c r="H231" s="462"/>
      <c r="I231" s="462"/>
      <c r="J231" s="462"/>
      <c r="K231" s="462"/>
      <c r="L231" s="462"/>
      <c r="M231" s="462"/>
      <c r="N231" s="462"/>
      <c r="O231" s="462"/>
      <c r="P231" s="462"/>
      <c r="Q231" s="418">
        <v>2028</v>
      </c>
      <c r="R231" s="418">
        <v>2028</v>
      </c>
      <c r="S231" s="431"/>
      <c r="T231" s="419">
        <f>S230*3/100</f>
        <v>41.376599999999996</v>
      </c>
      <c r="U231" s="428">
        <v>0</v>
      </c>
      <c r="V231" s="447"/>
      <c r="W231" s="428">
        <v>0</v>
      </c>
      <c r="X231" s="415">
        <f t="shared" si="6"/>
        <v>41.376599999999996</v>
      </c>
      <c r="Y231" s="428">
        <v>0</v>
      </c>
      <c r="Z231" s="428">
        <v>0</v>
      </c>
      <c r="AA231" s="428">
        <v>0</v>
      </c>
      <c r="AB231" s="428">
        <v>0</v>
      </c>
      <c r="AC231" s="428">
        <v>0</v>
      </c>
      <c r="AD231" s="428">
        <v>0</v>
      </c>
      <c r="AE231" s="428">
        <v>0</v>
      </c>
      <c r="AF231" s="428">
        <v>0</v>
      </c>
      <c r="AG231" s="428">
        <v>0</v>
      </c>
      <c r="AH231" s="428">
        <v>0</v>
      </c>
      <c r="AI231" s="428">
        <v>0</v>
      </c>
      <c r="AJ231" s="428">
        <v>0</v>
      </c>
      <c r="AK231" s="428">
        <v>0</v>
      </c>
      <c r="AL231" s="428">
        <v>0</v>
      </c>
      <c r="AM231" s="404"/>
    </row>
    <row r="232" spans="1:39" s="232" customFormat="1" ht="53.25" thickBot="1" x14ac:dyDescent="0.3">
      <c r="A232" s="277"/>
      <c r="B232" s="420" t="s">
        <v>635</v>
      </c>
      <c r="C232" s="421" t="s">
        <v>240</v>
      </c>
      <c r="D232" s="430"/>
      <c r="E232" s="430"/>
      <c r="F232" s="430"/>
      <c r="G232" s="462"/>
      <c r="H232" s="462"/>
      <c r="I232" s="462"/>
      <c r="J232" s="462"/>
      <c r="K232" s="462"/>
      <c r="L232" s="462"/>
      <c r="M232" s="462"/>
      <c r="N232" s="462"/>
      <c r="O232" s="462"/>
      <c r="P232" s="462"/>
      <c r="Q232" s="418">
        <v>2028</v>
      </c>
      <c r="R232" s="418">
        <v>2028</v>
      </c>
      <c r="S232" s="431"/>
      <c r="T232" s="428">
        <v>0</v>
      </c>
      <c r="U232" s="419">
        <f>S230*37/100</f>
        <v>510.31139999999999</v>
      </c>
      <c r="V232" s="447"/>
      <c r="W232" s="428">
        <v>0</v>
      </c>
      <c r="X232" s="415">
        <f t="shared" si="6"/>
        <v>510.31139999999999</v>
      </c>
      <c r="Y232" s="428">
        <v>0</v>
      </c>
      <c r="Z232" s="428">
        <v>0</v>
      </c>
      <c r="AA232" s="428">
        <v>0</v>
      </c>
      <c r="AB232" s="428">
        <v>0</v>
      </c>
      <c r="AC232" s="428">
        <v>0</v>
      </c>
      <c r="AD232" s="428">
        <v>0</v>
      </c>
      <c r="AE232" s="428">
        <v>0</v>
      </c>
      <c r="AF232" s="428">
        <v>0</v>
      </c>
      <c r="AG232" s="428">
        <v>0</v>
      </c>
      <c r="AH232" s="428">
        <v>0</v>
      </c>
      <c r="AI232" s="428">
        <v>0</v>
      </c>
      <c r="AJ232" s="428">
        <v>0</v>
      </c>
      <c r="AK232" s="428">
        <v>0</v>
      </c>
      <c r="AL232" s="428">
        <v>0</v>
      </c>
      <c r="AM232" s="404"/>
    </row>
    <row r="233" spans="1:39" s="232" customFormat="1" ht="53.25" thickBot="1" x14ac:dyDescent="0.3">
      <c r="A233" s="277"/>
      <c r="B233" s="420" t="s">
        <v>636</v>
      </c>
      <c r="C233" s="421" t="s">
        <v>241</v>
      </c>
      <c r="D233" s="430"/>
      <c r="E233" s="430"/>
      <c r="F233" s="430"/>
      <c r="G233" s="462"/>
      <c r="H233" s="462"/>
      <c r="I233" s="462"/>
      <c r="J233" s="462"/>
      <c r="K233" s="462"/>
      <c r="L233" s="462"/>
      <c r="M233" s="462"/>
      <c r="N233" s="462"/>
      <c r="O233" s="462"/>
      <c r="P233" s="462"/>
      <c r="Q233" s="418">
        <v>2028</v>
      </c>
      <c r="R233" s="418">
        <v>2028</v>
      </c>
      <c r="S233" s="431"/>
      <c r="T233" s="428">
        <v>0</v>
      </c>
      <c r="U233" s="419">
        <f>S230*60/100</f>
        <v>827.53199999999993</v>
      </c>
      <c r="V233" s="447"/>
      <c r="W233" s="428">
        <v>0</v>
      </c>
      <c r="X233" s="415">
        <f t="shared" si="6"/>
        <v>827.53199999999993</v>
      </c>
      <c r="Y233" s="428">
        <v>0</v>
      </c>
      <c r="Z233" s="428">
        <v>0</v>
      </c>
      <c r="AA233" s="428">
        <v>0</v>
      </c>
      <c r="AB233" s="428">
        <v>0</v>
      </c>
      <c r="AC233" s="428">
        <v>0</v>
      </c>
      <c r="AD233" s="428">
        <v>0</v>
      </c>
      <c r="AE233" s="428">
        <v>0</v>
      </c>
      <c r="AF233" s="428">
        <v>0</v>
      </c>
      <c r="AG233" s="428">
        <v>0</v>
      </c>
      <c r="AH233" s="428">
        <v>0</v>
      </c>
      <c r="AI233" s="428">
        <v>0</v>
      </c>
      <c r="AJ233" s="428">
        <v>0</v>
      </c>
      <c r="AK233" s="428">
        <v>0</v>
      </c>
      <c r="AL233" s="428">
        <v>0</v>
      </c>
      <c r="AM233" s="404"/>
    </row>
    <row r="234" spans="1:39" s="232" customFormat="1" ht="27" thickBot="1" x14ac:dyDescent="0.3">
      <c r="A234" s="278"/>
      <c r="B234" s="420" t="s">
        <v>637</v>
      </c>
      <c r="C234" s="421" t="s">
        <v>242</v>
      </c>
      <c r="D234" s="432"/>
      <c r="E234" s="432"/>
      <c r="F234" s="432"/>
      <c r="G234" s="463"/>
      <c r="H234" s="463"/>
      <c r="I234" s="463"/>
      <c r="J234" s="463"/>
      <c r="K234" s="463"/>
      <c r="L234" s="463"/>
      <c r="M234" s="463"/>
      <c r="N234" s="463"/>
      <c r="O234" s="463"/>
      <c r="P234" s="463"/>
      <c r="Q234" s="418">
        <v>2028</v>
      </c>
      <c r="R234" s="418">
        <v>2028</v>
      </c>
      <c r="S234" s="433"/>
      <c r="T234" s="428">
        <v>0</v>
      </c>
      <c r="U234" s="428">
        <v>0</v>
      </c>
      <c r="V234" s="449"/>
      <c r="W234" s="428">
        <v>0</v>
      </c>
      <c r="X234" s="415">
        <f t="shared" si="6"/>
        <v>0</v>
      </c>
      <c r="Y234" s="428">
        <v>0</v>
      </c>
      <c r="Z234" s="428">
        <v>0</v>
      </c>
      <c r="AA234" s="428">
        <v>0</v>
      </c>
      <c r="AB234" s="428">
        <v>0</v>
      </c>
      <c r="AC234" s="428">
        <v>0</v>
      </c>
      <c r="AD234" s="428">
        <v>0</v>
      </c>
      <c r="AE234" s="428">
        <v>0</v>
      </c>
      <c r="AF234" s="428">
        <v>0</v>
      </c>
      <c r="AG234" s="428">
        <v>0</v>
      </c>
      <c r="AH234" s="428">
        <v>0</v>
      </c>
      <c r="AI234" s="428">
        <v>0</v>
      </c>
      <c r="AJ234" s="428">
        <v>0</v>
      </c>
      <c r="AK234" s="428">
        <v>0</v>
      </c>
      <c r="AL234" s="428">
        <v>0</v>
      </c>
      <c r="AM234" s="404"/>
    </row>
    <row r="235" spans="1:39" s="235" customFormat="1" ht="174" customHeight="1" thickBot="1" x14ac:dyDescent="0.3">
      <c r="A235" s="276" t="s">
        <v>1562</v>
      </c>
      <c r="B235" s="424" t="s">
        <v>638</v>
      </c>
      <c r="C235" s="414" t="s">
        <v>994</v>
      </c>
      <c r="D235" s="425" t="s">
        <v>988</v>
      </c>
      <c r="E235" s="425" t="s">
        <v>628</v>
      </c>
      <c r="F235" s="425" t="s">
        <v>995</v>
      </c>
      <c r="G235" s="461">
        <v>150</v>
      </c>
      <c r="H235" s="461"/>
      <c r="I235" s="461">
        <v>5.8000000000000003E-2</v>
      </c>
      <c r="J235" s="461" t="s">
        <v>926</v>
      </c>
      <c r="K235" s="461"/>
      <c r="L235" s="461">
        <v>150</v>
      </c>
      <c r="M235" s="461"/>
      <c r="N235" s="461">
        <v>5.8000000000000003E-2</v>
      </c>
      <c r="O235" s="461" t="s">
        <v>929</v>
      </c>
      <c r="P235" s="461"/>
      <c r="Q235" s="414">
        <v>2028</v>
      </c>
      <c r="R235" s="414">
        <v>2028</v>
      </c>
      <c r="S235" s="426">
        <v>1731.21</v>
      </c>
      <c r="T235" s="415">
        <f>T236+T237+T238+T239</f>
        <v>51.936300000000003</v>
      </c>
      <c r="U235" s="415">
        <f>U236+U237+U238+U239</f>
        <v>1679.2737000000002</v>
      </c>
      <c r="V235" s="445">
        <v>0</v>
      </c>
      <c r="W235" s="428">
        <v>0</v>
      </c>
      <c r="X235" s="415">
        <f t="shared" si="6"/>
        <v>1731.2100000000003</v>
      </c>
      <c r="Y235" s="428">
        <v>0</v>
      </c>
      <c r="Z235" s="428">
        <v>0</v>
      </c>
      <c r="AA235" s="415">
        <f>S235</f>
        <v>1731.21</v>
      </c>
      <c r="AB235" s="428">
        <v>0</v>
      </c>
      <c r="AC235" s="428">
        <v>0</v>
      </c>
      <c r="AD235" s="428">
        <v>0</v>
      </c>
      <c r="AE235" s="428">
        <v>0</v>
      </c>
      <c r="AF235" s="428">
        <v>0</v>
      </c>
      <c r="AG235" s="428">
        <v>0</v>
      </c>
      <c r="AH235" s="428">
        <v>0</v>
      </c>
      <c r="AI235" s="428">
        <v>0</v>
      </c>
      <c r="AJ235" s="428">
        <v>0</v>
      </c>
      <c r="AK235" s="428">
        <v>0</v>
      </c>
      <c r="AL235" s="428">
        <v>0</v>
      </c>
      <c r="AM235" s="429"/>
    </row>
    <row r="236" spans="1:39" s="232" customFormat="1" ht="53.25" thickBot="1" x14ac:dyDescent="0.3">
      <c r="A236" s="277"/>
      <c r="B236" s="420" t="s">
        <v>639</v>
      </c>
      <c r="C236" s="421" t="s">
        <v>239</v>
      </c>
      <c r="D236" s="430"/>
      <c r="E236" s="430"/>
      <c r="F236" s="430"/>
      <c r="G236" s="462"/>
      <c r="H236" s="462"/>
      <c r="I236" s="462"/>
      <c r="J236" s="462"/>
      <c r="K236" s="462"/>
      <c r="L236" s="462"/>
      <c r="M236" s="462"/>
      <c r="N236" s="462"/>
      <c r="O236" s="462"/>
      <c r="P236" s="462"/>
      <c r="Q236" s="418">
        <v>2028</v>
      </c>
      <c r="R236" s="418">
        <v>2028</v>
      </c>
      <c r="S236" s="431"/>
      <c r="T236" s="419">
        <f>S235*3/100</f>
        <v>51.936300000000003</v>
      </c>
      <c r="U236" s="428">
        <v>0</v>
      </c>
      <c r="V236" s="447"/>
      <c r="W236" s="428">
        <v>0</v>
      </c>
      <c r="X236" s="415">
        <f t="shared" si="6"/>
        <v>51.936300000000003</v>
      </c>
      <c r="Y236" s="428">
        <v>0</v>
      </c>
      <c r="Z236" s="428">
        <v>0</v>
      </c>
      <c r="AA236" s="428">
        <v>0</v>
      </c>
      <c r="AB236" s="428">
        <v>0</v>
      </c>
      <c r="AC236" s="428">
        <v>0</v>
      </c>
      <c r="AD236" s="428">
        <v>0</v>
      </c>
      <c r="AE236" s="428">
        <v>0</v>
      </c>
      <c r="AF236" s="428">
        <v>0</v>
      </c>
      <c r="AG236" s="428">
        <v>0</v>
      </c>
      <c r="AH236" s="428">
        <v>0</v>
      </c>
      <c r="AI236" s="428">
        <v>0</v>
      </c>
      <c r="AJ236" s="428">
        <v>0</v>
      </c>
      <c r="AK236" s="428">
        <v>0</v>
      </c>
      <c r="AL236" s="428">
        <v>0</v>
      </c>
      <c r="AM236" s="404"/>
    </row>
    <row r="237" spans="1:39" s="232" customFormat="1" ht="53.25" thickBot="1" x14ac:dyDescent="0.3">
      <c r="A237" s="277"/>
      <c r="B237" s="420" t="s">
        <v>640</v>
      </c>
      <c r="C237" s="421" t="s">
        <v>240</v>
      </c>
      <c r="D237" s="430"/>
      <c r="E237" s="430"/>
      <c r="F237" s="430"/>
      <c r="G237" s="462"/>
      <c r="H237" s="462"/>
      <c r="I237" s="462"/>
      <c r="J237" s="462"/>
      <c r="K237" s="462"/>
      <c r="L237" s="462"/>
      <c r="M237" s="462"/>
      <c r="N237" s="462"/>
      <c r="O237" s="462"/>
      <c r="P237" s="462"/>
      <c r="Q237" s="418">
        <v>2028</v>
      </c>
      <c r="R237" s="418">
        <v>2028</v>
      </c>
      <c r="S237" s="431"/>
      <c r="T237" s="428">
        <v>0</v>
      </c>
      <c r="U237" s="419">
        <f>S235*37/100</f>
        <v>640.54770000000008</v>
      </c>
      <c r="V237" s="447"/>
      <c r="W237" s="428">
        <v>0</v>
      </c>
      <c r="X237" s="415">
        <f t="shared" si="6"/>
        <v>640.54770000000008</v>
      </c>
      <c r="Y237" s="428">
        <v>0</v>
      </c>
      <c r="Z237" s="428">
        <v>0</v>
      </c>
      <c r="AA237" s="428">
        <v>0</v>
      </c>
      <c r="AB237" s="428">
        <v>0</v>
      </c>
      <c r="AC237" s="428">
        <v>0</v>
      </c>
      <c r="AD237" s="428">
        <v>0</v>
      </c>
      <c r="AE237" s="428">
        <v>0</v>
      </c>
      <c r="AF237" s="428">
        <v>0</v>
      </c>
      <c r="AG237" s="428">
        <v>0</v>
      </c>
      <c r="AH237" s="428">
        <v>0</v>
      </c>
      <c r="AI237" s="428">
        <v>0</v>
      </c>
      <c r="AJ237" s="428">
        <v>0</v>
      </c>
      <c r="AK237" s="428">
        <v>0</v>
      </c>
      <c r="AL237" s="428">
        <v>0</v>
      </c>
      <c r="AM237" s="404"/>
    </row>
    <row r="238" spans="1:39" s="232" customFormat="1" ht="53.25" thickBot="1" x14ac:dyDescent="0.3">
      <c r="A238" s="277"/>
      <c r="B238" s="420" t="s">
        <v>641</v>
      </c>
      <c r="C238" s="421" t="s">
        <v>241</v>
      </c>
      <c r="D238" s="430"/>
      <c r="E238" s="430"/>
      <c r="F238" s="430"/>
      <c r="G238" s="462"/>
      <c r="H238" s="462"/>
      <c r="I238" s="462"/>
      <c r="J238" s="462"/>
      <c r="K238" s="462"/>
      <c r="L238" s="462"/>
      <c r="M238" s="462"/>
      <c r="N238" s="462"/>
      <c r="O238" s="462"/>
      <c r="P238" s="462"/>
      <c r="Q238" s="418">
        <v>2028</v>
      </c>
      <c r="R238" s="418">
        <v>2028</v>
      </c>
      <c r="S238" s="431"/>
      <c r="T238" s="428">
        <v>0</v>
      </c>
      <c r="U238" s="419">
        <f>S235*60/100</f>
        <v>1038.7260000000001</v>
      </c>
      <c r="V238" s="447"/>
      <c r="W238" s="428">
        <v>0</v>
      </c>
      <c r="X238" s="415">
        <f t="shared" si="6"/>
        <v>1038.7260000000001</v>
      </c>
      <c r="Y238" s="428">
        <v>0</v>
      </c>
      <c r="Z238" s="428">
        <v>0</v>
      </c>
      <c r="AA238" s="428">
        <v>0</v>
      </c>
      <c r="AB238" s="428">
        <v>0</v>
      </c>
      <c r="AC238" s="428">
        <v>0</v>
      </c>
      <c r="AD238" s="428">
        <v>0</v>
      </c>
      <c r="AE238" s="428">
        <v>0</v>
      </c>
      <c r="AF238" s="428">
        <v>0</v>
      </c>
      <c r="AG238" s="428">
        <v>0</v>
      </c>
      <c r="AH238" s="428">
        <v>0</v>
      </c>
      <c r="AI238" s="428">
        <v>0</v>
      </c>
      <c r="AJ238" s="428">
        <v>0</v>
      </c>
      <c r="AK238" s="428">
        <v>0</v>
      </c>
      <c r="AL238" s="428">
        <v>0</v>
      </c>
      <c r="AM238" s="404"/>
    </row>
    <row r="239" spans="1:39" s="232" customFormat="1" ht="27" thickBot="1" x14ac:dyDescent="0.3">
      <c r="A239" s="278"/>
      <c r="B239" s="420" t="s">
        <v>642</v>
      </c>
      <c r="C239" s="421" t="s">
        <v>242</v>
      </c>
      <c r="D239" s="432"/>
      <c r="E239" s="432"/>
      <c r="F239" s="432"/>
      <c r="G239" s="463"/>
      <c r="H239" s="463"/>
      <c r="I239" s="463"/>
      <c r="J239" s="463"/>
      <c r="K239" s="463"/>
      <c r="L239" s="463"/>
      <c r="M239" s="463"/>
      <c r="N239" s="463"/>
      <c r="O239" s="463"/>
      <c r="P239" s="463"/>
      <c r="Q239" s="418">
        <v>2028</v>
      </c>
      <c r="R239" s="418">
        <v>2028</v>
      </c>
      <c r="S239" s="433"/>
      <c r="T239" s="428">
        <v>0</v>
      </c>
      <c r="U239" s="428">
        <v>0</v>
      </c>
      <c r="V239" s="449"/>
      <c r="W239" s="428">
        <v>0</v>
      </c>
      <c r="X239" s="415">
        <f t="shared" si="6"/>
        <v>0</v>
      </c>
      <c r="Y239" s="428">
        <v>0</v>
      </c>
      <c r="Z239" s="428">
        <v>0</v>
      </c>
      <c r="AA239" s="428">
        <v>0</v>
      </c>
      <c r="AB239" s="428">
        <v>0</v>
      </c>
      <c r="AC239" s="428">
        <v>0</v>
      </c>
      <c r="AD239" s="428">
        <v>0</v>
      </c>
      <c r="AE239" s="428">
        <v>0</v>
      </c>
      <c r="AF239" s="428">
        <v>0</v>
      </c>
      <c r="AG239" s="428">
        <v>0</v>
      </c>
      <c r="AH239" s="428">
        <v>0</v>
      </c>
      <c r="AI239" s="428">
        <v>0</v>
      </c>
      <c r="AJ239" s="428">
        <v>0</v>
      </c>
      <c r="AK239" s="428">
        <v>0</v>
      </c>
      <c r="AL239" s="428">
        <v>0</v>
      </c>
      <c r="AM239" s="404"/>
    </row>
    <row r="240" spans="1:39" s="235" customFormat="1" ht="171.75" customHeight="1" thickBot="1" x14ac:dyDescent="0.3">
      <c r="A240" s="276" t="s">
        <v>1563</v>
      </c>
      <c r="B240" s="424" t="s">
        <v>643</v>
      </c>
      <c r="C240" s="414" t="s">
        <v>997</v>
      </c>
      <c r="D240" s="425" t="s">
        <v>998</v>
      </c>
      <c r="E240" s="425" t="s">
        <v>628</v>
      </c>
      <c r="F240" s="425" t="s">
        <v>999</v>
      </c>
      <c r="G240" s="461">
        <v>150</v>
      </c>
      <c r="H240" s="461"/>
      <c r="I240" s="461">
        <f>68.6/1000</f>
        <v>6.8599999999999994E-2</v>
      </c>
      <c r="J240" s="461" t="s">
        <v>926</v>
      </c>
      <c r="K240" s="461"/>
      <c r="L240" s="461">
        <v>150</v>
      </c>
      <c r="M240" s="461"/>
      <c r="N240" s="461">
        <f>68.6/1000</f>
        <v>6.8599999999999994E-2</v>
      </c>
      <c r="O240" s="461" t="s">
        <v>932</v>
      </c>
      <c r="P240" s="461"/>
      <c r="Q240" s="414">
        <v>2028</v>
      </c>
      <c r="R240" s="414">
        <v>2028</v>
      </c>
      <c r="S240" s="426">
        <v>2208.38</v>
      </c>
      <c r="T240" s="415">
        <f>T241+T242+T243+T244</f>
        <v>66.251400000000004</v>
      </c>
      <c r="U240" s="415">
        <f>U241+U242+U243+U244</f>
        <v>2142.1286</v>
      </c>
      <c r="V240" s="445">
        <v>0</v>
      </c>
      <c r="W240" s="428">
        <v>0</v>
      </c>
      <c r="X240" s="415">
        <f t="shared" si="6"/>
        <v>2208.38</v>
      </c>
      <c r="Y240" s="428">
        <v>0</v>
      </c>
      <c r="Z240" s="428">
        <v>0</v>
      </c>
      <c r="AA240" s="415">
        <f>S240</f>
        <v>2208.38</v>
      </c>
      <c r="AB240" s="428">
        <v>0</v>
      </c>
      <c r="AC240" s="428">
        <v>0</v>
      </c>
      <c r="AD240" s="428">
        <v>0</v>
      </c>
      <c r="AE240" s="428">
        <v>0</v>
      </c>
      <c r="AF240" s="428">
        <v>0</v>
      </c>
      <c r="AG240" s="428">
        <v>0</v>
      </c>
      <c r="AH240" s="428">
        <v>0</v>
      </c>
      <c r="AI240" s="428">
        <v>0</v>
      </c>
      <c r="AJ240" s="428">
        <v>0</v>
      </c>
      <c r="AK240" s="428">
        <v>0</v>
      </c>
      <c r="AL240" s="428">
        <v>0</v>
      </c>
      <c r="AM240" s="429"/>
    </row>
    <row r="241" spans="1:39" s="232" customFormat="1" ht="53.25" thickBot="1" x14ac:dyDescent="0.3">
      <c r="A241" s="277"/>
      <c r="B241" s="420" t="s">
        <v>644</v>
      </c>
      <c r="C241" s="421" t="s">
        <v>239</v>
      </c>
      <c r="D241" s="430"/>
      <c r="E241" s="430"/>
      <c r="F241" s="430"/>
      <c r="G241" s="462"/>
      <c r="H241" s="462"/>
      <c r="I241" s="462"/>
      <c r="J241" s="462"/>
      <c r="K241" s="462"/>
      <c r="L241" s="462"/>
      <c r="M241" s="462"/>
      <c r="N241" s="462"/>
      <c r="O241" s="462"/>
      <c r="P241" s="462"/>
      <c r="Q241" s="418">
        <v>2028</v>
      </c>
      <c r="R241" s="418">
        <v>2028</v>
      </c>
      <c r="S241" s="431"/>
      <c r="T241" s="419">
        <f>S240*3/100</f>
        <v>66.251400000000004</v>
      </c>
      <c r="U241" s="428">
        <v>0</v>
      </c>
      <c r="V241" s="447"/>
      <c r="W241" s="428">
        <v>0</v>
      </c>
      <c r="X241" s="415">
        <f t="shared" si="6"/>
        <v>66.251400000000004</v>
      </c>
      <c r="Y241" s="428">
        <v>0</v>
      </c>
      <c r="Z241" s="428">
        <v>0</v>
      </c>
      <c r="AA241" s="428">
        <v>0</v>
      </c>
      <c r="AB241" s="428">
        <v>0</v>
      </c>
      <c r="AC241" s="428">
        <v>0</v>
      </c>
      <c r="AD241" s="428">
        <v>0</v>
      </c>
      <c r="AE241" s="428">
        <v>0</v>
      </c>
      <c r="AF241" s="428">
        <v>0</v>
      </c>
      <c r="AG241" s="428">
        <v>0</v>
      </c>
      <c r="AH241" s="428">
        <v>0</v>
      </c>
      <c r="AI241" s="428">
        <v>0</v>
      </c>
      <c r="AJ241" s="428">
        <v>0</v>
      </c>
      <c r="AK241" s="428">
        <v>0</v>
      </c>
      <c r="AL241" s="428">
        <v>0</v>
      </c>
      <c r="AM241" s="404"/>
    </row>
    <row r="242" spans="1:39" s="232" customFormat="1" ht="53.25" thickBot="1" x14ac:dyDescent="0.3">
      <c r="A242" s="277"/>
      <c r="B242" s="420" t="s">
        <v>645</v>
      </c>
      <c r="C242" s="421" t="s">
        <v>240</v>
      </c>
      <c r="D242" s="430"/>
      <c r="E242" s="430"/>
      <c r="F242" s="430"/>
      <c r="G242" s="462"/>
      <c r="H242" s="462"/>
      <c r="I242" s="462"/>
      <c r="J242" s="462"/>
      <c r="K242" s="462"/>
      <c r="L242" s="462"/>
      <c r="M242" s="462"/>
      <c r="N242" s="462"/>
      <c r="O242" s="462"/>
      <c r="P242" s="462"/>
      <c r="Q242" s="418">
        <v>2028</v>
      </c>
      <c r="R242" s="418">
        <v>2028</v>
      </c>
      <c r="S242" s="431"/>
      <c r="T242" s="428">
        <v>0</v>
      </c>
      <c r="U242" s="419">
        <f>S240*37/100</f>
        <v>817.10059999999999</v>
      </c>
      <c r="V242" s="447"/>
      <c r="W242" s="428">
        <v>0</v>
      </c>
      <c r="X242" s="415">
        <f t="shared" si="6"/>
        <v>817.10059999999999</v>
      </c>
      <c r="Y242" s="428">
        <v>0</v>
      </c>
      <c r="Z242" s="428">
        <v>0</v>
      </c>
      <c r="AA242" s="428">
        <v>0</v>
      </c>
      <c r="AB242" s="428">
        <v>0</v>
      </c>
      <c r="AC242" s="428">
        <v>0</v>
      </c>
      <c r="AD242" s="428">
        <v>0</v>
      </c>
      <c r="AE242" s="428">
        <v>0</v>
      </c>
      <c r="AF242" s="428">
        <v>0</v>
      </c>
      <c r="AG242" s="428">
        <v>0</v>
      </c>
      <c r="AH242" s="428">
        <v>0</v>
      </c>
      <c r="AI242" s="428">
        <v>0</v>
      </c>
      <c r="AJ242" s="428">
        <v>0</v>
      </c>
      <c r="AK242" s="428">
        <v>0</v>
      </c>
      <c r="AL242" s="428">
        <v>0</v>
      </c>
      <c r="AM242" s="404"/>
    </row>
    <row r="243" spans="1:39" s="232" customFormat="1" ht="53.25" thickBot="1" x14ac:dyDescent="0.3">
      <c r="A243" s="277"/>
      <c r="B243" s="420" t="s">
        <v>646</v>
      </c>
      <c r="C243" s="421" t="s">
        <v>241</v>
      </c>
      <c r="D243" s="430"/>
      <c r="E243" s="430"/>
      <c r="F243" s="430"/>
      <c r="G243" s="462"/>
      <c r="H243" s="462"/>
      <c r="I243" s="462"/>
      <c r="J243" s="462"/>
      <c r="K243" s="462"/>
      <c r="L243" s="462"/>
      <c r="M243" s="462"/>
      <c r="N243" s="462"/>
      <c r="O243" s="462"/>
      <c r="P243" s="462"/>
      <c r="Q243" s="418">
        <v>2028</v>
      </c>
      <c r="R243" s="418">
        <v>2028</v>
      </c>
      <c r="S243" s="431"/>
      <c r="T243" s="428">
        <v>0</v>
      </c>
      <c r="U243" s="419">
        <f>S240*60/100</f>
        <v>1325.0280000000002</v>
      </c>
      <c r="V243" s="447"/>
      <c r="W243" s="428">
        <v>0</v>
      </c>
      <c r="X243" s="415">
        <f t="shared" si="6"/>
        <v>1325.0280000000002</v>
      </c>
      <c r="Y243" s="428">
        <v>0</v>
      </c>
      <c r="Z243" s="428">
        <v>0</v>
      </c>
      <c r="AA243" s="428">
        <v>0</v>
      </c>
      <c r="AB243" s="428">
        <v>0</v>
      </c>
      <c r="AC243" s="428">
        <v>0</v>
      </c>
      <c r="AD243" s="428">
        <v>0</v>
      </c>
      <c r="AE243" s="428">
        <v>0</v>
      </c>
      <c r="AF243" s="428">
        <v>0</v>
      </c>
      <c r="AG243" s="428">
        <v>0</v>
      </c>
      <c r="AH243" s="428">
        <v>0</v>
      </c>
      <c r="AI243" s="428">
        <v>0</v>
      </c>
      <c r="AJ243" s="428">
        <v>0</v>
      </c>
      <c r="AK243" s="428">
        <v>0</v>
      </c>
      <c r="AL243" s="428">
        <v>0</v>
      </c>
      <c r="AM243" s="404"/>
    </row>
    <row r="244" spans="1:39" s="232" customFormat="1" ht="27" thickBot="1" x14ac:dyDescent="0.3">
      <c r="A244" s="278"/>
      <c r="B244" s="420" t="s">
        <v>647</v>
      </c>
      <c r="C244" s="421" t="s">
        <v>242</v>
      </c>
      <c r="D244" s="432"/>
      <c r="E244" s="432"/>
      <c r="F244" s="432"/>
      <c r="G244" s="463"/>
      <c r="H244" s="463"/>
      <c r="I244" s="463"/>
      <c r="J244" s="463"/>
      <c r="K244" s="463"/>
      <c r="L244" s="463"/>
      <c r="M244" s="463"/>
      <c r="N244" s="463"/>
      <c r="O244" s="463"/>
      <c r="P244" s="463"/>
      <c r="Q244" s="418">
        <v>2028</v>
      </c>
      <c r="R244" s="418">
        <v>2028</v>
      </c>
      <c r="S244" s="433"/>
      <c r="T244" s="428">
        <v>0</v>
      </c>
      <c r="U244" s="428">
        <v>0</v>
      </c>
      <c r="V244" s="449"/>
      <c r="W244" s="428">
        <v>0</v>
      </c>
      <c r="X244" s="415">
        <f t="shared" si="6"/>
        <v>0</v>
      </c>
      <c r="Y244" s="428">
        <v>0</v>
      </c>
      <c r="Z244" s="428">
        <v>0</v>
      </c>
      <c r="AA244" s="428">
        <v>0</v>
      </c>
      <c r="AB244" s="428">
        <v>0</v>
      </c>
      <c r="AC244" s="428">
        <v>0</v>
      </c>
      <c r="AD244" s="428">
        <v>0</v>
      </c>
      <c r="AE244" s="428">
        <v>0</v>
      </c>
      <c r="AF244" s="428">
        <v>0</v>
      </c>
      <c r="AG244" s="428">
        <v>0</v>
      </c>
      <c r="AH244" s="428">
        <v>0</v>
      </c>
      <c r="AI244" s="428">
        <v>0</v>
      </c>
      <c r="AJ244" s="428">
        <v>0</v>
      </c>
      <c r="AK244" s="428">
        <v>0</v>
      </c>
      <c r="AL244" s="428">
        <v>0</v>
      </c>
      <c r="AM244" s="404"/>
    </row>
    <row r="245" spans="1:39" s="235" customFormat="1" ht="333.75" customHeight="1" thickBot="1" x14ac:dyDescent="0.3">
      <c r="A245" s="276" t="s">
        <v>1403</v>
      </c>
      <c r="B245" s="424" t="s">
        <v>648</v>
      </c>
      <c r="C245" s="414" t="s">
        <v>1000</v>
      </c>
      <c r="D245" s="425" t="s">
        <v>1001</v>
      </c>
      <c r="E245" s="425" t="s">
        <v>628</v>
      </c>
      <c r="F245" s="425" t="s">
        <v>1002</v>
      </c>
      <c r="G245" s="461" t="s">
        <v>996</v>
      </c>
      <c r="H245" s="461"/>
      <c r="I245" s="461">
        <f>250.6/1000</f>
        <v>0.25059999999999999</v>
      </c>
      <c r="J245" s="461" t="s">
        <v>926</v>
      </c>
      <c r="K245" s="461"/>
      <c r="L245" s="461" t="s">
        <v>996</v>
      </c>
      <c r="M245" s="461"/>
      <c r="N245" s="461">
        <f>250.6/1000</f>
        <v>0.25059999999999999</v>
      </c>
      <c r="O245" s="461" t="s">
        <v>926</v>
      </c>
      <c r="P245" s="461"/>
      <c r="Q245" s="414">
        <v>2027</v>
      </c>
      <c r="R245" s="414">
        <v>2027</v>
      </c>
      <c r="S245" s="426">
        <v>5104.12</v>
      </c>
      <c r="T245" s="415">
        <f>T246+T247+T248+T249</f>
        <v>153.12360000000001</v>
      </c>
      <c r="U245" s="415">
        <f>U246+U247+U248+U249</f>
        <v>4950.9964</v>
      </c>
      <c r="V245" s="445">
        <v>0</v>
      </c>
      <c r="W245" s="415">
        <f>T245+U245</f>
        <v>5104.12</v>
      </c>
      <c r="X245" s="428">
        <v>0</v>
      </c>
      <c r="Y245" s="428">
        <v>0</v>
      </c>
      <c r="Z245" s="428">
        <v>0</v>
      </c>
      <c r="AA245" s="415">
        <f>S245</f>
        <v>5104.12</v>
      </c>
      <c r="AB245" s="428">
        <v>0</v>
      </c>
      <c r="AC245" s="428">
        <v>0</v>
      </c>
      <c r="AD245" s="428">
        <v>0</v>
      </c>
      <c r="AE245" s="428">
        <v>0</v>
      </c>
      <c r="AF245" s="428">
        <v>0</v>
      </c>
      <c r="AG245" s="428">
        <v>0</v>
      </c>
      <c r="AH245" s="428">
        <v>0</v>
      </c>
      <c r="AI245" s="428">
        <v>0</v>
      </c>
      <c r="AJ245" s="428">
        <v>0</v>
      </c>
      <c r="AK245" s="428">
        <v>0</v>
      </c>
      <c r="AL245" s="428">
        <v>0</v>
      </c>
      <c r="AM245" s="429"/>
    </row>
    <row r="246" spans="1:39" s="232" customFormat="1" ht="63" customHeight="1" thickBot="1" x14ac:dyDescent="0.3">
      <c r="A246" s="277"/>
      <c r="B246" s="420" t="s">
        <v>649</v>
      </c>
      <c r="C246" s="421" t="s">
        <v>239</v>
      </c>
      <c r="D246" s="430"/>
      <c r="E246" s="430"/>
      <c r="F246" s="430"/>
      <c r="G246" s="462"/>
      <c r="H246" s="462"/>
      <c r="I246" s="462"/>
      <c r="J246" s="462"/>
      <c r="K246" s="462"/>
      <c r="L246" s="462"/>
      <c r="M246" s="462"/>
      <c r="N246" s="462"/>
      <c r="O246" s="462"/>
      <c r="P246" s="462"/>
      <c r="Q246" s="418">
        <v>2027</v>
      </c>
      <c r="R246" s="418">
        <v>2027</v>
      </c>
      <c r="S246" s="431"/>
      <c r="T246" s="419">
        <f>S245*3/100</f>
        <v>153.12360000000001</v>
      </c>
      <c r="U246" s="428">
        <v>0</v>
      </c>
      <c r="V246" s="447"/>
      <c r="W246" s="415">
        <f>T246+U246</f>
        <v>153.12360000000001</v>
      </c>
      <c r="X246" s="428">
        <v>0</v>
      </c>
      <c r="Y246" s="428">
        <v>0</v>
      </c>
      <c r="Z246" s="428">
        <v>0</v>
      </c>
      <c r="AA246" s="428">
        <v>0</v>
      </c>
      <c r="AB246" s="428">
        <v>0</v>
      </c>
      <c r="AC246" s="428">
        <v>0</v>
      </c>
      <c r="AD246" s="428">
        <v>0</v>
      </c>
      <c r="AE246" s="428">
        <v>0</v>
      </c>
      <c r="AF246" s="428">
        <v>0</v>
      </c>
      <c r="AG246" s="428">
        <v>0</v>
      </c>
      <c r="AH246" s="428">
        <v>0</v>
      </c>
      <c r="AI246" s="428">
        <v>0</v>
      </c>
      <c r="AJ246" s="428">
        <v>0</v>
      </c>
      <c r="AK246" s="428">
        <v>0</v>
      </c>
      <c r="AL246" s="428">
        <v>0</v>
      </c>
      <c r="AM246" s="404"/>
    </row>
    <row r="247" spans="1:39" s="232" customFormat="1" ht="63" customHeight="1" thickBot="1" x14ac:dyDescent="0.3">
      <c r="A247" s="277"/>
      <c r="B247" s="420" t="s">
        <v>650</v>
      </c>
      <c r="C247" s="421" t="s">
        <v>240</v>
      </c>
      <c r="D247" s="430"/>
      <c r="E247" s="430"/>
      <c r="F247" s="430"/>
      <c r="G247" s="462"/>
      <c r="H247" s="462"/>
      <c r="I247" s="462"/>
      <c r="J247" s="462"/>
      <c r="K247" s="462"/>
      <c r="L247" s="462"/>
      <c r="M247" s="462"/>
      <c r="N247" s="462"/>
      <c r="O247" s="462"/>
      <c r="P247" s="462"/>
      <c r="Q247" s="418">
        <v>2027</v>
      </c>
      <c r="R247" s="418">
        <v>2027</v>
      </c>
      <c r="S247" s="431"/>
      <c r="T247" s="428">
        <v>0</v>
      </c>
      <c r="U247" s="419">
        <f>S245*37/100</f>
        <v>1888.5244</v>
      </c>
      <c r="V247" s="447"/>
      <c r="W247" s="415">
        <f>T247+U247</f>
        <v>1888.5244</v>
      </c>
      <c r="X247" s="428">
        <v>0</v>
      </c>
      <c r="Y247" s="428">
        <v>0</v>
      </c>
      <c r="Z247" s="428">
        <v>0</v>
      </c>
      <c r="AA247" s="428">
        <v>0</v>
      </c>
      <c r="AB247" s="428">
        <v>0</v>
      </c>
      <c r="AC247" s="428">
        <v>0</v>
      </c>
      <c r="AD247" s="428">
        <v>0</v>
      </c>
      <c r="AE247" s="428">
        <v>0</v>
      </c>
      <c r="AF247" s="428">
        <v>0</v>
      </c>
      <c r="AG247" s="428">
        <v>0</v>
      </c>
      <c r="AH247" s="428">
        <v>0</v>
      </c>
      <c r="AI247" s="428">
        <v>0</v>
      </c>
      <c r="AJ247" s="428">
        <v>0</v>
      </c>
      <c r="AK247" s="428">
        <v>0</v>
      </c>
      <c r="AL247" s="428">
        <v>0</v>
      </c>
      <c r="AM247" s="404"/>
    </row>
    <row r="248" spans="1:39" s="232" customFormat="1" ht="70.5" customHeight="1" thickBot="1" x14ac:dyDescent="0.3">
      <c r="A248" s="277"/>
      <c r="B248" s="420" t="s">
        <v>651</v>
      </c>
      <c r="C248" s="421" t="s">
        <v>241</v>
      </c>
      <c r="D248" s="430"/>
      <c r="E248" s="430"/>
      <c r="F248" s="430"/>
      <c r="G248" s="462"/>
      <c r="H248" s="462"/>
      <c r="I248" s="462"/>
      <c r="J248" s="462"/>
      <c r="K248" s="462"/>
      <c r="L248" s="462"/>
      <c r="M248" s="462"/>
      <c r="N248" s="462"/>
      <c r="O248" s="462"/>
      <c r="P248" s="462"/>
      <c r="Q248" s="418">
        <v>2027</v>
      </c>
      <c r="R248" s="418">
        <v>2027</v>
      </c>
      <c r="S248" s="431"/>
      <c r="T248" s="428">
        <v>0</v>
      </c>
      <c r="U248" s="419">
        <f>S245*60/100</f>
        <v>3062.4720000000002</v>
      </c>
      <c r="V248" s="447"/>
      <c r="W248" s="415">
        <f>T248+U248</f>
        <v>3062.4720000000002</v>
      </c>
      <c r="X248" s="428">
        <v>0</v>
      </c>
      <c r="Y248" s="428">
        <v>0</v>
      </c>
      <c r="Z248" s="428">
        <v>0</v>
      </c>
      <c r="AA248" s="428">
        <v>0</v>
      </c>
      <c r="AB248" s="428">
        <v>0</v>
      </c>
      <c r="AC248" s="428">
        <v>0</v>
      </c>
      <c r="AD248" s="428">
        <v>0</v>
      </c>
      <c r="AE248" s="428">
        <v>0</v>
      </c>
      <c r="AF248" s="428">
        <v>0</v>
      </c>
      <c r="AG248" s="428">
        <v>0</v>
      </c>
      <c r="AH248" s="428">
        <v>0</v>
      </c>
      <c r="AI248" s="428">
        <v>0</v>
      </c>
      <c r="AJ248" s="428">
        <v>0</v>
      </c>
      <c r="AK248" s="428">
        <v>0</v>
      </c>
      <c r="AL248" s="428">
        <v>0</v>
      </c>
      <c r="AM248" s="404"/>
    </row>
    <row r="249" spans="1:39" s="232" customFormat="1" ht="38.25" customHeight="1" thickBot="1" x14ac:dyDescent="0.3">
      <c r="A249" s="278"/>
      <c r="B249" s="420" t="s">
        <v>652</v>
      </c>
      <c r="C249" s="421" t="s">
        <v>242</v>
      </c>
      <c r="D249" s="432"/>
      <c r="E249" s="432"/>
      <c r="F249" s="432"/>
      <c r="G249" s="463"/>
      <c r="H249" s="463"/>
      <c r="I249" s="463"/>
      <c r="J249" s="463"/>
      <c r="K249" s="463"/>
      <c r="L249" s="463"/>
      <c r="M249" s="463"/>
      <c r="N249" s="463"/>
      <c r="O249" s="463"/>
      <c r="P249" s="463"/>
      <c r="Q249" s="418">
        <v>2027</v>
      </c>
      <c r="R249" s="418">
        <v>2027</v>
      </c>
      <c r="S249" s="433"/>
      <c r="T249" s="428">
        <v>0</v>
      </c>
      <c r="U249" s="428">
        <v>0</v>
      </c>
      <c r="V249" s="449"/>
      <c r="W249" s="415">
        <f>T249+U249</f>
        <v>0</v>
      </c>
      <c r="X249" s="428">
        <v>0</v>
      </c>
      <c r="Y249" s="428">
        <v>0</v>
      </c>
      <c r="Z249" s="428">
        <v>0</v>
      </c>
      <c r="AA249" s="428">
        <v>0</v>
      </c>
      <c r="AB249" s="428">
        <v>0</v>
      </c>
      <c r="AC249" s="428">
        <v>0</v>
      </c>
      <c r="AD249" s="428">
        <v>0</v>
      </c>
      <c r="AE249" s="428">
        <v>0</v>
      </c>
      <c r="AF249" s="428">
        <v>0</v>
      </c>
      <c r="AG249" s="428">
        <v>0</v>
      </c>
      <c r="AH249" s="428">
        <v>0</v>
      </c>
      <c r="AI249" s="428">
        <v>0</v>
      </c>
      <c r="AJ249" s="428">
        <v>0</v>
      </c>
      <c r="AK249" s="428">
        <v>0</v>
      </c>
      <c r="AL249" s="428">
        <v>0</v>
      </c>
      <c r="AM249" s="404"/>
    </row>
    <row r="250" spans="1:39" s="235" customFormat="1" ht="150.75" customHeight="1" thickBot="1" x14ac:dyDescent="0.3">
      <c r="A250" s="276" t="s">
        <v>1564</v>
      </c>
      <c r="B250" s="424" t="s">
        <v>653</v>
      </c>
      <c r="C250" s="414" t="s">
        <v>1003</v>
      </c>
      <c r="D250" s="425" t="s">
        <v>1004</v>
      </c>
      <c r="E250" s="425" t="s">
        <v>628</v>
      </c>
      <c r="F250" s="425" t="s">
        <v>1005</v>
      </c>
      <c r="G250" s="461">
        <v>80</v>
      </c>
      <c r="H250" s="461"/>
      <c r="I250" s="461">
        <f>178/1000</f>
        <v>0.17799999999999999</v>
      </c>
      <c r="J250" s="461" t="s">
        <v>926</v>
      </c>
      <c r="K250" s="461"/>
      <c r="L250" s="461">
        <v>80</v>
      </c>
      <c r="M250" s="461"/>
      <c r="N250" s="461">
        <f>178/1000</f>
        <v>0.17799999999999999</v>
      </c>
      <c r="O250" s="461" t="s">
        <v>926</v>
      </c>
      <c r="P250" s="461"/>
      <c r="Q250" s="414">
        <v>2029</v>
      </c>
      <c r="R250" s="414">
        <v>2029</v>
      </c>
      <c r="S250" s="426">
        <v>3062.68</v>
      </c>
      <c r="T250" s="415">
        <f>T251+T252+T253+T254</f>
        <v>91.880399999999995</v>
      </c>
      <c r="U250" s="415">
        <f>U251+U252+U253+U254</f>
        <v>2970.7995999999998</v>
      </c>
      <c r="V250" s="445">
        <v>0</v>
      </c>
      <c r="W250" s="428">
        <v>0</v>
      </c>
      <c r="X250" s="428">
        <v>0</v>
      </c>
      <c r="Y250" s="415">
        <f>U250+T250</f>
        <v>3062.68</v>
      </c>
      <c r="Z250" s="428">
        <v>0</v>
      </c>
      <c r="AA250" s="415">
        <f>S250</f>
        <v>3062.68</v>
      </c>
      <c r="AB250" s="428">
        <v>0</v>
      </c>
      <c r="AC250" s="428">
        <v>0</v>
      </c>
      <c r="AD250" s="428">
        <v>0</v>
      </c>
      <c r="AE250" s="428">
        <v>0</v>
      </c>
      <c r="AF250" s="428">
        <v>0</v>
      </c>
      <c r="AG250" s="428">
        <v>0</v>
      </c>
      <c r="AH250" s="428">
        <v>0</v>
      </c>
      <c r="AI250" s="428">
        <v>0</v>
      </c>
      <c r="AJ250" s="428">
        <v>0</v>
      </c>
      <c r="AK250" s="428">
        <v>0</v>
      </c>
      <c r="AL250" s="428">
        <v>0</v>
      </c>
      <c r="AM250" s="429"/>
    </row>
    <row r="251" spans="1:39" s="232" customFormat="1" ht="70.5" customHeight="1" thickBot="1" x14ac:dyDescent="0.3">
      <c r="A251" s="277"/>
      <c r="B251" s="420" t="s">
        <v>654</v>
      </c>
      <c r="C251" s="421" t="s">
        <v>239</v>
      </c>
      <c r="D251" s="430"/>
      <c r="E251" s="430"/>
      <c r="F251" s="430"/>
      <c r="G251" s="462"/>
      <c r="H251" s="462"/>
      <c r="I251" s="462"/>
      <c r="J251" s="462"/>
      <c r="K251" s="462"/>
      <c r="L251" s="462"/>
      <c r="M251" s="462"/>
      <c r="N251" s="462"/>
      <c r="O251" s="462"/>
      <c r="P251" s="462"/>
      <c r="Q251" s="418">
        <v>2029</v>
      </c>
      <c r="R251" s="418">
        <v>2029</v>
      </c>
      <c r="S251" s="431"/>
      <c r="T251" s="419">
        <f>S250*3/100</f>
        <v>91.880399999999995</v>
      </c>
      <c r="U251" s="428">
        <v>0</v>
      </c>
      <c r="V251" s="447"/>
      <c r="W251" s="428">
        <v>0</v>
      </c>
      <c r="X251" s="428">
        <v>0</v>
      </c>
      <c r="Y251" s="415">
        <f>U251+T251</f>
        <v>91.880399999999995</v>
      </c>
      <c r="Z251" s="428">
        <v>0</v>
      </c>
      <c r="AA251" s="428">
        <v>0</v>
      </c>
      <c r="AB251" s="428">
        <v>0</v>
      </c>
      <c r="AC251" s="428">
        <v>0</v>
      </c>
      <c r="AD251" s="428">
        <v>0</v>
      </c>
      <c r="AE251" s="428">
        <v>0</v>
      </c>
      <c r="AF251" s="428">
        <v>0</v>
      </c>
      <c r="AG251" s="428">
        <v>0</v>
      </c>
      <c r="AH251" s="428">
        <v>0</v>
      </c>
      <c r="AI251" s="428">
        <v>0</v>
      </c>
      <c r="AJ251" s="428">
        <v>0</v>
      </c>
      <c r="AK251" s="428">
        <v>0</v>
      </c>
      <c r="AL251" s="428">
        <v>0</v>
      </c>
      <c r="AM251" s="404"/>
    </row>
    <row r="252" spans="1:39" s="232" customFormat="1" ht="53.25" thickBot="1" x14ac:dyDescent="0.3">
      <c r="A252" s="277"/>
      <c r="B252" s="420" t="s">
        <v>655</v>
      </c>
      <c r="C252" s="421" t="s">
        <v>240</v>
      </c>
      <c r="D252" s="430"/>
      <c r="E252" s="430"/>
      <c r="F252" s="430"/>
      <c r="G252" s="462"/>
      <c r="H252" s="462"/>
      <c r="I252" s="462"/>
      <c r="J252" s="462"/>
      <c r="K252" s="462"/>
      <c r="L252" s="462"/>
      <c r="M252" s="462"/>
      <c r="N252" s="462"/>
      <c r="O252" s="462"/>
      <c r="P252" s="462"/>
      <c r="Q252" s="418">
        <v>2029</v>
      </c>
      <c r="R252" s="418">
        <v>2029</v>
      </c>
      <c r="S252" s="431"/>
      <c r="T252" s="428">
        <v>0</v>
      </c>
      <c r="U252" s="419">
        <f>S250*37/100</f>
        <v>1133.1915999999999</v>
      </c>
      <c r="V252" s="447"/>
      <c r="W252" s="428">
        <v>0</v>
      </c>
      <c r="X252" s="428">
        <v>0</v>
      </c>
      <c r="Y252" s="415">
        <f>U252+T252</f>
        <v>1133.1915999999999</v>
      </c>
      <c r="Z252" s="428">
        <v>0</v>
      </c>
      <c r="AA252" s="428">
        <v>0</v>
      </c>
      <c r="AB252" s="428">
        <v>0</v>
      </c>
      <c r="AC252" s="428">
        <v>0</v>
      </c>
      <c r="AD252" s="428">
        <v>0</v>
      </c>
      <c r="AE252" s="428">
        <v>0</v>
      </c>
      <c r="AF252" s="428">
        <v>0</v>
      </c>
      <c r="AG252" s="428">
        <v>0</v>
      </c>
      <c r="AH252" s="428">
        <v>0</v>
      </c>
      <c r="AI252" s="428">
        <v>0</v>
      </c>
      <c r="AJ252" s="428">
        <v>0</v>
      </c>
      <c r="AK252" s="428">
        <v>0</v>
      </c>
      <c r="AL252" s="428">
        <v>0</v>
      </c>
      <c r="AM252" s="404"/>
    </row>
    <row r="253" spans="1:39" s="232" customFormat="1" ht="53.25" thickBot="1" x14ac:dyDescent="0.3">
      <c r="A253" s="277"/>
      <c r="B253" s="420" t="s">
        <v>656</v>
      </c>
      <c r="C253" s="421" t="s">
        <v>241</v>
      </c>
      <c r="D253" s="430"/>
      <c r="E253" s="430"/>
      <c r="F253" s="430"/>
      <c r="G253" s="462"/>
      <c r="H253" s="462"/>
      <c r="I253" s="462"/>
      <c r="J253" s="462"/>
      <c r="K253" s="462"/>
      <c r="L253" s="462"/>
      <c r="M253" s="462"/>
      <c r="N253" s="462"/>
      <c r="O253" s="462"/>
      <c r="P253" s="462"/>
      <c r="Q253" s="418">
        <v>2029</v>
      </c>
      <c r="R253" s="418">
        <v>2029</v>
      </c>
      <c r="S253" s="431"/>
      <c r="T253" s="428">
        <v>0</v>
      </c>
      <c r="U253" s="419">
        <f>S250*60/100</f>
        <v>1837.6079999999999</v>
      </c>
      <c r="V253" s="447"/>
      <c r="W253" s="428">
        <v>0</v>
      </c>
      <c r="X253" s="428">
        <v>0</v>
      </c>
      <c r="Y253" s="415">
        <f>U253+T253</f>
        <v>1837.6079999999999</v>
      </c>
      <c r="Z253" s="428">
        <v>0</v>
      </c>
      <c r="AA253" s="428">
        <v>0</v>
      </c>
      <c r="AB253" s="428">
        <v>0</v>
      </c>
      <c r="AC253" s="428">
        <v>0</v>
      </c>
      <c r="AD253" s="428">
        <v>0</v>
      </c>
      <c r="AE253" s="428">
        <v>0</v>
      </c>
      <c r="AF253" s="428">
        <v>0</v>
      </c>
      <c r="AG253" s="428">
        <v>0</v>
      </c>
      <c r="AH253" s="428">
        <v>0</v>
      </c>
      <c r="AI253" s="428">
        <v>0</v>
      </c>
      <c r="AJ253" s="428">
        <v>0</v>
      </c>
      <c r="AK253" s="428">
        <v>0</v>
      </c>
      <c r="AL253" s="428">
        <v>0</v>
      </c>
      <c r="AM253" s="404"/>
    </row>
    <row r="254" spans="1:39" s="232" customFormat="1" ht="45.75" customHeight="1" thickBot="1" x14ac:dyDescent="0.3">
      <c r="A254" s="278"/>
      <c r="B254" s="420" t="s">
        <v>657</v>
      </c>
      <c r="C254" s="421" t="s">
        <v>242</v>
      </c>
      <c r="D254" s="432"/>
      <c r="E254" s="432"/>
      <c r="F254" s="432"/>
      <c r="G254" s="463"/>
      <c r="H254" s="463"/>
      <c r="I254" s="463"/>
      <c r="J254" s="463"/>
      <c r="K254" s="463"/>
      <c r="L254" s="463"/>
      <c r="M254" s="463"/>
      <c r="N254" s="463"/>
      <c r="O254" s="463"/>
      <c r="P254" s="463"/>
      <c r="Q254" s="418">
        <v>2029</v>
      </c>
      <c r="R254" s="418">
        <v>2029</v>
      </c>
      <c r="S254" s="433"/>
      <c r="T254" s="428">
        <v>0</v>
      </c>
      <c r="U254" s="428">
        <v>0</v>
      </c>
      <c r="V254" s="449"/>
      <c r="W254" s="428">
        <v>0</v>
      </c>
      <c r="X254" s="428">
        <v>0</v>
      </c>
      <c r="Y254" s="415">
        <f>U254+T254</f>
        <v>0</v>
      </c>
      <c r="Z254" s="428">
        <v>0</v>
      </c>
      <c r="AA254" s="428">
        <v>0</v>
      </c>
      <c r="AB254" s="428">
        <v>0</v>
      </c>
      <c r="AC254" s="428">
        <v>0</v>
      </c>
      <c r="AD254" s="428">
        <v>0</v>
      </c>
      <c r="AE254" s="428">
        <v>0</v>
      </c>
      <c r="AF254" s="428">
        <v>0</v>
      </c>
      <c r="AG254" s="428">
        <v>0</v>
      </c>
      <c r="AH254" s="428">
        <v>0</v>
      </c>
      <c r="AI254" s="428">
        <v>0</v>
      </c>
      <c r="AJ254" s="428">
        <v>0</v>
      </c>
      <c r="AK254" s="428">
        <v>0</v>
      </c>
      <c r="AL254" s="428">
        <v>0</v>
      </c>
      <c r="AM254" s="404"/>
    </row>
    <row r="255" spans="1:39" s="235" customFormat="1" ht="181.5" customHeight="1" thickBot="1" x14ac:dyDescent="0.3">
      <c r="A255" s="276" t="s">
        <v>1404</v>
      </c>
      <c r="B255" s="424" t="s">
        <v>658</v>
      </c>
      <c r="C255" s="414" t="s">
        <v>1006</v>
      </c>
      <c r="D255" s="425" t="s">
        <v>1007</v>
      </c>
      <c r="E255" s="425" t="s">
        <v>628</v>
      </c>
      <c r="F255" s="425" t="s">
        <v>1008</v>
      </c>
      <c r="G255" s="461">
        <v>150</v>
      </c>
      <c r="H255" s="461"/>
      <c r="I255" s="461">
        <f>289.2/1000</f>
        <v>0.28920000000000001</v>
      </c>
      <c r="J255" s="461" t="s">
        <v>926</v>
      </c>
      <c r="K255" s="461"/>
      <c r="L255" s="461">
        <v>150</v>
      </c>
      <c r="M255" s="461"/>
      <c r="N255" s="461">
        <f>289.2/1000</f>
        <v>0.28920000000000001</v>
      </c>
      <c r="O255" s="461" t="s">
        <v>926</v>
      </c>
      <c r="P255" s="461"/>
      <c r="Q255" s="414">
        <v>2028</v>
      </c>
      <c r="R255" s="414">
        <v>2028</v>
      </c>
      <c r="S255" s="426">
        <v>5751.06</v>
      </c>
      <c r="T255" s="415">
        <f>T256+T257+T258+T259</f>
        <v>172.5318</v>
      </c>
      <c r="U255" s="415">
        <f>U256+U257+U258+U259</f>
        <v>5578.5282000000007</v>
      </c>
      <c r="V255" s="445">
        <v>0</v>
      </c>
      <c r="W255" s="428">
        <v>0</v>
      </c>
      <c r="X255" s="415">
        <f t="shared" si="6"/>
        <v>5751.06</v>
      </c>
      <c r="Y255" s="428">
        <v>0</v>
      </c>
      <c r="Z255" s="428">
        <v>0</v>
      </c>
      <c r="AA255" s="415">
        <f>S255</f>
        <v>5751.06</v>
      </c>
      <c r="AB255" s="428">
        <v>0</v>
      </c>
      <c r="AC255" s="428">
        <v>0</v>
      </c>
      <c r="AD255" s="428">
        <v>0</v>
      </c>
      <c r="AE255" s="428">
        <v>0</v>
      </c>
      <c r="AF255" s="428">
        <v>0</v>
      </c>
      <c r="AG255" s="428">
        <v>0</v>
      </c>
      <c r="AH255" s="428">
        <v>0</v>
      </c>
      <c r="AI255" s="428">
        <v>0</v>
      </c>
      <c r="AJ255" s="428">
        <v>0</v>
      </c>
      <c r="AK255" s="428">
        <v>0</v>
      </c>
      <c r="AL255" s="428">
        <v>0</v>
      </c>
      <c r="AM255" s="429"/>
    </row>
    <row r="256" spans="1:39" s="232" customFormat="1" ht="53.25" thickBot="1" x14ac:dyDescent="0.3">
      <c r="A256" s="277"/>
      <c r="B256" s="420" t="s">
        <v>659</v>
      </c>
      <c r="C256" s="421" t="s">
        <v>239</v>
      </c>
      <c r="D256" s="430"/>
      <c r="E256" s="430"/>
      <c r="F256" s="430"/>
      <c r="G256" s="462"/>
      <c r="H256" s="462"/>
      <c r="I256" s="462"/>
      <c r="J256" s="462"/>
      <c r="K256" s="462"/>
      <c r="L256" s="462"/>
      <c r="M256" s="462"/>
      <c r="N256" s="462"/>
      <c r="O256" s="462"/>
      <c r="P256" s="462"/>
      <c r="Q256" s="418">
        <v>2028</v>
      </c>
      <c r="R256" s="418">
        <v>2028</v>
      </c>
      <c r="S256" s="431"/>
      <c r="T256" s="419">
        <f>S255*3/100</f>
        <v>172.5318</v>
      </c>
      <c r="U256" s="428">
        <v>0</v>
      </c>
      <c r="V256" s="447"/>
      <c r="W256" s="428">
        <v>0</v>
      </c>
      <c r="X256" s="415">
        <f t="shared" si="6"/>
        <v>172.5318</v>
      </c>
      <c r="Y256" s="428">
        <v>0</v>
      </c>
      <c r="Z256" s="428">
        <v>0</v>
      </c>
      <c r="AA256" s="428">
        <v>0</v>
      </c>
      <c r="AB256" s="428">
        <v>0</v>
      </c>
      <c r="AC256" s="428">
        <v>0</v>
      </c>
      <c r="AD256" s="428">
        <v>0</v>
      </c>
      <c r="AE256" s="428">
        <v>0</v>
      </c>
      <c r="AF256" s="428">
        <v>0</v>
      </c>
      <c r="AG256" s="428">
        <v>0</v>
      </c>
      <c r="AH256" s="428">
        <v>0</v>
      </c>
      <c r="AI256" s="428">
        <v>0</v>
      </c>
      <c r="AJ256" s="428">
        <v>0</v>
      </c>
      <c r="AK256" s="428">
        <v>0</v>
      </c>
      <c r="AL256" s="428">
        <v>0</v>
      </c>
      <c r="AM256" s="404"/>
    </row>
    <row r="257" spans="1:39" s="232" customFormat="1" ht="53.25" thickBot="1" x14ac:dyDescent="0.3">
      <c r="A257" s="277"/>
      <c r="B257" s="420" t="s">
        <v>660</v>
      </c>
      <c r="C257" s="421" t="s">
        <v>240</v>
      </c>
      <c r="D257" s="430"/>
      <c r="E257" s="430"/>
      <c r="F257" s="430"/>
      <c r="G257" s="462"/>
      <c r="H257" s="462"/>
      <c r="I257" s="462"/>
      <c r="J257" s="462"/>
      <c r="K257" s="462"/>
      <c r="L257" s="462"/>
      <c r="M257" s="462"/>
      <c r="N257" s="462"/>
      <c r="O257" s="462"/>
      <c r="P257" s="462"/>
      <c r="Q257" s="418">
        <v>2028</v>
      </c>
      <c r="R257" s="418">
        <v>2028</v>
      </c>
      <c r="S257" s="431"/>
      <c r="T257" s="428">
        <v>0</v>
      </c>
      <c r="U257" s="419">
        <f>S255*37/100</f>
        <v>2127.8922000000002</v>
      </c>
      <c r="V257" s="447"/>
      <c r="W257" s="428">
        <v>0</v>
      </c>
      <c r="X257" s="415">
        <f t="shared" si="6"/>
        <v>2127.8922000000002</v>
      </c>
      <c r="Y257" s="428">
        <v>0</v>
      </c>
      <c r="Z257" s="428">
        <v>0</v>
      </c>
      <c r="AA257" s="428">
        <v>0</v>
      </c>
      <c r="AB257" s="428">
        <v>0</v>
      </c>
      <c r="AC257" s="428">
        <v>0</v>
      </c>
      <c r="AD257" s="428">
        <v>0</v>
      </c>
      <c r="AE257" s="428">
        <v>0</v>
      </c>
      <c r="AF257" s="428">
        <v>0</v>
      </c>
      <c r="AG257" s="428">
        <v>0</v>
      </c>
      <c r="AH257" s="428">
        <v>0</v>
      </c>
      <c r="AI257" s="428">
        <v>0</v>
      </c>
      <c r="AJ257" s="428">
        <v>0</v>
      </c>
      <c r="AK257" s="428">
        <v>0</v>
      </c>
      <c r="AL257" s="428">
        <v>0</v>
      </c>
      <c r="AM257" s="404"/>
    </row>
    <row r="258" spans="1:39" s="232" customFormat="1" ht="53.25" thickBot="1" x14ac:dyDescent="0.3">
      <c r="A258" s="277"/>
      <c r="B258" s="420" t="s">
        <v>661</v>
      </c>
      <c r="C258" s="421" t="s">
        <v>241</v>
      </c>
      <c r="D258" s="430"/>
      <c r="E258" s="430"/>
      <c r="F258" s="430"/>
      <c r="G258" s="462"/>
      <c r="H258" s="462"/>
      <c r="I258" s="462"/>
      <c r="J258" s="462"/>
      <c r="K258" s="462"/>
      <c r="L258" s="462"/>
      <c r="M258" s="462"/>
      <c r="N258" s="462"/>
      <c r="O258" s="462"/>
      <c r="P258" s="462"/>
      <c r="Q258" s="418">
        <v>2028</v>
      </c>
      <c r="R258" s="418">
        <v>2028</v>
      </c>
      <c r="S258" s="431"/>
      <c r="T258" s="428">
        <v>0</v>
      </c>
      <c r="U258" s="419">
        <f>S255*60/100</f>
        <v>3450.6360000000004</v>
      </c>
      <c r="V258" s="447"/>
      <c r="W258" s="428">
        <v>0</v>
      </c>
      <c r="X258" s="415">
        <f t="shared" si="6"/>
        <v>3450.6360000000004</v>
      </c>
      <c r="Y258" s="428">
        <v>0</v>
      </c>
      <c r="Z258" s="428">
        <v>0</v>
      </c>
      <c r="AA258" s="428">
        <v>0</v>
      </c>
      <c r="AB258" s="428">
        <v>0</v>
      </c>
      <c r="AC258" s="428">
        <v>0</v>
      </c>
      <c r="AD258" s="428">
        <v>0</v>
      </c>
      <c r="AE258" s="428">
        <v>0</v>
      </c>
      <c r="AF258" s="428">
        <v>0</v>
      </c>
      <c r="AG258" s="428">
        <v>0</v>
      </c>
      <c r="AH258" s="428">
        <v>0</v>
      </c>
      <c r="AI258" s="428">
        <v>0</v>
      </c>
      <c r="AJ258" s="428">
        <v>0</v>
      </c>
      <c r="AK258" s="428">
        <v>0</v>
      </c>
      <c r="AL258" s="428">
        <v>0</v>
      </c>
      <c r="AM258" s="404"/>
    </row>
    <row r="259" spans="1:39" s="232" customFormat="1" ht="27" thickBot="1" x14ac:dyDescent="0.3">
      <c r="A259" s="278"/>
      <c r="B259" s="420" t="s">
        <v>662</v>
      </c>
      <c r="C259" s="421" t="s">
        <v>242</v>
      </c>
      <c r="D259" s="432"/>
      <c r="E259" s="432"/>
      <c r="F259" s="432"/>
      <c r="G259" s="463"/>
      <c r="H259" s="463"/>
      <c r="I259" s="463"/>
      <c r="J259" s="463"/>
      <c r="K259" s="463"/>
      <c r="L259" s="463"/>
      <c r="M259" s="463"/>
      <c r="N259" s="463"/>
      <c r="O259" s="463"/>
      <c r="P259" s="463"/>
      <c r="Q259" s="418">
        <v>2028</v>
      </c>
      <c r="R259" s="418">
        <v>2028</v>
      </c>
      <c r="S259" s="433"/>
      <c r="T259" s="428">
        <v>0</v>
      </c>
      <c r="U259" s="428">
        <v>0</v>
      </c>
      <c r="V259" s="449"/>
      <c r="W259" s="428">
        <v>0</v>
      </c>
      <c r="X259" s="415">
        <f t="shared" si="6"/>
        <v>0</v>
      </c>
      <c r="Y259" s="428">
        <v>0</v>
      </c>
      <c r="Z259" s="428">
        <v>0</v>
      </c>
      <c r="AA259" s="428">
        <v>0</v>
      </c>
      <c r="AB259" s="428">
        <v>0</v>
      </c>
      <c r="AC259" s="428">
        <v>0</v>
      </c>
      <c r="AD259" s="428">
        <v>0</v>
      </c>
      <c r="AE259" s="428">
        <v>0</v>
      </c>
      <c r="AF259" s="428">
        <v>0</v>
      </c>
      <c r="AG259" s="428">
        <v>0</v>
      </c>
      <c r="AH259" s="428">
        <v>0</v>
      </c>
      <c r="AI259" s="428">
        <v>0</v>
      </c>
      <c r="AJ259" s="428">
        <v>0</v>
      </c>
      <c r="AK259" s="428">
        <v>0</v>
      </c>
      <c r="AL259" s="428">
        <v>0</v>
      </c>
      <c r="AM259" s="404"/>
    </row>
    <row r="260" spans="1:39" s="235" customFormat="1" ht="165.75" customHeight="1" thickBot="1" x14ac:dyDescent="0.3">
      <c r="A260" s="276" t="s">
        <v>1546</v>
      </c>
      <c r="B260" s="424" t="s">
        <v>663</v>
      </c>
      <c r="C260" s="414" t="s">
        <v>1009</v>
      </c>
      <c r="D260" s="425" t="s">
        <v>1010</v>
      </c>
      <c r="E260" s="425" t="s">
        <v>628</v>
      </c>
      <c r="F260" s="425" t="s">
        <v>1011</v>
      </c>
      <c r="G260" s="461">
        <v>50</v>
      </c>
      <c r="H260" s="461"/>
      <c r="I260" s="461">
        <v>7.6999999999999999E-2</v>
      </c>
      <c r="J260" s="461" t="s">
        <v>926</v>
      </c>
      <c r="K260" s="461"/>
      <c r="L260" s="461">
        <v>50</v>
      </c>
      <c r="M260" s="461"/>
      <c r="N260" s="461">
        <v>7.6999999999999999E-2</v>
      </c>
      <c r="O260" s="461" t="s">
        <v>926</v>
      </c>
      <c r="P260" s="461"/>
      <c r="Q260" s="414">
        <v>2028</v>
      </c>
      <c r="R260" s="414">
        <v>2028</v>
      </c>
      <c r="S260" s="426">
        <v>1653.55</v>
      </c>
      <c r="T260" s="415">
        <f>T261+T262+T263+T264</f>
        <v>49.606499999999997</v>
      </c>
      <c r="U260" s="415">
        <f>U261+U262+U263+U264</f>
        <v>1603.9434999999999</v>
      </c>
      <c r="V260" s="445">
        <v>0</v>
      </c>
      <c r="W260" s="428">
        <v>0</v>
      </c>
      <c r="X260" s="415">
        <f t="shared" si="6"/>
        <v>1653.55</v>
      </c>
      <c r="Y260" s="428">
        <v>0</v>
      </c>
      <c r="Z260" s="428">
        <v>0</v>
      </c>
      <c r="AA260" s="415">
        <f>S260</f>
        <v>1653.55</v>
      </c>
      <c r="AB260" s="428">
        <v>0</v>
      </c>
      <c r="AC260" s="428">
        <v>0</v>
      </c>
      <c r="AD260" s="428">
        <v>0</v>
      </c>
      <c r="AE260" s="428">
        <v>0</v>
      </c>
      <c r="AF260" s="428">
        <v>0</v>
      </c>
      <c r="AG260" s="428">
        <v>0</v>
      </c>
      <c r="AH260" s="428">
        <v>0</v>
      </c>
      <c r="AI260" s="428">
        <v>0</v>
      </c>
      <c r="AJ260" s="428">
        <v>0</v>
      </c>
      <c r="AK260" s="428">
        <v>0</v>
      </c>
      <c r="AL260" s="428">
        <v>0</v>
      </c>
      <c r="AM260" s="429"/>
    </row>
    <row r="261" spans="1:39" s="232" customFormat="1" ht="53.25" thickBot="1" x14ac:dyDescent="0.3">
      <c r="A261" s="277"/>
      <c r="B261" s="420" t="s">
        <v>664</v>
      </c>
      <c r="C261" s="421" t="s">
        <v>239</v>
      </c>
      <c r="D261" s="430"/>
      <c r="E261" s="430"/>
      <c r="F261" s="430"/>
      <c r="G261" s="462"/>
      <c r="H261" s="462"/>
      <c r="I261" s="462"/>
      <c r="J261" s="462"/>
      <c r="K261" s="462"/>
      <c r="L261" s="462"/>
      <c r="M261" s="462"/>
      <c r="N261" s="462"/>
      <c r="O261" s="462"/>
      <c r="P261" s="462"/>
      <c r="Q261" s="418">
        <v>2028</v>
      </c>
      <c r="R261" s="418">
        <v>2028</v>
      </c>
      <c r="S261" s="431"/>
      <c r="T261" s="419">
        <f>S260*3/100</f>
        <v>49.606499999999997</v>
      </c>
      <c r="U261" s="428">
        <v>0</v>
      </c>
      <c r="V261" s="447"/>
      <c r="W261" s="428">
        <v>0</v>
      </c>
      <c r="X261" s="415">
        <f t="shared" si="6"/>
        <v>49.606499999999997</v>
      </c>
      <c r="Y261" s="428">
        <v>0</v>
      </c>
      <c r="Z261" s="428">
        <v>0</v>
      </c>
      <c r="AA261" s="428">
        <v>0</v>
      </c>
      <c r="AB261" s="428">
        <v>0</v>
      </c>
      <c r="AC261" s="428">
        <v>0</v>
      </c>
      <c r="AD261" s="428">
        <v>0</v>
      </c>
      <c r="AE261" s="428">
        <v>0</v>
      </c>
      <c r="AF261" s="428">
        <v>0</v>
      </c>
      <c r="AG261" s="428">
        <v>0</v>
      </c>
      <c r="AH261" s="428">
        <v>0</v>
      </c>
      <c r="AI261" s="428">
        <v>0</v>
      </c>
      <c r="AJ261" s="428">
        <v>0</v>
      </c>
      <c r="AK261" s="428">
        <v>0</v>
      </c>
      <c r="AL261" s="428">
        <v>0</v>
      </c>
      <c r="AM261" s="404"/>
    </row>
    <row r="262" spans="1:39" s="232" customFormat="1" ht="53.25" thickBot="1" x14ac:dyDescent="0.3">
      <c r="A262" s="277"/>
      <c r="B262" s="420" t="s">
        <v>665</v>
      </c>
      <c r="C262" s="421" t="s">
        <v>240</v>
      </c>
      <c r="D262" s="430"/>
      <c r="E262" s="430"/>
      <c r="F262" s="430"/>
      <c r="G262" s="462"/>
      <c r="H262" s="462"/>
      <c r="I262" s="462"/>
      <c r="J262" s="462"/>
      <c r="K262" s="462"/>
      <c r="L262" s="462"/>
      <c r="M262" s="462"/>
      <c r="N262" s="462"/>
      <c r="O262" s="462"/>
      <c r="P262" s="462"/>
      <c r="Q262" s="418">
        <v>2028</v>
      </c>
      <c r="R262" s="418">
        <v>2028</v>
      </c>
      <c r="S262" s="431"/>
      <c r="T262" s="428">
        <v>0</v>
      </c>
      <c r="U262" s="419">
        <f>S260*37/100</f>
        <v>611.81349999999998</v>
      </c>
      <c r="V262" s="447"/>
      <c r="W262" s="428">
        <v>0</v>
      </c>
      <c r="X262" s="415">
        <f t="shared" si="6"/>
        <v>611.81349999999998</v>
      </c>
      <c r="Y262" s="428">
        <v>0</v>
      </c>
      <c r="Z262" s="428">
        <v>0</v>
      </c>
      <c r="AA262" s="428">
        <v>0</v>
      </c>
      <c r="AB262" s="428">
        <v>0</v>
      </c>
      <c r="AC262" s="428">
        <v>0</v>
      </c>
      <c r="AD262" s="428">
        <v>0</v>
      </c>
      <c r="AE262" s="428">
        <v>0</v>
      </c>
      <c r="AF262" s="428">
        <v>0</v>
      </c>
      <c r="AG262" s="428">
        <v>0</v>
      </c>
      <c r="AH262" s="428">
        <v>0</v>
      </c>
      <c r="AI262" s="428">
        <v>0</v>
      </c>
      <c r="AJ262" s="428">
        <v>0</v>
      </c>
      <c r="AK262" s="428">
        <v>0</v>
      </c>
      <c r="AL262" s="428">
        <v>0</v>
      </c>
      <c r="AM262" s="404"/>
    </row>
    <row r="263" spans="1:39" s="232" customFormat="1" ht="53.25" thickBot="1" x14ac:dyDescent="0.3">
      <c r="A263" s="277"/>
      <c r="B263" s="420" t="s">
        <v>666</v>
      </c>
      <c r="C263" s="421" t="s">
        <v>241</v>
      </c>
      <c r="D263" s="430"/>
      <c r="E263" s="430"/>
      <c r="F263" s="430"/>
      <c r="G263" s="462"/>
      <c r="H263" s="462"/>
      <c r="I263" s="462"/>
      <c r="J263" s="462"/>
      <c r="K263" s="462"/>
      <c r="L263" s="462"/>
      <c r="M263" s="462"/>
      <c r="N263" s="462"/>
      <c r="O263" s="462"/>
      <c r="P263" s="462"/>
      <c r="Q263" s="418">
        <v>2028</v>
      </c>
      <c r="R263" s="418">
        <v>2028</v>
      </c>
      <c r="S263" s="431"/>
      <c r="T263" s="428">
        <v>0</v>
      </c>
      <c r="U263" s="419">
        <f>S260*60/100</f>
        <v>992.13</v>
      </c>
      <c r="V263" s="447"/>
      <c r="W263" s="428">
        <v>0</v>
      </c>
      <c r="X263" s="415">
        <f t="shared" si="6"/>
        <v>992.13</v>
      </c>
      <c r="Y263" s="428">
        <v>0</v>
      </c>
      <c r="Z263" s="428">
        <v>0</v>
      </c>
      <c r="AA263" s="428">
        <v>0</v>
      </c>
      <c r="AB263" s="428">
        <v>0</v>
      </c>
      <c r="AC263" s="428">
        <v>0</v>
      </c>
      <c r="AD263" s="428">
        <v>0</v>
      </c>
      <c r="AE263" s="428">
        <v>0</v>
      </c>
      <c r="AF263" s="428">
        <v>0</v>
      </c>
      <c r="AG263" s="428">
        <v>0</v>
      </c>
      <c r="AH263" s="428">
        <v>0</v>
      </c>
      <c r="AI263" s="428">
        <v>0</v>
      </c>
      <c r="AJ263" s="428">
        <v>0</v>
      </c>
      <c r="AK263" s="428">
        <v>0</v>
      </c>
      <c r="AL263" s="428">
        <v>0</v>
      </c>
      <c r="AM263" s="404"/>
    </row>
    <row r="264" spans="1:39" s="232" customFormat="1" ht="27" thickBot="1" x14ac:dyDescent="0.3">
      <c r="A264" s="278"/>
      <c r="B264" s="420" t="s">
        <v>667</v>
      </c>
      <c r="C264" s="421" t="s">
        <v>242</v>
      </c>
      <c r="D264" s="432"/>
      <c r="E264" s="432"/>
      <c r="F264" s="432"/>
      <c r="G264" s="463"/>
      <c r="H264" s="463"/>
      <c r="I264" s="463"/>
      <c r="J264" s="463"/>
      <c r="K264" s="463"/>
      <c r="L264" s="463"/>
      <c r="M264" s="463"/>
      <c r="N264" s="463"/>
      <c r="O264" s="463"/>
      <c r="P264" s="463"/>
      <c r="Q264" s="418">
        <v>2028</v>
      </c>
      <c r="R264" s="418">
        <v>2028</v>
      </c>
      <c r="S264" s="433"/>
      <c r="T264" s="428">
        <v>0</v>
      </c>
      <c r="U264" s="428">
        <v>0</v>
      </c>
      <c r="V264" s="449"/>
      <c r="W264" s="428">
        <v>0</v>
      </c>
      <c r="X264" s="415">
        <f t="shared" si="6"/>
        <v>0</v>
      </c>
      <c r="Y264" s="428">
        <v>0</v>
      </c>
      <c r="Z264" s="428">
        <v>0</v>
      </c>
      <c r="AA264" s="428">
        <v>0</v>
      </c>
      <c r="AB264" s="428">
        <v>0</v>
      </c>
      <c r="AC264" s="428">
        <v>0</v>
      </c>
      <c r="AD264" s="428">
        <v>0</v>
      </c>
      <c r="AE264" s="428">
        <v>0</v>
      </c>
      <c r="AF264" s="428">
        <v>0</v>
      </c>
      <c r="AG264" s="428">
        <v>0</v>
      </c>
      <c r="AH264" s="428">
        <v>0</v>
      </c>
      <c r="AI264" s="428">
        <v>0</v>
      </c>
      <c r="AJ264" s="428">
        <v>0</v>
      </c>
      <c r="AK264" s="428">
        <v>0</v>
      </c>
      <c r="AL264" s="428">
        <v>0</v>
      </c>
      <c r="AM264" s="404"/>
    </row>
    <row r="265" spans="1:39" s="235" customFormat="1" ht="150.75" customHeight="1" thickBot="1" x14ac:dyDescent="0.3">
      <c r="A265" s="276" t="s">
        <v>1547</v>
      </c>
      <c r="B265" s="424" t="s">
        <v>668</v>
      </c>
      <c r="C265" s="414" t="s">
        <v>1012</v>
      </c>
      <c r="D265" s="425" t="s">
        <v>1013</v>
      </c>
      <c r="E265" s="425" t="s">
        <v>628</v>
      </c>
      <c r="F265" s="425" t="s">
        <v>1011</v>
      </c>
      <c r="G265" s="461">
        <v>50</v>
      </c>
      <c r="H265" s="461"/>
      <c r="I265" s="461">
        <f>120.4/1000</f>
        <v>0.12040000000000001</v>
      </c>
      <c r="J265" s="461" t="s">
        <v>926</v>
      </c>
      <c r="K265" s="461"/>
      <c r="L265" s="461">
        <v>50</v>
      </c>
      <c r="M265" s="461"/>
      <c r="N265" s="461">
        <f>120.4/1000</f>
        <v>0.12040000000000001</v>
      </c>
      <c r="O265" s="461" t="s">
        <v>926</v>
      </c>
      <c r="P265" s="461"/>
      <c r="Q265" s="414">
        <v>2028</v>
      </c>
      <c r="R265" s="414">
        <v>2028</v>
      </c>
      <c r="S265" s="426">
        <v>2407.73</v>
      </c>
      <c r="T265" s="415">
        <f>T266+T267+T268+T269</f>
        <v>72.23190000000001</v>
      </c>
      <c r="U265" s="415">
        <f>U266+U267+U268+U269</f>
        <v>2335.4980999999998</v>
      </c>
      <c r="V265" s="445">
        <v>0</v>
      </c>
      <c r="W265" s="428">
        <v>0</v>
      </c>
      <c r="X265" s="415">
        <f t="shared" si="6"/>
        <v>2407.73</v>
      </c>
      <c r="Y265" s="428">
        <v>0</v>
      </c>
      <c r="Z265" s="428">
        <v>0</v>
      </c>
      <c r="AA265" s="415">
        <f>S265</f>
        <v>2407.73</v>
      </c>
      <c r="AB265" s="428">
        <v>0</v>
      </c>
      <c r="AC265" s="428">
        <v>0</v>
      </c>
      <c r="AD265" s="428">
        <v>0</v>
      </c>
      <c r="AE265" s="428">
        <v>0</v>
      </c>
      <c r="AF265" s="428">
        <v>0</v>
      </c>
      <c r="AG265" s="428">
        <v>0</v>
      </c>
      <c r="AH265" s="428">
        <v>0</v>
      </c>
      <c r="AI265" s="428">
        <v>0</v>
      </c>
      <c r="AJ265" s="428">
        <v>0</v>
      </c>
      <c r="AK265" s="428">
        <v>0</v>
      </c>
      <c r="AL265" s="428">
        <v>0</v>
      </c>
      <c r="AM265" s="429"/>
    </row>
    <row r="266" spans="1:39" s="232" customFormat="1" ht="53.25" thickBot="1" x14ac:dyDescent="0.3">
      <c r="A266" s="277"/>
      <c r="B266" s="420" t="s">
        <v>669</v>
      </c>
      <c r="C266" s="421" t="s">
        <v>239</v>
      </c>
      <c r="D266" s="430"/>
      <c r="E266" s="430"/>
      <c r="F266" s="430"/>
      <c r="G266" s="462"/>
      <c r="H266" s="462"/>
      <c r="I266" s="462"/>
      <c r="J266" s="462"/>
      <c r="K266" s="462"/>
      <c r="L266" s="462"/>
      <c r="M266" s="462"/>
      <c r="N266" s="462"/>
      <c r="O266" s="462"/>
      <c r="P266" s="462"/>
      <c r="Q266" s="418">
        <v>2028</v>
      </c>
      <c r="R266" s="418">
        <v>2028</v>
      </c>
      <c r="S266" s="431"/>
      <c r="T266" s="419">
        <f>S265*3/100</f>
        <v>72.23190000000001</v>
      </c>
      <c r="U266" s="428">
        <v>0</v>
      </c>
      <c r="V266" s="447"/>
      <c r="W266" s="428">
        <v>0</v>
      </c>
      <c r="X266" s="415">
        <f t="shared" si="6"/>
        <v>72.23190000000001</v>
      </c>
      <c r="Y266" s="428">
        <v>0</v>
      </c>
      <c r="Z266" s="428">
        <v>0</v>
      </c>
      <c r="AA266" s="428">
        <v>0</v>
      </c>
      <c r="AB266" s="428">
        <v>0</v>
      </c>
      <c r="AC266" s="428">
        <v>0</v>
      </c>
      <c r="AD266" s="428">
        <v>0</v>
      </c>
      <c r="AE266" s="428">
        <v>0</v>
      </c>
      <c r="AF266" s="428">
        <v>0</v>
      </c>
      <c r="AG266" s="428">
        <v>0</v>
      </c>
      <c r="AH266" s="428">
        <v>0</v>
      </c>
      <c r="AI266" s="428">
        <v>0</v>
      </c>
      <c r="AJ266" s="428">
        <v>0</v>
      </c>
      <c r="AK266" s="428">
        <v>0</v>
      </c>
      <c r="AL266" s="428">
        <v>0</v>
      </c>
      <c r="AM266" s="404"/>
    </row>
    <row r="267" spans="1:39" s="232" customFormat="1" ht="53.25" thickBot="1" x14ac:dyDescent="0.3">
      <c r="A267" s="277"/>
      <c r="B267" s="420" t="s">
        <v>670</v>
      </c>
      <c r="C267" s="421" t="s">
        <v>240</v>
      </c>
      <c r="D267" s="430"/>
      <c r="E267" s="430"/>
      <c r="F267" s="430"/>
      <c r="G267" s="462"/>
      <c r="H267" s="462"/>
      <c r="I267" s="462"/>
      <c r="J267" s="462"/>
      <c r="K267" s="462"/>
      <c r="L267" s="462"/>
      <c r="M267" s="462"/>
      <c r="N267" s="462"/>
      <c r="O267" s="462"/>
      <c r="P267" s="462"/>
      <c r="Q267" s="418">
        <v>2028</v>
      </c>
      <c r="R267" s="418">
        <v>2028</v>
      </c>
      <c r="S267" s="431"/>
      <c r="T267" s="428">
        <v>0</v>
      </c>
      <c r="U267" s="419">
        <f>S265*37/100</f>
        <v>890.86009999999999</v>
      </c>
      <c r="V267" s="447"/>
      <c r="W267" s="428">
        <v>0</v>
      </c>
      <c r="X267" s="415">
        <f t="shared" si="6"/>
        <v>890.86009999999999</v>
      </c>
      <c r="Y267" s="428">
        <v>0</v>
      </c>
      <c r="Z267" s="428">
        <v>0</v>
      </c>
      <c r="AA267" s="428">
        <v>0</v>
      </c>
      <c r="AB267" s="428">
        <v>0</v>
      </c>
      <c r="AC267" s="428">
        <v>0</v>
      </c>
      <c r="AD267" s="428">
        <v>0</v>
      </c>
      <c r="AE267" s="428">
        <v>0</v>
      </c>
      <c r="AF267" s="428">
        <v>0</v>
      </c>
      <c r="AG267" s="428">
        <v>0</v>
      </c>
      <c r="AH267" s="428">
        <v>0</v>
      </c>
      <c r="AI267" s="428">
        <v>0</v>
      </c>
      <c r="AJ267" s="428">
        <v>0</v>
      </c>
      <c r="AK267" s="428">
        <v>0</v>
      </c>
      <c r="AL267" s="428">
        <v>0</v>
      </c>
      <c r="AM267" s="404"/>
    </row>
    <row r="268" spans="1:39" s="232" customFormat="1" ht="53.25" thickBot="1" x14ac:dyDescent="0.3">
      <c r="A268" s="277"/>
      <c r="B268" s="420" t="s">
        <v>671</v>
      </c>
      <c r="C268" s="421" t="s">
        <v>241</v>
      </c>
      <c r="D268" s="430"/>
      <c r="E268" s="430"/>
      <c r="F268" s="430"/>
      <c r="G268" s="462"/>
      <c r="H268" s="462"/>
      <c r="I268" s="462"/>
      <c r="J268" s="462"/>
      <c r="K268" s="462"/>
      <c r="L268" s="462"/>
      <c r="M268" s="462"/>
      <c r="N268" s="462"/>
      <c r="O268" s="462"/>
      <c r="P268" s="462"/>
      <c r="Q268" s="418">
        <v>2028</v>
      </c>
      <c r="R268" s="418">
        <v>2028</v>
      </c>
      <c r="S268" s="431"/>
      <c r="T268" s="428">
        <v>0</v>
      </c>
      <c r="U268" s="419">
        <f>S265*60/100</f>
        <v>1444.6379999999999</v>
      </c>
      <c r="V268" s="447"/>
      <c r="W268" s="428">
        <v>0</v>
      </c>
      <c r="X268" s="415">
        <f t="shared" si="6"/>
        <v>1444.6379999999999</v>
      </c>
      <c r="Y268" s="428">
        <v>0</v>
      </c>
      <c r="Z268" s="428">
        <v>0</v>
      </c>
      <c r="AA268" s="428">
        <v>0</v>
      </c>
      <c r="AB268" s="428">
        <v>0</v>
      </c>
      <c r="AC268" s="428">
        <v>0</v>
      </c>
      <c r="AD268" s="428">
        <v>0</v>
      </c>
      <c r="AE268" s="428">
        <v>0</v>
      </c>
      <c r="AF268" s="428">
        <v>0</v>
      </c>
      <c r="AG268" s="428">
        <v>0</v>
      </c>
      <c r="AH268" s="428">
        <v>0</v>
      </c>
      <c r="AI268" s="428">
        <v>0</v>
      </c>
      <c r="AJ268" s="428">
        <v>0</v>
      </c>
      <c r="AK268" s="428">
        <v>0</v>
      </c>
      <c r="AL268" s="428">
        <v>0</v>
      </c>
      <c r="AM268" s="404"/>
    </row>
    <row r="269" spans="1:39" s="232" customFormat="1" ht="27" thickBot="1" x14ac:dyDescent="0.3">
      <c r="A269" s="278"/>
      <c r="B269" s="420" t="s">
        <v>672</v>
      </c>
      <c r="C269" s="421" t="s">
        <v>242</v>
      </c>
      <c r="D269" s="432"/>
      <c r="E269" s="432"/>
      <c r="F269" s="432"/>
      <c r="G269" s="463"/>
      <c r="H269" s="463"/>
      <c r="I269" s="463"/>
      <c r="J269" s="463"/>
      <c r="K269" s="463"/>
      <c r="L269" s="463"/>
      <c r="M269" s="463"/>
      <c r="N269" s="463"/>
      <c r="O269" s="463"/>
      <c r="P269" s="463"/>
      <c r="Q269" s="418">
        <v>2028</v>
      </c>
      <c r="R269" s="418">
        <v>2028</v>
      </c>
      <c r="S269" s="433"/>
      <c r="T269" s="428">
        <v>0</v>
      </c>
      <c r="U269" s="428">
        <v>0</v>
      </c>
      <c r="V269" s="449"/>
      <c r="W269" s="428">
        <v>0</v>
      </c>
      <c r="X269" s="415">
        <f t="shared" si="6"/>
        <v>0</v>
      </c>
      <c r="Y269" s="428">
        <v>0</v>
      </c>
      <c r="Z269" s="428">
        <v>0</v>
      </c>
      <c r="AA269" s="428">
        <v>0</v>
      </c>
      <c r="AB269" s="428">
        <v>0</v>
      </c>
      <c r="AC269" s="428">
        <v>0</v>
      </c>
      <c r="AD269" s="428">
        <v>0</v>
      </c>
      <c r="AE269" s="428">
        <v>0</v>
      </c>
      <c r="AF269" s="428">
        <v>0</v>
      </c>
      <c r="AG269" s="428">
        <v>0</v>
      </c>
      <c r="AH269" s="428">
        <v>0</v>
      </c>
      <c r="AI269" s="428">
        <v>0</v>
      </c>
      <c r="AJ269" s="428">
        <v>0</v>
      </c>
      <c r="AK269" s="428">
        <v>0</v>
      </c>
      <c r="AL269" s="428">
        <v>0</v>
      </c>
      <c r="AM269" s="404"/>
    </row>
    <row r="270" spans="1:39" s="235" customFormat="1" ht="154.5" customHeight="1" thickBot="1" x14ac:dyDescent="0.3">
      <c r="A270" s="276" t="s">
        <v>1548</v>
      </c>
      <c r="B270" s="424" t="s">
        <v>673</v>
      </c>
      <c r="C270" s="414" t="s">
        <v>1014</v>
      </c>
      <c r="D270" s="425" t="s">
        <v>1015</v>
      </c>
      <c r="E270" s="425" t="s">
        <v>628</v>
      </c>
      <c r="F270" s="425" t="s">
        <v>1011</v>
      </c>
      <c r="G270" s="461">
        <v>50</v>
      </c>
      <c r="H270" s="461"/>
      <c r="I270" s="461">
        <f>31.5/1000</f>
        <v>3.15E-2</v>
      </c>
      <c r="J270" s="461" t="s">
        <v>926</v>
      </c>
      <c r="K270" s="461"/>
      <c r="L270" s="461">
        <v>50</v>
      </c>
      <c r="M270" s="461"/>
      <c r="N270" s="461">
        <f>31.5/1000</f>
        <v>3.15E-2</v>
      </c>
      <c r="O270" s="461" t="s">
        <v>926</v>
      </c>
      <c r="P270" s="461"/>
      <c r="Q270" s="414">
        <v>2028</v>
      </c>
      <c r="R270" s="414">
        <v>2028</v>
      </c>
      <c r="S270" s="426">
        <v>1066.1400000000001</v>
      </c>
      <c r="T270" s="415">
        <f>T271+T272+T273+T274</f>
        <v>31.984200000000001</v>
      </c>
      <c r="U270" s="415">
        <f>U271+U272+U273+U274</f>
        <v>1034.1558</v>
      </c>
      <c r="V270" s="445">
        <v>0</v>
      </c>
      <c r="W270" s="428">
        <v>0</v>
      </c>
      <c r="X270" s="415">
        <f t="shared" si="6"/>
        <v>1066.1400000000001</v>
      </c>
      <c r="Y270" s="428">
        <v>0</v>
      </c>
      <c r="Z270" s="428">
        <v>0</v>
      </c>
      <c r="AA270" s="415">
        <f>S270</f>
        <v>1066.1400000000001</v>
      </c>
      <c r="AB270" s="428">
        <v>0</v>
      </c>
      <c r="AC270" s="428">
        <v>0</v>
      </c>
      <c r="AD270" s="428">
        <v>0</v>
      </c>
      <c r="AE270" s="428">
        <v>0</v>
      </c>
      <c r="AF270" s="428">
        <v>0</v>
      </c>
      <c r="AG270" s="428">
        <v>0</v>
      </c>
      <c r="AH270" s="428">
        <v>0</v>
      </c>
      <c r="AI270" s="428">
        <v>0</v>
      </c>
      <c r="AJ270" s="428">
        <v>0</v>
      </c>
      <c r="AK270" s="428">
        <v>0</v>
      </c>
      <c r="AL270" s="428">
        <v>0</v>
      </c>
      <c r="AM270" s="429"/>
    </row>
    <row r="271" spans="1:39" s="232" customFormat="1" ht="53.25" thickBot="1" x14ac:dyDescent="0.3">
      <c r="A271" s="277"/>
      <c r="B271" s="420" t="s">
        <v>674</v>
      </c>
      <c r="C271" s="421" t="s">
        <v>239</v>
      </c>
      <c r="D271" s="430"/>
      <c r="E271" s="430"/>
      <c r="F271" s="430"/>
      <c r="G271" s="462"/>
      <c r="H271" s="462"/>
      <c r="I271" s="462"/>
      <c r="J271" s="462"/>
      <c r="K271" s="462"/>
      <c r="L271" s="462"/>
      <c r="M271" s="462"/>
      <c r="N271" s="462"/>
      <c r="O271" s="462"/>
      <c r="P271" s="462"/>
      <c r="Q271" s="418">
        <v>2028</v>
      </c>
      <c r="R271" s="418">
        <v>2028</v>
      </c>
      <c r="S271" s="431"/>
      <c r="T271" s="419">
        <f>S270*3/100</f>
        <v>31.984200000000001</v>
      </c>
      <c r="U271" s="428">
        <v>0</v>
      </c>
      <c r="V271" s="447"/>
      <c r="W271" s="428">
        <v>0</v>
      </c>
      <c r="X271" s="415">
        <f t="shared" si="6"/>
        <v>31.984200000000001</v>
      </c>
      <c r="Y271" s="428">
        <v>0</v>
      </c>
      <c r="Z271" s="428">
        <v>0</v>
      </c>
      <c r="AA271" s="428">
        <v>0</v>
      </c>
      <c r="AB271" s="428">
        <v>0</v>
      </c>
      <c r="AC271" s="428">
        <v>0</v>
      </c>
      <c r="AD271" s="428">
        <v>0</v>
      </c>
      <c r="AE271" s="428">
        <v>0</v>
      </c>
      <c r="AF271" s="428">
        <v>0</v>
      </c>
      <c r="AG271" s="428">
        <v>0</v>
      </c>
      <c r="AH271" s="428">
        <v>0</v>
      </c>
      <c r="AI271" s="428">
        <v>0</v>
      </c>
      <c r="AJ271" s="428">
        <v>0</v>
      </c>
      <c r="AK271" s="428">
        <v>0</v>
      </c>
      <c r="AL271" s="428">
        <v>0</v>
      </c>
      <c r="AM271" s="404"/>
    </row>
    <row r="272" spans="1:39" s="232" customFormat="1" ht="53.25" thickBot="1" x14ac:dyDescent="0.3">
      <c r="A272" s="277"/>
      <c r="B272" s="420" t="s">
        <v>675</v>
      </c>
      <c r="C272" s="421" t="s">
        <v>240</v>
      </c>
      <c r="D272" s="430"/>
      <c r="E272" s="430"/>
      <c r="F272" s="430"/>
      <c r="G272" s="462"/>
      <c r="H272" s="462"/>
      <c r="I272" s="462"/>
      <c r="J272" s="462"/>
      <c r="K272" s="462"/>
      <c r="L272" s="462"/>
      <c r="M272" s="462"/>
      <c r="N272" s="462"/>
      <c r="O272" s="462"/>
      <c r="P272" s="462"/>
      <c r="Q272" s="418">
        <v>2028</v>
      </c>
      <c r="R272" s="418">
        <v>2028</v>
      </c>
      <c r="S272" s="431"/>
      <c r="T272" s="428">
        <v>0</v>
      </c>
      <c r="U272" s="419">
        <f>S270*37/100</f>
        <v>394.47180000000003</v>
      </c>
      <c r="V272" s="447"/>
      <c r="W272" s="428">
        <v>0</v>
      </c>
      <c r="X272" s="415">
        <f t="shared" si="6"/>
        <v>394.47180000000003</v>
      </c>
      <c r="Y272" s="428">
        <v>0</v>
      </c>
      <c r="Z272" s="428">
        <v>0</v>
      </c>
      <c r="AA272" s="428">
        <v>0</v>
      </c>
      <c r="AB272" s="428">
        <v>0</v>
      </c>
      <c r="AC272" s="428">
        <v>0</v>
      </c>
      <c r="AD272" s="428">
        <v>0</v>
      </c>
      <c r="AE272" s="428">
        <v>0</v>
      </c>
      <c r="AF272" s="428">
        <v>0</v>
      </c>
      <c r="AG272" s="428">
        <v>0</v>
      </c>
      <c r="AH272" s="428">
        <v>0</v>
      </c>
      <c r="AI272" s="428">
        <v>0</v>
      </c>
      <c r="AJ272" s="428">
        <v>0</v>
      </c>
      <c r="AK272" s="428">
        <v>0</v>
      </c>
      <c r="AL272" s="428">
        <v>0</v>
      </c>
      <c r="AM272" s="404"/>
    </row>
    <row r="273" spans="1:39" s="232" customFormat="1" ht="53.25" thickBot="1" x14ac:dyDescent="0.3">
      <c r="A273" s="277"/>
      <c r="B273" s="420" t="s">
        <v>676</v>
      </c>
      <c r="C273" s="421" t="s">
        <v>241</v>
      </c>
      <c r="D273" s="430"/>
      <c r="E273" s="430"/>
      <c r="F273" s="430"/>
      <c r="G273" s="462"/>
      <c r="H273" s="462"/>
      <c r="I273" s="462"/>
      <c r="J273" s="462"/>
      <c r="K273" s="462"/>
      <c r="L273" s="462"/>
      <c r="M273" s="462"/>
      <c r="N273" s="462"/>
      <c r="O273" s="462"/>
      <c r="P273" s="462"/>
      <c r="Q273" s="418">
        <v>2028</v>
      </c>
      <c r="R273" s="418">
        <v>2028</v>
      </c>
      <c r="S273" s="431"/>
      <c r="T273" s="428">
        <v>0</v>
      </c>
      <c r="U273" s="419">
        <f>S270*60/100</f>
        <v>639.68400000000008</v>
      </c>
      <c r="V273" s="447"/>
      <c r="W273" s="428">
        <v>0</v>
      </c>
      <c r="X273" s="415">
        <f t="shared" si="6"/>
        <v>639.68400000000008</v>
      </c>
      <c r="Y273" s="428">
        <v>0</v>
      </c>
      <c r="Z273" s="428">
        <v>0</v>
      </c>
      <c r="AA273" s="428">
        <v>0</v>
      </c>
      <c r="AB273" s="428">
        <v>0</v>
      </c>
      <c r="AC273" s="428">
        <v>0</v>
      </c>
      <c r="AD273" s="428">
        <v>0</v>
      </c>
      <c r="AE273" s="428">
        <v>0</v>
      </c>
      <c r="AF273" s="428">
        <v>0</v>
      </c>
      <c r="AG273" s="428">
        <v>0</v>
      </c>
      <c r="AH273" s="428">
        <v>0</v>
      </c>
      <c r="AI273" s="428">
        <v>0</v>
      </c>
      <c r="AJ273" s="428">
        <v>0</v>
      </c>
      <c r="AK273" s="428">
        <v>0</v>
      </c>
      <c r="AL273" s="428">
        <v>0</v>
      </c>
      <c r="AM273" s="404"/>
    </row>
    <row r="274" spans="1:39" s="232" customFormat="1" ht="49.5" customHeight="1" thickBot="1" x14ac:dyDescent="0.3">
      <c r="A274" s="278"/>
      <c r="B274" s="420" t="s">
        <v>677</v>
      </c>
      <c r="C274" s="421" t="s">
        <v>242</v>
      </c>
      <c r="D274" s="432"/>
      <c r="E274" s="432"/>
      <c r="F274" s="432"/>
      <c r="G274" s="463"/>
      <c r="H274" s="463"/>
      <c r="I274" s="463"/>
      <c r="J274" s="463"/>
      <c r="K274" s="463"/>
      <c r="L274" s="463"/>
      <c r="M274" s="463"/>
      <c r="N274" s="463"/>
      <c r="O274" s="463"/>
      <c r="P274" s="463"/>
      <c r="Q274" s="418">
        <v>2028</v>
      </c>
      <c r="R274" s="418">
        <v>2028</v>
      </c>
      <c r="S274" s="433"/>
      <c r="T274" s="428">
        <v>0</v>
      </c>
      <c r="U274" s="428">
        <v>0</v>
      </c>
      <c r="V274" s="449"/>
      <c r="W274" s="428">
        <v>0</v>
      </c>
      <c r="X274" s="415">
        <f t="shared" si="6"/>
        <v>0</v>
      </c>
      <c r="Y274" s="428">
        <v>0</v>
      </c>
      <c r="Z274" s="428">
        <v>0</v>
      </c>
      <c r="AA274" s="428">
        <v>0</v>
      </c>
      <c r="AB274" s="428">
        <v>0</v>
      </c>
      <c r="AC274" s="428">
        <v>0</v>
      </c>
      <c r="AD274" s="428">
        <v>0</v>
      </c>
      <c r="AE274" s="428">
        <v>0</v>
      </c>
      <c r="AF274" s="428">
        <v>0</v>
      </c>
      <c r="AG274" s="428">
        <v>0</v>
      </c>
      <c r="AH274" s="428">
        <v>0</v>
      </c>
      <c r="AI274" s="428">
        <v>0</v>
      </c>
      <c r="AJ274" s="428">
        <v>0</v>
      </c>
      <c r="AK274" s="428">
        <v>0</v>
      </c>
      <c r="AL274" s="428">
        <v>0</v>
      </c>
      <c r="AM274" s="404"/>
    </row>
    <row r="275" spans="1:39" s="235" customFormat="1" ht="136.5" customHeight="1" thickBot="1" x14ac:dyDescent="0.3">
      <c r="A275" s="276" t="s">
        <v>1549</v>
      </c>
      <c r="B275" s="424" t="s">
        <v>678</v>
      </c>
      <c r="C275" s="414" t="s">
        <v>776</v>
      </c>
      <c r="D275" s="425" t="s">
        <v>1016</v>
      </c>
      <c r="E275" s="425" t="s">
        <v>628</v>
      </c>
      <c r="F275" s="425" t="s">
        <v>1011</v>
      </c>
      <c r="G275" s="461">
        <v>50</v>
      </c>
      <c r="H275" s="461"/>
      <c r="I275" s="461">
        <f>27.6/1000</f>
        <v>2.7600000000000003E-2</v>
      </c>
      <c r="J275" s="461" t="s">
        <v>926</v>
      </c>
      <c r="K275" s="461"/>
      <c r="L275" s="461">
        <v>50</v>
      </c>
      <c r="M275" s="461"/>
      <c r="N275" s="461">
        <f>27.6/1000</f>
        <v>2.7600000000000003E-2</v>
      </c>
      <c r="O275" s="461" t="s">
        <v>926</v>
      </c>
      <c r="P275" s="461"/>
      <c r="Q275" s="414">
        <v>2028</v>
      </c>
      <c r="R275" s="414">
        <v>2028</v>
      </c>
      <c r="S275" s="426">
        <v>459.32</v>
      </c>
      <c r="T275" s="415">
        <f>T276+T277+T278+T279</f>
        <v>13.7796</v>
      </c>
      <c r="U275" s="415">
        <f>U276+U277+U278+U279</f>
        <v>445.54039999999998</v>
      </c>
      <c r="V275" s="445">
        <v>0</v>
      </c>
      <c r="W275" s="428">
        <v>0</v>
      </c>
      <c r="X275" s="415">
        <f t="shared" si="6"/>
        <v>459.32</v>
      </c>
      <c r="Y275" s="428">
        <v>0</v>
      </c>
      <c r="Z275" s="428">
        <v>0</v>
      </c>
      <c r="AA275" s="415">
        <f>S275</f>
        <v>459.32</v>
      </c>
      <c r="AB275" s="428">
        <v>0</v>
      </c>
      <c r="AC275" s="428">
        <v>0</v>
      </c>
      <c r="AD275" s="428">
        <v>0</v>
      </c>
      <c r="AE275" s="428">
        <v>0</v>
      </c>
      <c r="AF275" s="428">
        <v>0</v>
      </c>
      <c r="AG275" s="428">
        <v>0</v>
      </c>
      <c r="AH275" s="428">
        <v>0</v>
      </c>
      <c r="AI275" s="428">
        <v>0</v>
      </c>
      <c r="AJ275" s="428">
        <v>0</v>
      </c>
      <c r="AK275" s="428">
        <v>0</v>
      </c>
      <c r="AL275" s="428">
        <v>0</v>
      </c>
      <c r="AM275" s="429"/>
    </row>
    <row r="276" spans="1:39" s="232" customFormat="1" ht="53.25" thickBot="1" x14ac:dyDescent="0.3">
      <c r="A276" s="277"/>
      <c r="B276" s="420" t="s">
        <v>679</v>
      </c>
      <c r="C276" s="421" t="s">
        <v>239</v>
      </c>
      <c r="D276" s="430"/>
      <c r="E276" s="430"/>
      <c r="F276" s="430"/>
      <c r="G276" s="462"/>
      <c r="H276" s="462"/>
      <c r="I276" s="462"/>
      <c r="J276" s="462"/>
      <c r="K276" s="462"/>
      <c r="L276" s="462"/>
      <c r="M276" s="462"/>
      <c r="N276" s="462"/>
      <c r="O276" s="462"/>
      <c r="P276" s="462"/>
      <c r="Q276" s="418">
        <v>2028</v>
      </c>
      <c r="R276" s="418">
        <v>2028</v>
      </c>
      <c r="S276" s="431"/>
      <c r="T276" s="419">
        <f>S275*3/100</f>
        <v>13.7796</v>
      </c>
      <c r="U276" s="428">
        <v>0</v>
      </c>
      <c r="V276" s="447"/>
      <c r="W276" s="428">
        <v>0</v>
      </c>
      <c r="X276" s="415">
        <f t="shared" si="6"/>
        <v>13.7796</v>
      </c>
      <c r="Y276" s="428">
        <v>0</v>
      </c>
      <c r="Z276" s="428">
        <v>0</v>
      </c>
      <c r="AA276" s="428">
        <v>0</v>
      </c>
      <c r="AB276" s="428">
        <v>0</v>
      </c>
      <c r="AC276" s="428">
        <v>0</v>
      </c>
      <c r="AD276" s="428">
        <v>0</v>
      </c>
      <c r="AE276" s="428">
        <v>0</v>
      </c>
      <c r="AF276" s="428">
        <v>0</v>
      </c>
      <c r="AG276" s="428">
        <v>0</v>
      </c>
      <c r="AH276" s="428">
        <v>0</v>
      </c>
      <c r="AI276" s="428">
        <v>0</v>
      </c>
      <c r="AJ276" s="428">
        <v>0</v>
      </c>
      <c r="AK276" s="428">
        <v>0</v>
      </c>
      <c r="AL276" s="428">
        <v>0</v>
      </c>
      <c r="AM276" s="404"/>
    </row>
    <row r="277" spans="1:39" s="232" customFormat="1" ht="53.25" thickBot="1" x14ac:dyDescent="0.3">
      <c r="A277" s="277"/>
      <c r="B277" s="420" t="s">
        <v>680</v>
      </c>
      <c r="C277" s="421" t="s">
        <v>240</v>
      </c>
      <c r="D277" s="430"/>
      <c r="E277" s="430"/>
      <c r="F277" s="430"/>
      <c r="G277" s="462"/>
      <c r="H277" s="462"/>
      <c r="I277" s="462"/>
      <c r="J277" s="462"/>
      <c r="K277" s="462"/>
      <c r="L277" s="462"/>
      <c r="M277" s="462"/>
      <c r="N277" s="462"/>
      <c r="O277" s="462"/>
      <c r="P277" s="462"/>
      <c r="Q277" s="418">
        <v>2028</v>
      </c>
      <c r="R277" s="418">
        <v>2028</v>
      </c>
      <c r="S277" s="431"/>
      <c r="T277" s="428">
        <v>0</v>
      </c>
      <c r="U277" s="419">
        <f>S275*37/100</f>
        <v>169.94839999999999</v>
      </c>
      <c r="V277" s="447"/>
      <c r="W277" s="428">
        <v>0</v>
      </c>
      <c r="X277" s="415">
        <f t="shared" si="6"/>
        <v>169.94839999999999</v>
      </c>
      <c r="Y277" s="428">
        <v>0</v>
      </c>
      <c r="Z277" s="428">
        <v>0</v>
      </c>
      <c r="AA277" s="428">
        <v>0</v>
      </c>
      <c r="AB277" s="428">
        <v>0</v>
      </c>
      <c r="AC277" s="428">
        <v>0</v>
      </c>
      <c r="AD277" s="428">
        <v>0</v>
      </c>
      <c r="AE277" s="428">
        <v>0</v>
      </c>
      <c r="AF277" s="428">
        <v>0</v>
      </c>
      <c r="AG277" s="428">
        <v>0</v>
      </c>
      <c r="AH277" s="428">
        <v>0</v>
      </c>
      <c r="AI277" s="428">
        <v>0</v>
      </c>
      <c r="AJ277" s="428">
        <v>0</v>
      </c>
      <c r="AK277" s="428">
        <v>0</v>
      </c>
      <c r="AL277" s="428">
        <v>0</v>
      </c>
      <c r="AM277" s="404"/>
    </row>
    <row r="278" spans="1:39" s="232" customFormat="1" ht="53.25" thickBot="1" x14ac:dyDescent="0.3">
      <c r="A278" s="277"/>
      <c r="B278" s="420" t="s">
        <v>681</v>
      </c>
      <c r="C278" s="421" t="s">
        <v>241</v>
      </c>
      <c r="D278" s="430"/>
      <c r="E278" s="430"/>
      <c r="F278" s="430"/>
      <c r="G278" s="462"/>
      <c r="H278" s="462"/>
      <c r="I278" s="462"/>
      <c r="J278" s="462"/>
      <c r="K278" s="462"/>
      <c r="L278" s="462"/>
      <c r="M278" s="462"/>
      <c r="N278" s="462"/>
      <c r="O278" s="462"/>
      <c r="P278" s="462"/>
      <c r="Q278" s="418">
        <v>2028</v>
      </c>
      <c r="R278" s="418">
        <v>2028</v>
      </c>
      <c r="S278" s="431"/>
      <c r="T278" s="428">
        <v>0</v>
      </c>
      <c r="U278" s="419">
        <f>S275*60/100</f>
        <v>275.59199999999998</v>
      </c>
      <c r="V278" s="447"/>
      <c r="W278" s="428">
        <v>0</v>
      </c>
      <c r="X278" s="415">
        <f t="shared" si="6"/>
        <v>275.59199999999998</v>
      </c>
      <c r="Y278" s="428">
        <v>0</v>
      </c>
      <c r="Z278" s="428">
        <v>0</v>
      </c>
      <c r="AA278" s="428">
        <v>0</v>
      </c>
      <c r="AB278" s="428">
        <v>0</v>
      </c>
      <c r="AC278" s="428">
        <v>0</v>
      </c>
      <c r="AD278" s="428">
        <v>0</v>
      </c>
      <c r="AE278" s="428">
        <v>0</v>
      </c>
      <c r="AF278" s="428">
        <v>0</v>
      </c>
      <c r="AG278" s="428">
        <v>0</v>
      </c>
      <c r="AH278" s="428">
        <v>0</v>
      </c>
      <c r="AI278" s="428">
        <v>0</v>
      </c>
      <c r="AJ278" s="428">
        <v>0</v>
      </c>
      <c r="AK278" s="428">
        <v>0</v>
      </c>
      <c r="AL278" s="428">
        <v>0</v>
      </c>
      <c r="AM278" s="404"/>
    </row>
    <row r="279" spans="1:39" s="232" customFormat="1" ht="38.25" customHeight="1" thickBot="1" x14ac:dyDescent="0.3">
      <c r="A279" s="278"/>
      <c r="B279" s="420" t="s">
        <v>682</v>
      </c>
      <c r="C279" s="421" t="s">
        <v>242</v>
      </c>
      <c r="D279" s="432"/>
      <c r="E279" s="432"/>
      <c r="F279" s="432"/>
      <c r="G279" s="463"/>
      <c r="H279" s="463"/>
      <c r="I279" s="463"/>
      <c r="J279" s="463"/>
      <c r="K279" s="463"/>
      <c r="L279" s="463"/>
      <c r="M279" s="463"/>
      <c r="N279" s="463"/>
      <c r="O279" s="463"/>
      <c r="P279" s="463"/>
      <c r="Q279" s="418">
        <v>2028</v>
      </c>
      <c r="R279" s="418">
        <v>2028</v>
      </c>
      <c r="S279" s="433"/>
      <c r="T279" s="428">
        <v>0</v>
      </c>
      <c r="U279" s="428">
        <v>0</v>
      </c>
      <c r="V279" s="449"/>
      <c r="W279" s="428">
        <v>0</v>
      </c>
      <c r="X279" s="415">
        <f t="shared" si="6"/>
        <v>0</v>
      </c>
      <c r="Y279" s="428">
        <v>0</v>
      </c>
      <c r="Z279" s="428">
        <v>0</v>
      </c>
      <c r="AA279" s="428">
        <v>0</v>
      </c>
      <c r="AB279" s="428">
        <v>0</v>
      </c>
      <c r="AC279" s="428">
        <v>0</v>
      </c>
      <c r="AD279" s="428">
        <v>0</v>
      </c>
      <c r="AE279" s="428">
        <v>0</v>
      </c>
      <c r="AF279" s="428">
        <v>0</v>
      </c>
      <c r="AG279" s="428">
        <v>0</v>
      </c>
      <c r="AH279" s="428">
        <v>0</v>
      </c>
      <c r="AI279" s="428">
        <v>0</v>
      </c>
      <c r="AJ279" s="428">
        <v>0</v>
      </c>
      <c r="AK279" s="428">
        <v>0</v>
      </c>
      <c r="AL279" s="428">
        <v>0</v>
      </c>
      <c r="AM279" s="404"/>
    </row>
    <row r="280" spans="1:39" s="235" customFormat="1" ht="150.75" customHeight="1" thickBot="1" x14ac:dyDescent="0.3">
      <c r="A280" s="276" t="s">
        <v>1550</v>
      </c>
      <c r="B280" s="424" t="s">
        <v>683</v>
      </c>
      <c r="C280" s="414" t="s">
        <v>777</v>
      </c>
      <c r="D280" s="425" t="s">
        <v>1017</v>
      </c>
      <c r="E280" s="425" t="s">
        <v>628</v>
      </c>
      <c r="F280" s="425" t="s">
        <v>1011</v>
      </c>
      <c r="G280" s="461">
        <v>50</v>
      </c>
      <c r="H280" s="461"/>
      <c r="I280" s="461">
        <f>27.6/1000</f>
        <v>2.7600000000000003E-2</v>
      </c>
      <c r="J280" s="461" t="s">
        <v>926</v>
      </c>
      <c r="K280" s="461"/>
      <c r="L280" s="461">
        <v>50</v>
      </c>
      <c r="M280" s="461"/>
      <c r="N280" s="461">
        <f>27.6/1000</f>
        <v>2.7600000000000003E-2</v>
      </c>
      <c r="O280" s="461" t="s">
        <v>926</v>
      </c>
      <c r="P280" s="461"/>
      <c r="Q280" s="414">
        <v>2028</v>
      </c>
      <c r="R280" s="414">
        <v>2028</v>
      </c>
      <c r="S280" s="426">
        <v>463.37</v>
      </c>
      <c r="T280" s="415">
        <f>T281+T282+T283+T284</f>
        <v>13.901100000000001</v>
      </c>
      <c r="U280" s="415">
        <f>U281+U282+U283+U284</f>
        <v>449.46889999999996</v>
      </c>
      <c r="V280" s="445">
        <v>0</v>
      </c>
      <c r="W280" s="428">
        <v>0</v>
      </c>
      <c r="X280" s="415">
        <f t="shared" si="6"/>
        <v>463.36999999999995</v>
      </c>
      <c r="Y280" s="428">
        <v>0</v>
      </c>
      <c r="Z280" s="428">
        <v>0</v>
      </c>
      <c r="AA280" s="415">
        <f>S280</f>
        <v>463.37</v>
      </c>
      <c r="AB280" s="428">
        <v>0</v>
      </c>
      <c r="AC280" s="428">
        <v>0</v>
      </c>
      <c r="AD280" s="428">
        <v>0</v>
      </c>
      <c r="AE280" s="428">
        <v>0</v>
      </c>
      <c r="AF280" s="428">
        <v>0</v>
      </c>
      <c r="AG280" s="428">
        <v>0</v>
      </c>
      <c r="AH280" s="428">
        <v>0</v>
      </c>
      <c r="AI280" s="428">
        <v>0</v>
      </c>
      <c r="AJ280" s="428">
        <v>0</v>
      </c>
      <c r="AK280" s="428">
        <v>0</v>
      </c>
      <c r="AL280" s="428">
        <v>0</v>
      </c>
      <c r="AM280" s="429"/>
    </row>
    <row r="281" spans="1:39" s="232" customFormat="1" ht="53.25" thickBot="1" x14ac:dyDescent="0.3">
      <c r="A281" s="277"/>
      <c r="B281" s="420" t="s">
        <v>684</v>
      </c>
      <c r="C281" s="421" t="s">
        <v>239</v>
      </c>
      <c r="D281" s="430"/>
      <c r="E281" s="430"/>
      <c r="F281" s="430"/>
      <c r="G281" s="462"/>
      <c r="H281" s="462"/>
      <c r="I281" s="462"/>
      <c r="J281" s="462"/>
      <c r="K281" s="462"/>
      <c r="L281" s="462"/>
      <c r="M281" s="462"/>
      <c r="N281" s="462"/>
      <c r="O281" s="462"/>
      <c r="P281" s="462"/>
      <c r="Q281" s="418">
        <v>2028</v>
      </c>
      <c r="R281" s="418">
        <v>2028</v>
      </c>
      <c r="S281" s="431"/>
      <c r="T281" s="419">
        <f>S280*3/100</f>
        <v>13.901100000000001</v>
      </c>
      <c r="U281" s="428">
        <v>0</v>
      </c>
      <c r="V281" s="447"/>
      <c r="W281" s="428">
        <v>0</v>
      </c>
      <c r="X281" s="415">
        <f t="shared" si="6"/>
        <v>13.901100000000001</v>
      </c>
      <c r="Y281" s="428">
        <v>0</v>
      </c>
      <c r="Z281" s="428">
        <v>0</v>
      </c>
      <c r="AA281" s="428">
        <v>0</v>
      </c>
      <c r="AB281" s="428">
        <v>0</v>
      </c>
      <c r="AC281" s="428">
        <v>0</v>
      </c>
      <c r="AD281" s="428">
        <v>0</v>
      </c>
      <c r="AE281" s="428">
        <v>0</v>
      </c>
      <c r="AF281" s="428">
        <v>0</v>
      </c>
      <c r="AG281" s="428">
        <v>0</v>
      </c>
      <c r="AH281" s="428">
        <v>0</v>
      </c>
      <c r="AI281" s="428">
        <v>0</v>
      </c>
      <c r="AJ281" s="428">
        <v>0</v>
      </c>
      <c r="AK281" s="428">
        <v>0</v>
      </c>
      <c r="AL281" s="428">
        <v>0</v>
      </c>
      <c r="AM281" s="404"/>
    </row>
    <row r="282" spans="1:39" s="232" customFormat="1" ht="53.25" thickBot="1" x14ac:dyDescent="0.3">
      <c r="A282" s="277"/>
      <c r="B282" s="420" t="s">
        <v>685</v>
      </c>
      <c r="C282" s="421" t="s">
        <v>240</v>
      </c>
      <c r="D282" s="430"/>
      <c r="E282" s="430"/>
      <c r="F282" s="430"/>
      <c r="G282" s="462"/>
      <c r="H282" s="462"/>
      <c r="I282" s="462"/>
      <c r="J282" s="462"/>
      <c r="K282" s="462"/>
      <c r="L282" s="462"/>
      <c r="M282" s="462"/>
      <c r="N282" s="462"/>
      <c r="O282" s="462"/>
      <c r="P282" s="462"/>
      <c r="Q282" s="418">
        <v>2028</v>
      </c>
      <c r="R282" s="418">
        <v>2028</v>
      </c>
      <c r="S282" s="431"/>
      <c r="T282" s="428">
        <v>0</v>
      </c>
      <c r="U282" s="419">
        <f>S280*37/100</f>
        <v>171.4469</v>
      </c>
      <c r="V282" s="447"/>
      <c r="W282" s="428">
        <v>0</v>
      </c>
      <c r="X282" s="415">
        <f t="shared" si="6"/>
        <v>171.4469</v>
      </c>
      <c r="Y282" s="428">
        <v>0</v>
      </c>
      <c r="Z282" s="428">
        <v>0</v>
      </c>
      <c r="AA282" s="428">
        <v>0</v>
      </c>
      <c r="AB282" s="428">
        <v>0</v>
      </c>
      <c r="AC282" s="428">
        <v>0</v>
      </c>
      <c r="AD282" s="428">
        <v>0</v>
      </c>
      <c r="AE282" s="428">
        <v>0</v>
      </c>
      <c r="AF282" s="428">
        <v>0</v>
      </c>
      <c r="AG282" s="428">
        <v>0</v>
      </c>
      <c r="AH282" s="428">
        <v>0</v>
      </c>
      <c r="AI282" s="428">
        <v>0</v>
      </c>
      <c r="AJ282" s="428">
        <v>0</v>
      </c>
      <c r="AK282" s="428">
        <v>0</v>
      </c>
      <c r="AL282" s="428">
        <v>0</v>
      </c>
      <c r="AM282" s="404"/>
    </row>
    <row r="283" spans="1:39" s="232" customFormat="1" ht="53.25" thickBot="1" x14ac:dyDescent="0.3">
      <c r="A283" s="277"/>
      <c r="B283" s="420" t="s">
        <v>686</v>
      </c>
      <c r="C283" s="421" t="s">
        <v>241</v>
      </c>
      <c r="D283" s="430"/>
      <c r="E283" s="430"/>
      <c r="F283" s="430"/>
      <c r="G283" s="462"/>
      <c r="H283" s="462"/>
      <c r="I283" s="462"/>
      <c r="J283" s="462"/>
      <c r="K283" s="462"/>
      <c r="L283" s="462"/>
      <c r="M283" s="462"/>
      <c r="N283" s="462"/>
      <c r="O283" s="462"/>
      <c r="P283" s="462"/>
      <c r="Q283" s="418">
        <v>2028</v>
      </c>
      <c r="R283" s="418">
        <v>2028</v>
      </c>
      <c r="S283" s="431"/>
      <c r="T283" s="428">
        <v>0</v>
      </c>
      <c r="U283" s="419">
        <f>S280*60/100</f>
        <v>278.02199999999999</v>
      </c>
      <c r="V283" s="447"/>
      <c r="W283" s="428">
        <v>0</v>
      </c>
      <c r="X283" s="415">
        <f t="shared" si="6"/>
        <v>278.02199999999999</v>
      </c>
      <c r="Y283" s="428">
        <v>0</v>
      </c>
      <c r="Z283" s="428">
        <v>0</v>
      </c>
      <c r="AA283" s="428">
        <v>0</v>
      </c>
      <c r="AB283" s="428">
        <v>0</v>
      </c>
      <c r="AC283" s="428">
        <v>0</v>
      </c>
      <c r="AD283" s="428">
        <v>0</v>
      </c>
      <c r="AE283" s="428">
        <v>0</v>
      </c>
      <c r="AF283" s="428">
        <v>0</v>
      </c>
      <c r="AG283" s="428">
        <v>0</v>
      </c>
      <c r="AH283" s="428">
        <v>0</v>
      </c>
      <c r="AI283" s="428">
        <v>0</v>
      </c>
      <c r="AJ283" s="428">
        <v>0</v>
      </c>
      <c r="AK283" s="428">
        <v>0</v>
      </c>
      <c r="AL283" s="428">
        <v>0</v>
      </c>
      <c r="AM283" s="404"/>
    </row>
    <row r="284" spans="1:39" s="232" customFormat="1" ht="45.75" customHeight="1" thickBot="1" x14ac:dyDescent="0.3">
      <c r="A284" s="278"/>
      <c r="B284" s="420" t="s">
        <v>687</v>
      </c>
      <c r="C284" s="421" t="s">
        <v>242</v>
      </c>
      <c r="D284" s="432"/>
      <c r="E284" s="432"/>
      <c r="F284" s="432"/>
      <c r="G284" s="463"/>
      <c r="H284" s="463"/>
      <c r="I284" s="463"/>
      <c r="J284" s="463"/>
      <c r="K284" s="463"/>
      <c r="L284" s="463"/>
      <c r="M284" s="463"/>
      <c r="N284" s="463"/>
      <c r="O284" s="463"/>
      <c r="P284" s="463"/>
      <c r="Q284" s="418">
        <v>2028</v>
      </c>
      <c r="R284" s="418">
        <v>2028</v>
      </c>
      <c r="S284" s="433"/>
      <c r="T284" s="428">
        <v>0</v>
      </c>
      <c r="U284" s="428">
        <v>0</v>
      </c>
      <c r="V284" s="449"/>
      <c r="W284" s="428">
        <v>0</v>
      </c>
      <c r="X284" s="415">
        <f t="shared" si="6"/>
        <v>0</v>
      </c>
      <c r="Y284" s="428">
        <v>0</v>
      </c>
      <c r="Z284" s="428">
        <v>0</v>
      </c>
      <c r="AA284" s="428">
        <v>0</v>
      </c>
      <c r="AB284" s="428">
        <v>0</v>
      </c>
      <c r="AC284" s="428">
        <v>0</v>
      </c>
      <c r="AD284" s="428">
        <v>0</v>
      </c>
      <c r="AE284" s="428">
        <v>0</v>
      </c>
      <c r="AF284" s="428">
        <v>0</v>
      </c>
      <c r="AG284" s="428">
        <v>0</v>
      </c>
      <c r="AH284" s="428">
        <v>0</v>
      </c>
      <c r="AI284" s="428">
        <v>0</v>
      </c>
      <c r="AJ284" s="428">
        <v>0</v>
      </c>
      <c r="AK284" s="428">
        <v>0</v>
      </c>
      <c r="AL284" s="428">
        <v>0</v>
      </c>
      <c r="AM284" s="404"/>
    </row>
    <row r="285" spans="1:39" s="235" customFormat="1" ht="176.25" customHeight="1" thickBot="1" x14ac:dyDescent="0.3">
      <c r="A285" s="276" t="s">
        <v>1551</v>
      </c>
      <c r="B285" s="424" t="s">
        <v>688</v>
      </c>
      <c r="C285" s="414" t="s">
        <v>1018</v>
      </c>
      <c r="D285" s="425" t="s">
        <v>1019</v>
      </c>
      <c r="E285" s="425" t="s">
        <v>628</v>
      </c>
      <c r="F285" s="425" t="s">
        <v>1011</v>
      </c>
      <c r="G285" s="461">
        <v>100</v>
      </c>
      <c r="H285" s="461"/>
      <c r="I285" s="461">
        <f>113.8/1000</f>
        <v>0.1138</v>
      </c>
      <c r="J285" s="461" t="s">
        <v>926</v>
      </c>
      <c r="K285" s="461"/>
      <c r="L285" s="461">
        <v>100</v>
      </c>
      <c r="M285" s="461"/>
      <c r="N285" s="461">
        <f>113.8/1000</f>
        <v>0.1138</v>
      </c>
      <c r="O285" s="461" t="s">
        <v>926</v>
      </c>
      <c r="P285" s="461"/>
      <c r="Q285" s="414">
        <v>2028</v>
      </c>
      <c r="R285" s="414">
        <v>2028</v>
      </c>
      <c r="S285" s="426">
        <v>1576.74</v>
      </c>
      <c r="T285" s="415">
        <f>T286+T287+T288+T289</f>
        <v>47.302199999999999</v>
      </c>
      <c r="U285" s="415">
        <f>U286+U287+U288+U289</f>
        <v>1529.4377999999999</v>
      </c>
      <c r="V285" s="445">
        <v>0</v>
      </c>
      <c r="W285" s="428">
        <v>0</v>
      </c>
      <c r="X285" s="415">
        <f t="shared" ref="X285:X334" si="7">T285+U285</f>
        <v>1576.74</v>
      </c>
      <c r="Y285" s="428">
        <v>0</v>
      </c>
      <c r="Z285" s="428">
        <v>0</v>
      </c>
      <c r="AA285" s="415">
        <f>S285</f>
        <v>1576.74</v>
      </c>
      <c r="AB285" s="428">
        <v>0</v>
      </c>
      <c r="AC285" s="428">
        <v>0</v>
      </c>
      <c r="AD285" s="428">
        <v>0</v>
      </c>
      <c r="AE285" s="428">
        <v>0</v>
      </c>
      <c r="AF285" s="428">
        <v>0</v>
      </c>
      <c r="AG285" s="428">
        <v>0</v>
      </c>
      <c r="AH285" s="428">
        <v>0</v>
      </c>
      <c r="AI285" s="428">
        <v>0</v>
      </c>
      <c r="AJ285" s="428">
        <v>0</v>
      </c>
      <c r="AK285" s="428">
        <v>0</v>
      </c>
      <c r="AL285" s="428">
        <v>0</v>
      </c>
      <c r="AM285" s="429"/>
    </row>
    <row r="286" spans="1:39" s="232" customFormat="1" ht="53.25" thickBot="1" x14ac:dyDescent="0.3">
      <c r="A286" s="277"/>
      <c r="B286" s="420" t="s">
        <v>689</v>
      </c>
      <c r="C286" s="421" t="s">
        <v>239</v>
      </c>
      <c r="D286" s="430"/>
      <c r="E286" s="430"/>
      <c r="F286" s="430"/>
      <c r="G286" s="462"/>
      <c r="H286" s="462"/>
      <c r="I286" s="462"/>
      <c r="J286" s="462"/>
      <c r="K286" s="462"/>
      <c r="L286" s="462"/>
      <c r="M286" s="462"/>
      <c r="N286" s="462"/>
      <c r="O286" s="462"/>
      <c r="P286" s="462"/>
      <c r="Q286" s="418">
        <v>2028</v>
      </c>
      <c r="R286" s="418">
        <v>2028</v>
      </c>
      <c r="S286" s="431"/>
      <c r="T286" s="419">
        <f>S285*3/100</f>
        <v>47.302199999999999</v>
      </c>
      <c r="U286" s="428">
        <v>0</v>
      </c>
      <c r="V286" s="447"/>
      <c r="W286" s="428">
        <v>0</v>
      </c>
      <c r="X286" s="415">
        <f t="shared" si="7"/>
        <v>47.302199999999999</v>
      </c>
      <c r="Y286" s="428">
        <v>0</v>
      </c>
      <c r="Z286" s="428">
        <v>0</v>
      </c>
      <c r="AA286" s="428">
        <v>0</v>
      </c>
      <c r="AB286" s="428">
        <v>0</v>
      </c>
      <c r="AC286" s="428">
        <v>0</v>
      </c>
      <c r="AD286" s="428">
        <v>0</v>
      </c>
      <c r="AE286" s="428">
        <v>0</v>
      </c>
      <c r="AF286" s="428">
        <v>0</v>
      </c>
      <c r="AG286" s="428">
        <v>0</v>
      </c>
      <c r="AH286" s="428">
        <v>0</v>
      </c>
      <c r="AI286" s="428">
        <v>0</v>
      </c>
      <c r="AJ286" s="428">
        <v>0</v>
      </c>
      <c r="AK286" s="428">
        <v>0</v>
      </c>
      <c r="AL286" s="428">
        <v>0</v>
      </c>
      <c r="AM286" s="404"/>
    </row>
    <row r="287" spans="1:39" s="232" customFormat="1" ht="53.25" thickBot="1" x14ac:dyDescent="0.3">
      <c r="A287" s="277"/>
      <c r="B287" s="420" t="s">
        <v>690</v>
      </c>
      <c r="C287" s="421" t="s">
        <v>240</v>
      </c>
      <c r="D287" s="430"/>
      <c r="E287" s="430"/>
      <c r="F287" s="430"/>
      <c r="G287" s="462"/>
      <c r="H287" s="462"/>
      <c r="I287" s="462"/>
      <c r="J287" s="462"/>
      <c r="K287" s="462"/>
      <c r="L287" s="462"/>
      <c r="M287" s="462"/>
      <c r="N287" s="462"/>
      <c r="O287" s="462"/>
      <c r="P287" s="462"/>
      <c r="Q287" s="418">
        <v>2028</v>
      </c>
      <c r="R287" s="418">
        <v>2028</v>
      </c>
      <c r="S287" s="431"/>
      <c r="T287" s="428">
        <v>0</v>
      </c>
      <c r="U287" s="419">
        <f>S285*37/100</f>
        <v>583.39379999999994</v>
      </c>
      <c r="V287" s="447"/>
      <c r="W287" s="428">
        <v>0</v>
      </c>
      <c r="X287" s="415">
        <f t="shared" si="7"/>
        <v>583.39379999999994</v>
      </c>
      <c r="Y287" s="428">
        <v>0</v>
      </c>
      <c r="Z287" s="428">
        <v>0</v>
      </c>
      <c r="AA287" s="428">
        <v>0</v>
      </c>
      <c r="AB287" s="428">
        <v>0</v>
      </c>
      <c r="AC287" s="428">
        <v>0</v>
      </c>
      <c r="AD287" s="428">
        <v>0</v>
      </c>
      <c r="AE287" s="428">
        <v>0</v>
      </c>
      <c r="AF287" s="428">
        <v>0</v>
      </c>
      <c r="AG287" s="428">
        <v>0</v>
      </c>
      <c r="AH287" s="428">
        <v>0</v>
      </c>
      <c r="AI287" s="428">
        <v>0</v>
      </c>
      <c r="AJ287" s="428">
        <v>0</v>
      </c>
      <c r="AK287" s="428">
        <v>0</v>
      </c>
      <c r="AL287" s="428">
        <v>0</v>
      </c>
      <c r="AM287" s="404"/>
    </row>
    <row r="288" spans="1:39" s="232" customFormat="1" ht="53.25" thickBot="1" x14ac:dyDescent="0.3">
      <c r="A288" s="277"/>
      <c r="B288" s="420" t="s">
        <v>691</v>
      </c>
      <c r="C288" s="421" t="s">
        <v>241</v>
      </c>
      <c r="D288" s="430"/>
      <c r="E288" s="430"/>
      <c r="F288" s="430"/>
      <c r="G288" s="462"/>
      <c r="H288" s="462"/>
      <c r="I288" s="462"/>
      <c r="J288" s="462"/>
      <c r="K288" s="462"/>
      <c r="L288" s="462"/>
      <c r="M288" s="462"/>
      <c r="N288" s="462"/>
      <c r="O288" s="462"/>
      <c r="P288" s="462"/>
      <c r="Q288" s="418">
        <v>2028</v>
      </c>
      <c r="R288" s="418">
        <v>2028</v>
      </c>
      <c r="S288" s="431"/>
      <c r="T288" s="428">
        <v>0</v>
      </c>
      <c r="U288" s="419">
        <f>S285*60/100</f>
        <v>946.04399999999998</v>
      </c>
      <c r="V288" s="447"/>
      <c r="W288" s="428">
        <v>0</v>
      </c>
      <c r="X288" s="415">
        <f t="shared" si="7"/>
        <v>946.04399999999998</v>
      </c>
      <c r="Y288" s="428">
        <v>0</v>
      </c>
      <c r="Z288" s="428">
        <v>0</v>
      </c>
      <c r="AA288" s="428">
        <v>0</v>
      </c>
      <c r="AB288" s="428">
        <v>0</v>
      </c>
      <c r="AC288" s="428">
        <v>0</v>
      </c>
      <c r="AD288" s="428">
        <v>0</v>
      </c>
      <c r="AE288" s="428">
        <v>0</v>
      </c>
      <c r="AF288" s="428">
        <v>0</v>
      </c>
      <c r="AG288" s="428">
        <v>0</v>
      </c>
      <c r="AH288" s="428">
        <v>0</v>
      </c>
      <c r="AI288" s="428">
        <v>0</v>
      </c>
      <c r="AJ288" s="428">
        <v>0</v>
      </c>
      <c r="AK288" s="428">
        <v>0</v>
      </c>
      <c r="AL288" s="428">
        <v>0</v>
      </c>
      <c r="AM288" s="404"/>
    </row>
    <row r="289" spans="1:39" s="232" customFormat="1" ht="27" thickBot="1" x14ac:dyDescent="0.3">
      <c r="A289" s="278"/>
      <c r="B289" s="420" t="s">
        <v>692</v>
      </c>
      <c r="C289" s="421" t="s">
        <v>242</v>
      </c>
      <c r="D289" s="432"/>
      <c r="E289" s="432"/>
      <c r="F289" s="432"/>
      <c r="G289" s="463"/>
      <c r="H289" s="463"/>
      <c r="I289" s="463"/>
      <c r="J289" s="463"/>
      <c r="K289" s="463"/>
      <c r="L289" s="463"/>
      <c r="M289" s="463"/>
      <c r="N289" s="463"/>
      <c r="O289" s="463"/>
      <c r="P289" s="463"/>
      <c r="Q289" s="418">
        <v>2028</v>
      </c>
      <c r="R289" s="418">
        <v>2028</v>
      </c>
      <c r="S289" s="433"/>
      <c r="T289" s="428">
        <v>0</v>
      </c>
      <c r="U289" s="428">
        <v>0</v>
      </c>
      <c r="V289" s="449"/>
      <c r="W289" s="428">
        <v>0</v>
      </c>
      <c r="X289" s="415">
        <f t="shared" si="7"/>
        <v>0</v>
      </c>
      <c r="Y289" s="428">
        <v>0</v>
      </c>
      <c r="Z289" s="428">
        <v>0</v>
      </c>
      <c r="AA289" s="428">
        <v>0</v>
      </c>
      <c r="AB289" s="428">
        <v>0</v>
      </c>
      <c r="AC289" s="428">
        <v>0</v>
      </c>
      <c r="AD289" s="428">
        <v>0</v>
      </c>
      <c r="AE289" s="428">
        <v>0</v>
      </c>
      <c r="AF289" s="428">
        <v>0</v>
      </c>
      <c r="AG289" s="428">
        <v>0</v>
      </c>
      <c r="AH289" s="428">
        <v>0</v>
      </c>
      <c r="AI289" s="428">
        <v>0</v>
      </c>
      <c r="AJ289" s="428">
        <v>0</v>
      </c>
      <c r="AK289" s="428">
        <v>0</v>
      </c>
      <c r="AL289" s="428">
        <v>0</v>
      </c>
      <c r="AM289" s="404"/>
    </row>
    <row r="290" spans="1:39" s="235" customFormat="1" ht="156.75" customHeight="1" thickBot="1" x14ac:dyDescent="0.3">
      <c r="A290" s="276" t="s">
        <v>1552</v>
      </c>
      <c r="B290" s="424" t="s">
        <v>693</v>
      </c>
      <c r="C290" s="414" t="s">
        <v>1020</v>
      </c>
      <c r="D290" s="425" t="s">
        <v>1021</v>
      </c>
      <c r="E290" s="425" t="s">
        <v>628</v>
      </c>
      <c r="F290" s="425" t="s">
        <v>1011</v>
      </c>
      <c r="G290" s="461">
        <v>50</v>
      </c>
      <c r="H290" s="461"/>
      <c r="I290" s="461">
        <f>28.8/1000</f>
        <v>2.8799999999999999E-2</v>
      </c>
      <c r="J290" s="461" t="s">
        <v>926</v>
      </c>
      <c r="K290" s="461"/>
      <c r="L290" s="461">
        <v>50</v>
      </c>
      <c r="M290" s="461"/>
      <c r="N290" s="461">
        <f>28.8/1000</f>
        <v>2.8799999999999999E-2</v>
      </c>
      <c r="O290" s="461" t="s">
        <v>926</v>
      </c>
      <c r="P290" s="461"/>
      <c r="Q290" s="414">
        <v>2028</v>
      </c>
      <c r="R290" s="414">
        <v>2028</v>
      </c>
      <c r="S290" s="426">
        <v>528.57000000000005</v>
      </c>
      <c r="T290" s="415">
        <f>T291+T292+T293+T294</f>
        <v>15.857100000000001</v>
      </c>
      <c r="U290" s="415">
        <f>U291+U292+U293+U294</f>
        <v>512.71289999999999</v>
      </c>
      <c r="V290" s="445">
        <v>0</v>
      </c>
      <c r="W290" s="428">
        <v>0</v>
      </c>
      <c r="X290" s="415">
        <f t="shared" si="7"/>
        <v>528.56999999999994</v>
      </c>
      <c r="Y290" s="428">
        <v>0</v>
      </c>
      <c r="Z290" s="428">
        <v>0</v>
      </c>
      <c r="AA290" s="415">
        <f>S290</f>
        <v>528.57000000000005</v>
      </c>
      <c r="AB290" s="428">
        <v>0</v>
      </c>
      <c r="AC290" s="428">
        <v>0</v>
      </c>
      <c r="AD290" s="428">
        <v>0</v>
      </c>
      <c r="AE290" s="428">
        <v>0</v>
      </c>
      <c r="AF290" s="428">
        <v>0</v>
      </c>
      <c r="AG290" s="428">
        <v>0</v>
      </c>
      <c r="AH290" s="428">
        <v>0</v>
      </c>
      <c r="AI290" s="428">
        <v>0</v>
      </c>
      <c r="AJ290" s="428">
        <v>0</v>
      </c>
      <c r="AK290" s="428">
        <v>0</v>
      </c>
      <c r="AL290" s="428">
        <v>0</v>
      </c>
      <c r="AM290" s="429"/>
    </row>
    <row r="291" spans="1:39" s="232" customFormat="1" ht="53.25" thickBot="1" x14ac:dyDescent="0.3">
      <c r="A291" s="277"/>
      <c r="B291" s="420" t="s">
        <v>694</v>
      </c>
      <c r="C291" s="421" t="s">
        <v>239</v>
      </c>
      <c r="D291" s="430"/>
      <c r="E291" s="430"/>
      <c r="F291" s="430"/>
      <c r="G291" s="462"/>
      <c r="H291" s="462"/>
      <c r="I291" s="462"/>
      <c r="J291" s="462"/>
      <c r="K291" s="462"/>
      <c r="L291" s="462"/>
      <c r="M291" s="462"/>
      <c r="N291" s="462"/>
      <c r="O291" s="462"/>
      <c r="P291" s="462"/>
      <c r="Q291" s="418">
        <v>2028</v>
      </c>
      <c r="R291" s="418">
        <v>2028</v>
      </c>
      <c r="S291" s="431"/>
      <c r="T291" s="419">
        <f>S290*3/100</f>
        <v>15.857100000000001</v>
      </c>
      <c r="U291" s="428">
        <v>0</v>
      </c>
      <c r="V291" s="447"/>
      <c r="W291" s="428">
        <v>0</v>
      </c>
      <c r="X291" s="415">
        <f t="shared" si="7"/>
        <v>15.857100000000001</v>
      </c>
      <c r="Y291" s="428">
        <v>0</v>
      </c>
      <c r="Z291" s="428">
        <v>0</v>
      </c>
      <c r="AA291" s="428">
        <v>0</v>
      </c>
      <c r="AB291" s="428">
        <v>0</v>
      </c>
      <c r="AC291" s="428">
        <v>0</v>
      </c>
      <c r="AD291" s="428">
        <v>0</v>
      </c>
      <c r="AE291" s="428">
        <v>0</v>
      </c>
      <c r="AF291" s="428">
        <v>0</v>
      </c>
      <c r="AG291" s="428">
        <v>0</v>
      </c>
      <c r="AH291" s="428">
        <v>0</v>
      </c>
      <c r="AI291" s="428">
        <v>0</v>
      </c>
      <c r="AJ291" s="428">
        <v>0</v>
      </c>
      <c r="AK291" s="428">
        <v>0</v>
      </c>
      <c r="AL291" s="428">
        <v>0</v>
      </c>
      <c r="AM291" s="404"/>
    </row>
    <row r="292" spans="1:39" s="232" customFormat="1" ht="53.25" thickBot="1" x14ac:dyDescent="0.3">
      <c r="A292" s="277"/>
      <c r="B292" s="420" t="s">
        <v>695</v>
      </c>
      <c r="C292" s="421" t="s">
        <v>240</v>
      </c>
      <c r="D292" s="430"/>
      <c r="E292" s="430"/>
      <c r="F292" s="430"/>
      <c r="G292" s="462"/>
      <c r="H292" s="462"/>
      <c r="I292" s="462"/>
      <c r="J292" s="462"/>
      <c r="K292" s="462"/>
      <c r="L292" s="462"/>
      <c r="M292" s="462"/>
      <c r="N292" s="462"/>
      <c r="O292" s="462"/>
      <c r="P292" s="462"/>
      <c r="Q292" s="418">
        <v>2028</v>
      </c>
      <c r="R292" s="418">
        <v>2028</v>
      </c>
      <c r="S292" s="431"/>
      <c r="T292" s="428">
        <v>0</v>
      </c>
      <c r="U292" s="419">
        <f>S290*37/100</f>
        <v>195.57089999999999</v>
      </c>
      <c r="V292" s="447"/>
      <c r="W292" s="428">
        <v>0</v>
      </c>
      <c r="X292" s="415">
        <f t="shared" si="7"/>
        <v>195.57089999999999</v>
      </c>
      <c r="Y292" s="428">
        <v>0</v>
      </c>
      <c r="Z292" s="428">
        <v>0</v>
      </c>
      <c r="AA292" s="428">
        <v>0</v>
      </c>
      <c r="AB292" s="428">
        <v>0</v>
      </c>
      <c r="AC292" s="428">
        <v>0</v>
      </c>
      <c r="AD292" s="428">
        <v>0</v>
      </c>
      <c r="AE292" s="428">
        <v>0</v>
      </c>
      <c r="AF292" s="428">
        <v>0</v>
      </c>
      <c r="AG292" s="428">
        <v>0</v>
      </c>
      <c r="AH292" s="428">
        <v>0</v>
      </c>
      <c r="AI292" s="428">
        <v>0</v>
      </c>
      <c r="AJ292" s="428">
        <v>0</v>
      </c>
      <c r="AK292" s="428">
        <v>0</v>
      </c>
      <c r="AL292" s="428">
        <v>0</v>
      </c>
      <c r="AM292" s="404"/>
    </row>
    <row r="293" spans="1:39" s="232" customFormat="1" ht="53.25" thickBot="1" x14ac:dyDescent="0.3">
      <c r="A293" s="277"/>
      <c r="B293" s="420" t="s">
        <v>696</v>
      </c>
      <c r="C293" s="421" t="s">
        <v>241</v>
      </c>
      <c r="D293" s="430"/>
      <c r="E293" s="430"/>
      <c r="F293" s="430"/>
      <c r="G293" s="462"/>
      <c r="H293" s="462"/>
      <c r="I293" s="462"/>
      <c r="J293" s="462"/>
      <c r="K293" s="462"/>
      <c r="L293" s="462"/>
      <c r="M293" s="462"/>
      <c r="N293" s="462"/>
      <c r="O293" s="462"/>
      <c r="P293" s="462"/>
      <c r="Q293" s="418">
        <v>2028</v>
      </c>
      <c r="R293" s="418">
        <v>2028</v>
      </c>
      <c r="S293" s="431"/>
      <c r="T293" s="428">
        <v>0</v>
      </c>
      <c r="U293" s="419">
        <f>S290*60/100</f>
        <v>317.14200000000005</v>
      </c>
      <c r="V293" s="447"/>
      <c r="W293" s="428">
        <v>0</v>
      </c>
      <c r="X293" s="415">
        <f t="shared" si="7"/>
        <v>317.14200000000005</v>
      </c>
      <c r="Y293" s="428">
        <v>0</v>
      </c>
      <c r="Z293" s="428">
        <v>0</v>
      </c>
      <c r="AA293" s="428">
        <v>0</v>
      </c>
      <c r="AB293" s="428">
        <v>0</v>
      </c>
      <c r="AC293" s="428">
        <v>0</v>
      </c>
      <c r="AD293" s="428">
        <v>0</v>
      </c>
      <c r="AE293" s="428">
        <v>0</v>
      </c>
      <c r="AF293" s="428">
        <v>0</v>
      </c>
      <c r="AG293" s="428">
        <v>0</v>
      </c>
      <c r="AH293" s="428">
        <v>0</v>
      </c>
      <c r="AI293" s="428">
        <v>0</v>
      </c>
      <c r="AJ293" s="428">
        <v>0</v>
      </c>
      <c r="AK293" s="428">
        <v>0</v>
      </c>
      <c r="AL293" s="428">
        <v>0</v>
      </c>
      <c r="AM293" s="404"/>
    </row>
    <row r="294" spans="1:39" s="232" customFormat="1" ht="27" thickBot="1" x14ac:dyDescent="0.3">
      <c r="A294" s="278"/>
      <c r="B294" s="420" t="s">
        <v>697</v>
      </c>
      <c r="C294" s="421" t="s">
        <v>242</v>
      </c>
      <c r="D294" s="432"/>
      <c r="E294" s="432"/>
      <c r="F294" s="432"/>
      <c r="G294" s="463"/>
      <c r="H294" s="463"/>
      <c r="I294" s="463"/>
      <c r="J294" s="463"/>
      <c r="K294" s="463"/>
      <c r="L294" s="463"/>
      <c r="M294" s="463"/>
      <c r="N294" s="463"/>
      <c r="O294" s="463"/>
      <c r="P294" s="463"/>
      <c r="Q294" s="418">
        <v>2028</v>
      </c>
      <c r="R294" s="418">
        <v>2028</v>
      </c>
      <c r="S294" s="433"/>
      <c r="T294" s="428">
        <v>0</v>
      </c>
      <c r="U294" s="428">
        <v>0</v>
      </c>
      <c r="V294" s="449"/>
      <c r="W294" s="428">
        <v>0</v>
      </c>
      <c r="X294" s="415">
        <f t="shared" si="7"/>
        <v>0</v>
      </c>
      <c r="Y294" s="428">
        <v>0</v>
      </c>
      <c r="Z294" s="428">
        <v>0</v>
      </c>
      <c r="AA294" s="428">
        <v>0</v>
      </c>
      <c r="AB294" s="428">
        <v>0</v>
      </c>
      <c r="AC294" s="428">
        <v>0</v>
      </c>
      <c r="AD294" s="428">
        <v>0</v>
      </c>
      <c r="AE294" s="428">
        <v>0</v>
      </c>
      <c r="AF294" s="428">
        <v>0</v>
      </c>
      <c r="AG294" s="428">
        <v>0</v>
      </c>
      <c r="AH294" s="428">
        <v>0</v>
      </c>
      <c r="AI294" s="428">
        <v>0</v>
      </c>
      <c r="AJ294" s="428">
        <v>0</v>
      </c>
      <c r="AK294" s="428">
        <v>0</v>
      </c>
      <c r="AL294" s="428">
        <v>0</v>
      </c>
      <c r="AM294" s="404"/>
    </row>
    <row r="295" spans="1:39" s="235" customFormat="1" ht="160.5" customHeight="1" thickBot="1" x14ac:dyDescent="0.3">
      <c r="A295" s="276" t="s">
        <v>1553</v>
      </c>
      <c r="B295" s="424" t="s">
        <v>698</v>
      </c>
      <c r="C295" s="414" t="s">
        <v>1022</v>
      </c>
      <c r="D295" s="425" t="s">
        <v>1023</v>
      </c>
      <c r="E295" s="425" t="s">
        <v>628</v>
      </c>
      <c r="F295" s="425" t="s">
        <v>1011</v>
      </c>
      <c r="G295" s="461">
        <v>50</v>
      </c>
      <c r="H295" s="461"/>
      <c r="I295" s="461">
        <f>99/1000</f>
        <v>9.9000000000000005E-2</v>
      </c>
      <c r="J295" s="461" t="s">
        <v>926</v>
      </c>
      <c r="K295" s="461"/>
      <c r="L295" s="461">
        <v>50</v>
      </c>
      <c r="M295" s="461"/>
      <c r="N295" s="461">
        <f>99/1000</f>
        <v>9.9000000000000005E-2</v>
      </c>
      <c r="O295" s="461" t="s">
        <v>926</v>
      </c>
      <c r="P295" s="461"/>
      <c r="Q295" s="414">
        <v>2028</v>
      </c>
      <c r="R295" s="414">
        <v>2028</v>
      </c>
      <c r="S295" s="426">
        <v>1934.37</v>
      </c>
      <c r="T295" s="415">
        <f>T296+T297+T298+T299</f>
        <v>58.031099999999995</v>
      </c>
      <c r="U295" s="415">
        <f>U296+U297+U298+U299</f>
        <v>1876.3389000000002</v>
      </c>
      <c r="V295" s="445">
        <v>0</v>
      </c>
      <c r="W295" s="428">
        <v>0</v>
      </c>
      <c r="X295" s="415">
        <f t="shared" si="7"/>
        <v>1934.3700000000001</v>
      </c>
      <c r="Y295" s="428">
        <v>0</v>
      </c>
      <c r="Z295" s="428">
        <v>0</v>
      </c>
      <c r="AA295" s="415">
        <f>S295</f>
        <v>1934.37</v>
      </c>
      <c r="AB295" s="428">
        <v>0</v>
      </c>
      <c r="AC295" s="428">
        <v>0</v>
      </c>
      <c r="AD295" s="428">
        <v>0</v>
      </c>
      <c r="AE295" s="428">
        <v>0</v>
      </c>
      <c r="AF295" s="428">
        <v>0</v>
      </c>
      <c r="AG295" s="428">
        <v>0</v>
      </c>
      <c r="AH295" s="428">
        <v>0</v>
      </c>
      <c r="AI295" s="428">
        <v>0</v>
      </c>
      <c r="AJ295" s="428">
        <v>0</v>
      </c>
      <c r="AK295" s="428">
        <v>0</v>
      </c>
      <c r="AL295" s="428">
        <v>0</v>
      </c>
      <c r="AM295" s="429"/>
    </row>
    <row r="296" spans="1:39" s="232" customFormat="1" ht="53.25" thickBot="1" x14ac:dyDescent="0.3">
      <c r="A296" s="277"/>
      <c r="B296" s="420" t="s">
        <v>699</v>
      </c>
      <c r="C296" s="421" t="s">
        <v>239</v>
      </c>
      <c r="D296" s="430"/>
      <c r="E296" s="430"/>
      <c r="F296" s="430"/>
      <c r="G296" s="462"/>
      <c r="H296" s="462"/>
      <c r="I296" s="462"/>
      <c r="J296" s="462"/>
      <c r="K296" s="462"/>
      <c r="L296" s="462"/>
      <c r="M296" s="462"/>
      <c r="N296" s="462"/>
      <c r="O296" s="462"/>
      <c r="P296" s="462"/>
      <c r="Q296" s="418">
        <v>2028</v>
      </c>
      <c r="R296" s="418">
        <v>2028</v>
      </c>
      <c r="S296" s="431"/>
      <c r="T296" s="419">
        <f>S295*3/100</f>
        <v>58.031099999999995</v>
      </c>
      <c r="U296" s="428">
        <v>0</v>
      </c>
      <c r="V296" s="447"/>
      <c r="W296" s="428">
        <v>0</v>
      </c>
      <c r="X296" s="415">
        <f t="shared" si="7"/>
        <v>58.031099999999995</v>
      </c>
      <c r="Y296" s="428">
        <v>0</v>
      </c>
      <c r="Z296" s="428">
        <v>0</v>
      </c>
      <c r="AA296" s="428">
        <v>0</v>
      </c>
      <c r="AB296" s="428">
        <v>0</v>
      </c>
      <c r="AC296" s="428">
        <v>0</v>
      </c>
      <c r="AD296" s="428">
        <v>0</v>
      </c>
      <c r="AE296" s="428">
        <v>0</v>
      </c>
      <c r="AF296" s="428">
        <v>0</v>
      </c>
      <c r="AG296" s="428">
        <v>0</v>
      </c>
      <c r="AH296" s="428">
        <v>0</v>
      </c>
      <c r="AI296" s="428">
        <v>0</v>
      </c>
      <c r="AJ296" s="428">
        <v>0</v>
      </c>
      <c r="AK296" s="428">
        <v>0</v>
      </c>
      <c r="AL296" s="428">
        <v>0</v>
      </c>
      <c r="AM296" s="404"/>
    </row>
    <row r="297" spans="1:39" s="232" customFormat="1" ht="53.25" thickBot="1" x14ac:dyDescent="0.3">
      <c r="A297" s="277"/>
      <c r="B297" s="420" t="s">
        <v>700</v>
      </c>
      <c r="C297" s="421" t="s">
        <v>240</v>
      </c>
      <c r="D297" s="430"/>
      <c r="E297" s="430"/>
      <c r="F297" s="430"/>
      <c r="G297" s="462"/>
      <c r="H297" s="462"/>
      <c r="I297" s="462"/>
      <c r="J297" s="462"/>
      <c r="K297" s="462"/>
      <c r="L297" s="462"/>
      <c r="M297" s="462"/>
      <c r="N297" s="462"/>
      <c r="O297" s="462"/>
      <c r="P297" s="462"/>
      <c r="Q297" s="418">
        <v>2028</v>
      </c>
      <c r="R297" s="418">
        <v>2028</v>
      </c>
      <c r="S297" s="431"/>
      <c r="T297" s="428">
        <v>0</v>
      </c>
      <c r="U297" s="419">
        <f>S295*37/100</f>
        <v>715.71690000000001</v>
      </c>
      <c r="V297" s="447"/>
      <c r="W297" s="428">
        <v>0</v>
      </c>
      <c r="X297" s="415">
        <f t="shared" si="7"/>
        <v>715.71690000000001</v>
      </c>
      <c r="Y297" s="428">
        <v>0</v>
      </c>
      <c r="Z297" s="428">
        <v>0</v>
      </c>
      <c r="AA297" s="428">
        <v>0</v>
      </c>
      <c r="AB297" s="428">
        <v>0</v>
      </c>
      <c r="AC297" s="428">
        <v>0</v>
      </c>
      <c r="AD297" s="428">
        <v>0</v>
      </c>
      <c r="AE297" s="428">
        <v>0</v>
      </c>
      <c r="AF297" s="428">
        <v>0</v>
      </c>
      <c r="AG297" s="428">
        <v>0</v>
      </c>
      <c r="AH297" s="428">
        <v>0</v>
      </c>
      <c r="AI297" s="428">
        <v>0</v>
      </c>
      <c r="AJ297" s="428">
        <v>0</v>
      </c>
      <c r="AK297" s="428">
        <v>0</v>
      </c>
      <c r="AL297" s="428">
        <v>0</v>
      </c>
      <c r="AM297" s="404"/>
    </row>
    <row r="298" spans="1:39" s="232" customFormat="1" ht="53.25" thickBot="1" x14ac:dyDescent="0.3">
      <c r="A298" s="277"/>
      <c r="B298" s="420" t="s">
        <v>701</v>
      </c>
      <c r="C298" s="421" t="s">
        <v>241</v>
      </c>
      <c r="D298" s="430"/>
      <c r="E298" s="430"/>
      <c r="F298" s="430"/>
      <c r="G298" s="462"/>
      <c r="H298" s="462"/>
      <c r="I298" s="462"/>
      <c r="J298" s="462"/>
      <c r="K298" s="462"/>
      <c r="L298" s="462"/>
      <c r="M298" s="462"/>
      <c r="N298" s="462"/>
      <c r="O298" s="462"/>
      <c r="P298" s="462"/>
      <c r="Q298" s="418">
        <v>2028</v>
      </c>
      <c r="R298" s="418">
        <v>2028</v>
      </c>
      <c r="S298" s="431"/>
      <c r="T298" s="428">
        <v>0</v>
      </c>
      <c r="U298" s="419">
        <f>S295*60/100</f>
        <v>1160.6220000000001</v>
      </c>
      <c r="V298" s="447"/>
      <c r="W298" s="428">
        <v>0</v>
      </c>
      <c r="X298" s="415">
        <f t="shared" si="7"/>
        <v>1160.6220000000001</v>
      </c>
      <c r="Y298" s="428">
        <v>0</v>
      </c>
      <c r="Z298" s="428">
        <v>0</v>
      </c>
      <c r="AA298" s="428">
        <v>0</v>
      </c>
      <c r="AB298" s="428">
        <v>0</v>
      </c>
      <c r="AC298" s="428">
        <v>0</v>
      </c>
      <c r="AD298" s="428">
        <v>0</v>
      </c>
      <c r="AE298" s="428">
        <v>0</v>
      </c>
      <c r="AF298" s="428">
        <v>0</v>
      </c>
      <c r="AG298" s="428">
        <v>0</v>
      </c>
      <c r="AH298" s="428">
        <v>0</v>
      </c>
      <c r="AI298" s="428">
        <v>0</v>
      </c>
      <c r="AJ298" s="428">
        <v>0</v>
      </c>
      <c r="AK298" s="428">
        <v>0</v>
      </c>
      <c r="AL298" s="428">
        <v>0</v>
      </c>
      <c r="AM298" s="404"/>
    </row>
    <row r="299" spans="1:39" s="232" customFormat="1" ht="45.75" customHeight="1" thickBot="1" x14ac:dyDescent="0.3">
      <c r="A299" s="278"/>
      <c r="B299" s="420" t="s">
        <v>702</v>
      </c>
      <c r="C299" s="421" t="s">
        <v>242</v>
      </c>
      <c r="D299" s="432"/>
      <c r="E299" s="432"/>
      <c r="F299" s="432"/>
      <c r="G299" s="463"/>
      <c r="H299" s="463"/>
      <c r="I299" s="463"/>
      <c r="J299" s="463"/>
      <c r="K299" s="463"/>
      <c r="L299" s="463"/>
      <c r="M299" s="463"/>
      <c r="N299" s="463"/>
      <c r="O299" s="463"/>
      <c r="P299" s="463"/>
      <c r="Q299" s="418">
        <v>2028</v>
      </c>
      <c r="R299" s="418">
        <v>2028</v>
      </c>
      <c r="S299" s="433"/>
      <c r="T299" s="428">
        <v>0</v>
      </c>
      <c r="U299" s="428">
        <v>0</v>
      </c>
      <c r="V299" s="449"/>
      <c r="W299" s="428">
        <v>0</v>
      </c>
      <c r="X299" s="415">
        <f t="shared" si="7"/>
        <v>0</v>
      </c>
      <c r="Y299" s="428">
        <v>0</v>
      </c>
      <c r="Z299" s="428">
        <v>0</v>
      </c>
      <c r="AA299" s="428">
        <v>0</v>
      </c>
      <c r="AB299" s="428">
        <v>0</v>
      </c>
      <c r="AC299" s="428">
        <v>0</v>
      </c>
      <c r="AD299" s="428">
        <v>0</v>
      </c>
      <c r="AE299" s="428">
        <v>0</v>
      </c>
      <c r="AF299" s="428">
        <v>0</v>
      </c>
      <c r="AG299" s="428">
        <v>0</v>
      </c>
      <c r="AH299" s="428">
        <v>0</v>
      </c>
      <c r="AI299" s="428">
        <v>0</v>
      </c>
      <c r="AJ299" s="428">
        <v>0</v>
      </c>
      <c r="AK299" s="428">
        <v>0</v>
      </c>
      <c r="AL299" s="428">
        <v>0</v>
      </c>
      <c r="AM299" s="404"/>
    </row>
    <row r="300" spans="1:39" s="235" customFormat="1" ht="197.25" customHeight="1" thickBot="1" x14ac:dyDescent="0.3">
      <c r="A300" s="276" t="s">
        <v>1554</v>
      </c>
      <c r="B300" s="424" t="s">
        <v>703</v>
      </c>
      <c r="C300" s="414" t="s">
        <v>1024</v>
      </c>
      <c r="D300" s="425" t="s">
        <v>1025</v>
      </c>
      <c r="E300" s="425" t="s">
        <v>628</v>
      </c>
      <c r="F300" s="425" t="s">
        <v>1011</v>
      </c>
      <c r="G300" s="461" t="s">
        <v>1026</v>
      </c>
      <c r="H300" s="461"/>
      <c r="I300" s="461">
        <f>722/1000</f>
        <v>0.72199999999999998</v>
      </c>
      <c r="J300" s="461" t="s">
        <v>929</v>
      </c>
      <c r="K300" s="461"/>
      <c r="L300" s="461" t="s">
        <v>1026</v>
      </c>
      <c r="M300" s="461"/>
      <c r="N300" s="461">
        <f>722/1000</f>
        <v>0.72199999999999998</v>
      </c>
      <c r="O300" s="461" t="s">
        <v>929</v>
      </c>
      <c r="P300" s="461"/>
      <c r="Q300" s="414">
        <v>2028</v>
      </c>
      <c r="R300" s="414">
        <v>2028</v>
      </c>
      <c r="S300" s="426">
        <v>17686.96</v>
      </c>
      <c r="T300" s="415">
        <f>T301+T302+T303+T304</f>
        <v>530.60879999999997</v>
      </c>
      <c r="U300" s="415">
        <f>U301+U302+U303+U304</f>
        <v>17156.351200000001</v>
      </c>
      <c r="V300" s="445">
        <v>0</v>
      </c>
      <c r="W300" s="428">
        <v>0</v>
      </c>
      <c r="X300" s="415">
        <f t="shared" si="7"/>
        <v>17686.96</v>
      </c>
      <c r="Y300" s="428">
        <v>0</v>
      </c>
      <c r="Z300" s="428">
        <v>0</v>
      </c>
      <c r="AA300" s="415">
        <f>S300</f>
        <v>17686.96</v>
      </c>
      <c r="AB300" s="428">
        <v>0</v>
      </c>
      <c r="AC300" s="428">
        <v>0</v>
      </c>
      <c r="AD300" s="428">
        <v>0</v>
      </c>
      <c r="AE300" s="428">
        <v>0</v>
      </c>
      <c r="AF300" s="428">
        <v>0</v>
      </c>
      <c r="AG300" s="428">
        <v>0</v>
      </c>
      <c r="AH300" s="428">
        <v>0</v>
      </c>
      <c r="AI300" s="428">
        <v>0</v>
      </c>
      <c r="AJ300" s="428">
        <v>0</v>
      </c>
      <c r="AK300" s="428">
        <v>0</v>
      </c>
      <c r="AL300" s="428">
        <v>0</v>
      </c>
      <c r="AM300" s="429"/>
    </row>
    <row r="301" spans="1:39" s="232" customFormat="1" ht="53.25" thickBot="1" x14ac:dyDescent="0.3">
      <c r="A301" s="277"/>
      <c r="B301" s="420" t="s">
        <v>704</v>
      </c>
      <c r="C301" s="421" t="s">
        <v>239</v>
      </c>
      <c r="D301" s="430"/>
      <c r="E301" s="430"/>
      <c r="F301" s="430"/>
      <c r="G301" s="462"/>
      <c r="H301" s="462"/>
      <c r="I301" s="462"/>
      <c r="J301" s="462"/>
      <c r="K301" s="462"/>
      <c r="L301" s="462"/>
      <c r="M301" s="462"/>
      <c r="N301" s="462"/>
      <c r="O301" s="462"/>
      <c r="P301" s="462"/>
      <c r="Q301" s="418">
        <v>2028</v>
      </c>
      <c r="R301" s="418">
        <v>2028</v>
      </c>
      <c r="S301" s="431"/>
      <c r="T301" s="419">
        <f>S300*3/100</f>
        <v>530.60879999999997</v>
      </c>
      <c r="U301" s="428">
        <v>0</v>
      </c>
      <c r="V301" s="447"/>
      <c r="W301" s="428">
        <v>0</v>
      </c>
      <c r="X301" s="415">
        <f t="shared" si="7"/>
        <v>530.60879999999997</v>
      </c>
      <c r="Y301" s="428">
        <v>0</v>
      </c>
      <c r="Z301" s="428">
        <v>0</v>
      </c>
      <c r="AA301" s="428">
        <v>0</v>
      </c>
      <c r="AB301" s="428">
        <v>0</v>
      </c>
      <c r="AC301" s="428">
        <v>0</v>
      </c>
      <c r="AD301" s="428">
        <v>0</v>
      </c>
      <c r="AE301" s="428">
        <v>0</v>
      </c>
      <c r="AF301" s="428">
        <v>0</v>
      </c>
      <c r="AG301" s="428">
        <v>0</v>
      </c>
      <c r="AH301" s="428">
        <v>0</v>
      </c>
      <c r="AI301" s="428">
        <v>0</v>
      </c>
      <c r="AJ301" s="428">
        <v>0</v>
      </c>
      <c r="AK301" s="428">
        <v>0</v>
      </c>
      <c r="AL301" s="428">
        <v>0</v>
      </c>
      <c r="AM301" s="404"/>
    </row>
    <row r="302" spans="1:39" s="232" customFormat="1" ht="53.25" thickBot="1" x14ac:dyDescent="0.3">
      <c r="A302" s="277"/>
      <c r="B302" s="420" t="s">
        <v>705</v>
      </c>
      <c r="C302" s="421" t="s">
        <v>240</v>
      </c>
      <c r="D302" s="430"/>
      <c r="E302" s="430"/>
      <c r="F302" s="430"/>
      <c r="G302" s="462"/>
      <c r="H302" s="462"/>
      <c r="I302" s="462"/>
      <c r="J302" s="462"/>
      <c r="K302" s="462"/>
      <c r="L302" s="462"/>
      <c r="M302" s="462"/>
      <c r="N302" s="462"/>
      <c r="O302" s="462"/>
      <c r="P302" s="462"/>
      <c r="Q302" s="418">
        <v>2028</v>
      </c>
      <c r="R302" s="418">
        <v>2028</v>
      </c>
      <c r="S302" s="431"/>
      <c r="T302" s="428">
        <v>0</v>
      </c>
      <c r="U302" s="419">
        <f>S300*37/100</f>
        <v>6544.1752000000006</v>
      </c>
      <c r="V302" s="447"/>
      <c r="W302" s="428">
        <v>0</v>
      </c>
      <c r="X302" s="415">
        <f t="shared" si="7"/>
        <v>6544.1752000000006</v>
      </c>
      <c r="Y302" s="428">
        <v>0</v>
      </c>
      <c r="Z302" s="428">
        <v>0</v>
      </c>
      <c r="AA302" s="428">
        <v>0</v>
      </c>
      <c r="AB302" s="428">
        <v>0</v>
      </c>
      <c r="AC302" s="428">
        <v>0</v>
      </c>
      <c r="AD302" s="428">
        <v>0</v>
      </c>
      <c r="AE302" s="428">
        <v>0</v>
      </c>
      <c r="AF302" s="428">
        <v>0</v>
      </c>
      <c r="AG302" s="428">
        <v>0</v>
      </c>
      <c r="AH302" s="428">
        <v>0</v>
      </c>
      <c r="AI302" s="428">
        <v>0</v>
      </c>
      <c r="AJ302" s="428">
        <v>0</v>
      </c>
      <c r="AK302" s="428">
        <v>0</v>
      </c>
      <c r="AL302" s="428">
        <v>0</v>
      </c>
      <c r="AM302" s="404"/>
    </row>
    <row r="303" spans="1:39" s="232" customFormat="1" ht="53.25" thickBot="1" x14ac:dyDescent="0.3">
      <c r="A303" s="277"/>
      <c r="B303" s="420" t="s">
        <v>706</v>
      </c>
      <c r="C303" s="421" t="s">
        <v>241</v>
      </c>
      <c r="D303" s="430"/>
      <c r="E303" s="430"/>
      <c r="F303" s="430"/>
      <c r="G303" s="462"/>
      <c r="H303" s="462"/>
      <c r="I303" s="462"/>
      <c r="J303" s="462"/>
      <c r="K303" s="462"/>
      <c r="L303" s="462"/>
      <c r="M303" s="462"/>
      <c r="N303" s="462"/>
      <c r="O303" s="462"/>
      <c r="P303" s="462"/>
      <c r="Q303" s="418">
        <v>2028</v>
      </c>
      <c r="R303" s="418">
        <v>2028</v>
      </c>
      <c r="S303" s="431"/>
      <c r="T303" s="428">
        <v>0</v>
      </c>
      <c r="U303" s="419">
        <f>S300*60/100</f>
        <v>10612.175999999999</v>
      </c>
      <c r="V303" s="447"/>
      <c r="W303" s="428">
        <v>0</v>
      </c>
      <c r="X303" s="415">
        <f t="shared" si="7"/>
        <v>10612.175999999999</v>
      </c>
      <c r="Y303" s="428">
        <v>0</v>
      </c>
      <c r="Z303" s="428">
        <v>0</v>
      </c>
      <c r="AA303" s="428">
        <v>0</v>
      </c>
      <c r="AB303" s="428">
        <v>0</v>
      </c>
      <c r="AC303" s="428">
        <v>0</v>
      </c>
      <c r="AD303" s="428">
        <v>0</v>
      </c>
      <c r="AE303" s="428">
        <v>0</v>
      </c>
      <c r="AF303" s="428">
        <v>0</v>
      </c>
      <c r="AG303" s="428">
        <v>0</v>
      </c>
      <c r="AH303" s="428">
        <v>0</v>
      </c>
      <c r="AI303" s="428">
        <v>0</v>
      </c>
      <c r="AJ303" s="428">
        <v>0</v>
      </c>
      <c r="AK303" s="428">
        <v>0</v>
      </c>
      <c r="AL303" s="428">
        <v>0</v>
      </c>
      <c r="AM303" s="404"/>
    </row>
    <row r="304" spans="1:39" s="232" customFormat="1" ht="45.75" customHeight="1" thickBot="1" x14ac:dyDescent="0.3">
      <c r="A304" s="278"/>
      <c r="B304" s="420" t="s">
        <v>707</v>
      </c>
      <c r="C304" s="421" t="s">
        <v>242</v>
      </c>
      <c r="D304" s="432"/>
      <c r="E304" s="432"/>
      <c r="F304" s="432"/>
      <c r="G304" s="463"/>
      <c r="H304" s="463"/>
      <c r="I304" s="463"/>
      <c r="J304" s="463"/>
      <c r="K304" s="463"/>
      <c r="L304" s="463"/>
      <c r="M304" s="463"/>
      <c r="N304" s="463"/>
      <c r="O304" s="463"/>
      <c r="P304" s="463"/>
      <c r="Q304" s="418">
        <v>2028</v>
      </c>
      <c r="R304" s="418">
        <v>2028</v>
      </c>
      <c r="S304" s="433"/>
      <c r="T304" s="428">
        <v>0</v>
      </c>
      <c r="U304" s="428">
        <v>0</v>
      </c>
      <c r="V304" s="449"/>
      <c r="W304" s="428">
        <v>0</v>
      </c>
      <c r="X304" s="415">
        <f t="shared" si="7"/>
        <v>0</v>
      </c>
      <c r="Y304" s="428">
        <v>0</v>
      </c>
      <c r="Z304" s="428">
        <v>0</v>
      </c>
      <c r="AA304" s="428">
        <v>0</v>
      </c>
      <c r="AB304" s="428">
        <v>0</v>
      </c>
      <c r="AC304" s="428">
        <v>0</v>
      </c>
      <c r="AD304" s="428">
        <v>0</v>
      </c>
      <c r="AE304" s="428">
        <v>0</v>
      </c>
      <c r="AF304" s="428">
        <v>0</v>
      </c>
      <c r="AG304" s="428">
        <v>0</v>
      </c>
      <c r="AH304" s="428">
        <v>0</v>
      </c>
      <c r="AI304" s="428">
        <v>0</v>
      </c>
      <c r="AJ304" s="428">
        <v>0</v>
      </c>
      <c r="AK304" s="428">
        <v>0</v>
      </c>
      <c r="AL304" s="428">
        <v>0</v>
      </c>
      <c r="AM304" s="404"/>
    </row>
    <row r="305" spans="1:39" s="235" customFormat="1" ht="158.25" customHeight="1" thickBot="1" x14ac:dyDescent="0.3">
      <c r="A305" s="276" t="s">
        <v>1570</v>
      </c>
      <c r="B305" s="424" t="s">
        <v>708</v>
      </c>
      <c r="C305" s="414" t="s">
        <v>1027</v>
      </c>
      <c r="D305" s="425" t="s">
        <v>1028</v>
      </c>
      <c r="E305" s="425" t="s">
        <v>628</v>
      </c>
      <c r="F305" s="425" t="s">
        <v>1029</v>
      </c>
      <c r="G305" s="461">
        <v>250</v>
      </c>
      <c r="H305" s="461"/>
      <c r="I305" s="461">
        <f>282.2/1000</f>
        <v>0.28220000000000001</v>
      </c>
      <c r="J305" s="461" t="s">
        <v>929</v>
      </c>
      <c r="K305" s="461"/>
      <c r="L305" s="461">
        <v>250</v>
      </c>
      <c r="M305" s="461"/>
      <c r="N305" s="461">
        <f>282.2/1000</f>
        <v>0.28220000000000001</v>
      </c>
      <c r="O305" s="461" t="s">
        <v>929</v>
      </c>
      <c r="P305" s="461"/>
      <c r="Q305" s="414">
        <v>2028</v>
      </c>
      <c r="R305" s="414">
        <v>2028</v>
      </c>
      <c r="S305" s="426">
        <v>14444.27</v>
      </c>
      <c r="T305" s="415">
        <f>T306+T307+T308+T309</f>
        <v>433.32809999999995</v>
      </c>
      <c r="U305" s="415">
        <f>U306+U307+U308+U309</f>
        <v>14010.9419</v>
      </c>
      <c r="V305" s="445">
        <v>0</v>
      </c>
      <c r="W305" s="428">
        <v>0</v>
      </c>
      <c r="X305" s="415">
        <f t="shared" si="7"/>
        <v>14444.27</v>
      </c>
      <c r="Y305" s="428">
        <v>0</v>
      </c>
      <c r="Z305" s="428">
        <v>0</v>
      </c>
      <c r="AA305" s="415">
        <f>S305</f>
        <v>14444.27</v>
      </c>
      <c r="AB305" s="428">
        <v>0</v>
      </c>
      <c r="AC305" s="428">
        <v>0</v>
      </c>
      <c r="AD305" s="428">
        <v>0</v>
      </c>
      <c r="AE305" s="428">
        <v>0</v>
      </c>
      <c r="AF305" s="428">
        <v>0</v>
      </c>
      <c r="AG305" s="428">
        <v>0</v>
      </c>
      <c r="AH305" s="428">
        <v>0</v>
      </c>
      <c r="AI305" s="428">
        <v>0</v>
      </c>
      <c r="AJ305" s="428">
        <v>0</v>
      </c>
      <c r="AK305" s="428">
        <v>0</v>
      </c>
      <c r="AL305" s="428">
        <v>0</v>
      </c>
      <c r="AM305" s="429"/>
    </row>
    <row r="306" spans="1:39" s="232" customFormat="1" ht="53.25" thickBot="1" x14ac:dyDescent="0.3">
      <c r="A306" s="277"/>
      <c r="B306" s="420" t="s">
        <v>709</v>
      </c>
      <c r="C306" s="421" t="s">
        <v>239</v>
      </c>
      <c r="D306" s="430"/>
      <c r="E306" s="430"/>
      <c r="F306" s="430"/>
      <c r="G306" s="462"/>
      <c r="H306" s="462"/>
      <c r="I306" s="462"/>
      <c r="J306" s="462"/>
      <c r="K306" s="462"/>
      <c r="L306" s="462"/>
      <c r="M306" s="462"/>
      <c r="N306" s="462"/>
      <c r="O306" s="462"/>
      <c r="P306" s="462"/>
      <c r="Q306" s="418">
        <v>2028</v>
      </c>
      <c r="R306" s="418">
        <v>2028</v>
      </c>
      <c r="S306" s="431"/>
      <c r="T306" s="419">
        <f>S305*3/100</f>
        <v>433.32809999999995</v>
      </c>
      <c r="U306" s="428">
        <v>0</v>
      </c>
      <c r="V306" s="447"/>
      <c r="W306" s="428">
        <v>0</v>
      </c>
      <c r="X306" s="415">
        <f t="shared" si="7"/>
        <v>433.32809999999995</v>
      </c>
      <c r="Y306" s="428">
        <v>0</v>
      </c>
      <c r="Z306" s="428">
        <v>0</v>
      </c>
      <c r="AA306" s="428">
        <v>0</v>
      </c>
      <c r="AB306" s="428">
        <v>0</v>
      </c>
      <c r="AC306" s="428">
        <v>0</v>
      </c>
      <c r="AD306" s="428">
        <v>0</v>
      </c>
      <c r="AE306" s="428">
        <v>0</v>
      </c>
      <c r="AF306" s="428">
        <v>0</v>
      </c>
      <c r="AG306" s="428">
        <v>0</v>
      </c>
      <c r="AH306" s="428">
        <v>0</v>
      </c>
      <c r="AI306" s="428">
        <v>0</v>
      </c>
      <c r="AJ306" s="428">
        <v>0</v>
      </c>
      <c r="AK306" s="428">
        <v>0</v>
      </c>
      <c r="AL306" s="428">
        <v>0</v>
      </c>
      <c r="AM306" s="404"/>
    </row>
    <row r="307" spans="1:39" s="232" customFormat="1" ht="53.25" thickBot="1" x14ac:dyDescent="0.3">
      <c r="A307" s="277"/>
      <c r="B307" s="420" t="s">
        <v>710</v>
      </c>
      <c r="C307" s="421" t="s">
        <v>240</v>
      </c>
      <c r="D307" s="430"/>
      <c r="E307" s="430"/>
      <c r="F307" s="430"/>
      <c r="G307" s="462"/>
      <c r="H307" s="462"/>
      <c r="I307" s="462"/>
      <c r="J307" s="462"/>
      <c r="K307" s="462"/>
      <c r="L307" s="462"/>
      <c r="M307" s="462"/>
      <c r="N307" s="462"/>
      <c r="O307" s="462"/>
      <c r="P307" s="462"/>
      <c r="Q307" s="418">
        <v>2028</v>
      </c>
      <c r="R307" s="418">
        <v>2028</v>
      </c>
      <c r="S307" s="431"/>
      <c r="T307" s="428">
        <v>0</v>
      </c>
      <c r="U307" s="419">
        <f>S305*37/100</f>
        <v>5344.3798999999999</v>
      </c>
      <c r="V307" s="447"/>
      <c r="W307" s="428">
        <v>0</v>
      </c>
      <c r="X307" s="415">
        <f t="shared" si="7"/>
        <v>5344.3798999999999</v>
      </c>
      <c r="Y307" s="428">
        <v>0</v>
      </c>
      <c r="Z307" s="428">
        <v>0</v>
      </c>
      <c r="AA307" s="428">
        <v>0</v>
      </c>
      <c r="AB307" s="428">
        <v>0</v>
      </c>
      <c r="AC307" s="428">
        <v>0</v>
      </c>
      <c r="AD307" s="428">
        <v>0</v>
      </c>
      <c r="AE307" s="428">
        <v>0</v>
      </c>
      <c r="AF307" s="428">
        <v>0</v>
      </c>
      <c r="AG307" s="428">
        <v>0</v>
      </c>
      <c r="AH307" s="428">
        <v>0</v>
      </c>
      <c r="AI307" s="428">
        <v>0</v>
      </c>
      <c r="AJ307" s="428">
        <v>0</v>
      </c>
      <c r="AK307" s="428">
        <v>0</v>
      </c>
      <c r="AL307" s="428">
        <v>0</v>
      </c>
      <c r="AM307" s="404"/>
    </row>
    <row r="308" spans="1:39" s="232" customFormat="1" ht="53.25" thickBot="1" x14ac:dyDescent="0.3">
      <c r="A308" s="277"/>
      <c r="B308" s="420" t="s">
        <v>711</v>
      </c>
      <c r="C308" s="421" t="s">
        <v>241</v>
      </c>
      <c r="D308" s="430"/>
      <c r="E308" s="430"/>
      <c r="F308" s="430"/>
      <c r="G308" s="462"/>
      <c r="H308" s="462"/>
      <c r="I308" s="462"/>
      <c r="J308" s="462"/>
      <c r="K308" s="462"/>
      <c r="L308" s="462"/>
      <c r="M308" s="462"/>
      <c r="N308" s="462"/>
      <c r="O308" s="462"/>
      <c r="P308" s="462"/>
      <c r="Q308" s="418">
        <v>2028</v>
      </c>
      <c r="R308" s="418">
        <v>2028</v>
      </c>
      <c r="S308" s="431"/>
      <c r="T308" s="428">
        <v>0</v>
      </c>
      <c r="U308" s="419">
        <f>S305*60/100</f>
        <v>8666.5619999999999</v>
      </c>
      <c r="V308" s="447"/>
      <c r="W308" s="428">
        <v>0</v>
      </c>
      <c r="X308" s="415">
        <f t="shared" si="7"/>
        <v>8666.5619999999999</v>
      </c>
      <c r="Y308" s="428">
        <v>0</v>
      </c>
      <c r="Z308" s="428">
        <v>0</v>
      </c>
      <c r="AA308" s="428">
        <v>0</v>
      </c>
      <c r="AB308" s="428">
        <v>0</v>
      </c>
      <c r="AC308" s="428">
        <v>0</v>
      </c>
      <c r="AD308" s="428">
        <v>0</v>
      </c>
      <c r="AE308" s="428">
        <v>0</v>
      </c>
      <c r="AF308" s="428">
        <v>0</v>
      </c>
      <c r="AG308" s="428">
        <v>0</v>
      </c>
      <c r="AH308" s="428">
        <v>0</v>
      </c>
      <c r="AI308" s="428">
        <v>0</v>
      </c>
      <c r="AJ308" s="428">
        <v>0</v>
      </c>
      <c r="AK308" s="428">
        <v>0</v>
      </c>
      <c r="AL308" s="428">
        <v>0</v>
      </c>
      <c r="AM308" s="404"/>
    </row>
    <row r="309" spans="1:39" s="232" customFormat="1" ht="48" customHeight="1" thickBot="1" x14ac:dyDescent="0.3">
      <c r="A309" s="278"/>
      <c r="B309" s="420" t="s">
        <v>712</v>
      </c>
      <c r="C309" s="421" t="s">
        <v>242</v>
      </c>
      <c r="D309" s="432"/>
      <c r="E309" s="432"/>
      <c r="F309" s="432"/>
      <c r="G309" s="463"/>
      <c r="H309" s="463"/>
      <c r="I309" s="463"/>
      <c r="J309" s="463"/>
      <c r="K309" s="463"/>
      <c r="L309" s="463"/>
      <c r="M309" s="463"/>
      <c r="N309" s="463"/>
      <c r="O309" s="463"/>
      <c r="P309" s="463"/>
      <c r="Q309" s="418">
        <v>2028</v>
      </c>
      <c r="R309" s="418">
        <v>2028</v>
      </c>
      <c r="S309" s="433"/>
      <c r="T309" s="428">
        <v>0</v>
      </c>
      <c r="U309" s="428">
        <v>0</v>
      </c>
      <c r="V309" s="449"/>
      <c r="W309" s="428">
        <v>0</v>
      </c>
      <c r="X309" s="415">
        <f t="shared" si="7"/>
        <v>0</v>
      </c>
      <c r="Y309" s="428">
        <v>0</v>
      </c>
      <c r="Z309" s="428">
        <v>0</v>
      </c>
      <c r="AA309" s="428">
        <v>0</v>
      </c>
      <c r="AB309" s="428">
        <v>0</v>
      </c>
      <c r="AC309" s="428">
        <v>0</v>
      </c>
      <c r="AD309" s="428">
        <v>0</v>
      </c>
      <c r="AE309" s="428">
        <v>0</v>
      </c>
      <c r="AF309" s="428">
        <v>0</v>
      </c>
      <c r="AG309" s="428">
        <v>0</v>
      </c>
      <c r="AH309" s="428">
        <v>0</v>
      </c>
      <c r="AI309" s="428">
        <v>0</v>
      </c>
      <c r="AJ309" s="428">
        <v>0</v>
      </c>
      <c r="AK309" s="428">
        <v>0</v>
      </c>
      <c r="AL309" s="428">
        <v>0</v>
      </c>
      <c r="AM309" s="404"/>
    </row>
    <row r="310" spans="1:39" s="235" customFormat="1" ht="147" customHeight="1" thickBot="1" x14ac:dyDescent="0.3">
      <c r="A310" s="276" t="s">
        <v>1540</v>
      </c>
      <c r="B310" s="424" t="s">
        <v>713</v>
      </c>
      <c r="C310" s="414" t="s">
        <v>1031</v>
      </c>
      <c r="D310" s="425" t="s">
        <v>1032</v>
      </c>
      <c r="E310" s="425" t="s">
        <v>628</v>
      </c>
      <c r="F310" s="425" t="s">
        <v>1033</v>
      </c>
      <c r="G310" s="461">
        <v>200</v>
      </c>
      <c r="H310" s="461"/>
      <c r="I310" s="461">
        <f>68.6/1000</f>
        <v>6.8599999999999994E-2</v>
      </c>
      <c r="J310" s="461" t="s">
        <v>926</v>
      </c>
      <c r="K310" s="461"/>
      <c r="L310" s="461">
        <v>200</v>
      </c>
      <c r="M310" s="461"/>
      <c r="N310" s="461">
        <f>68.6/1000</f>
        <v>6.8599999999999994E-2</v>
      </c>
      <c r="O310" s="461" t="s">
        <v>926</v>
      </c>
      <c r="P310" s="461"/>
      <c r="Q310" s="414">
        <v>2027</v>
      </c>
      <c r="R310" s="414">
        <v>2027</v>
      </c>
      <c r="S310" s="426">
        <v>2135.48</v>
      </c>
      <c r="T310" s="415">
        <f>T311+T312+T313+T314</f>
        <v>64.064400000000006</v>
      </c>
      <c r="U310" s="415">
        <f>U311+U312+U313+U314</f>
        <v>2071.4155999999998</v>
      </c>
      <c r="V310" s="445">
        <v>0</v>
      </c>
      <c r="W310" s="415">
        <f>T310+U310</f>
        <v>2135.48</v>
      </c>
      <c r="X310" s="428">
        <v>0</v>
      </c>
      <c r="Y310" s="428">
        <v>0</v>
      </c>
      <c r="Z310" s="428">
        <v>0</v>
      </c>
      <c r="AA310" s="415">
        <f>S310</f>
        <v>2135.48</v>
      </c>
      <c r="AB310" s="428">
        <v>0</v>
      </c>
      <c r="AC310" s="428">
        <v>0</v>
      </c>
      <c r="AD310" s="428">
        <v>0</v>
      </c>
      <c r="AE310" s="428">
        <v>0</v>
      </c>
      <c r="AF310" s="428">
        <v>0</v>
      </c>
      <c r="AG310" s="428">
        <v>0</v>
      </c>
      <c r="AH310" s="428">
        <v>0</v>
      </c>
      <c r="AI310" s="428">
        <v>0</v>
      </c>
      <c r="AJ310" s="428">
        <v>0</v>
      </c>
      <c r="AK310" s="428">
        <v>0</v>
      </c>
      <c r="AL310" s="428">
        <v>0</v>
      </c>
      <c r="AM310" s="429"/>
    </row>
    <row r="311" spans="1:39" s="232" customFormat="1" ht="53.25" thickBot="1" x14ac:dyDescent="0.3">
      <c r="A311" s="277"/>
      <c r="B311" s="420" t="s">
        <v>714</v>
      </c>
      <c r="C311" s="421" t="s">
        <v>239</v>
      </c>
      <c r="D311" s="430"/>
      <c r="E311" s="430"/>
      <c r="F311" s="430"/>
      <c r="G311" s="462"/>
      <c r="H311" s="462"/>
      <c r="I311" s="462"/>
      <c r="J311" s="462"/>
      <c r="K311" s="462"/>
      <c r="L311" s="462"/>
      <c r="M311" s="462"/>
      <c r="N311" s="462"/>
      <c r="O311" s="462"/>
      <c r="P311" s="462"/>
      <c r="Q311" s="418">
        <v>2027</v>
      </c>
      <c r="R311" s="418">
        <v>2027</v>
      </c>
      <c r="S311" s="431"/>
      <c r="T311" s="419">
        <f>S310*3/100</f>
        <v>64.064400000000006</v>
      </c>
      <c r="U311" s="428">
        <v>0</v>
      </c>
      <c r="V311" s="447"/>
      <c r="W311" s="415">
        <f>T311+U311</f>
        <v>64.064400000000006</v>
      </c>
      <c r="X311" s="428">
        <v>0</v>
      </c>
      <c r="Y311" s="428">
        <v>0</v>
      </c>
      <c r="Z311" s="428">
        <v>0</v>
      </c>
      <c r="AA311" s="428">
        <v>0</v>
      </c>
      <c r="AB311" s="428">
        <v>0</v>
      </c>
      <c r="AC311" s="428">
        <v>0</v>
      </c>
      <c r="AD311" s="428">
        <v>0</v>
      </c>
      <c r="AE311" s="428">
        <v>0</v>
      </c>
      <c r="AF311" s="428">
        <v>0</v>
      </c>
      <c r="AG311" s="428">
        <v>0</v>
      </c>
      <c r="AH311" s="428">
        <v>0</v>
      </c>
      <c r="AI311" s="428">
        <v>0</v>
      </c>
      <c r="AJ311" s="428">
        <v>0</v>
      </c>
      <c r="AK311" s="428">
        <v>0</v>
      </c>
      <c r="AL311" s="428">
        <v>0</v>
      </c>
      <c r="AM311" s="404"/>
    </row>
    <row r="312" spans="1:39" s="232" customFormat="1" ht="53.25" thickBot="1" x14ac:dyDescent="0.3">
      <c r="A312" s="277"/>
      <c r="B312" s="420" t="s">
        <v>715</v>
      </c>
      <c r="C312" s="421" t="s">
        <v>240</v>
      </c>
      <c r="D312" s="430"/>
      <c r="E312" s="430"/>
      <c r="F312" s="430"/>
      <c r="G312" s="462"/>
      <c r="H312" s="462"/>
      <c r="I312" s="462"/>
      <c r="J312" s="462"/>
      <c r="K312" s="462"/>
      <c r="L312" s="462"/>
      <c r="M312" s="462"/>
      <c r="N312" s="462"/>
      <c r="O312" s="462"/>
      <c r="P312" s="462"/>
      <c r="Q312" s="418">
        <v>2027</v>
      </c>
      <c r="R312" s="418">
        <v>2027</v>
      </c>
      <c r="S312" s="431"/>
      <c r="T312" s="428">
        <v>0</v>
      </c>
      <c r="U312" s="419">
        <f>S310*37/100</f>
        <v>790.12759999999992</v>
      </c>
      <c r="V312" s="447"/>
      <c r="W312" s="415">
        <f>T312+U312</f>
        <v>790.12759999999992</v>
      </c>
      <c r="X312" s="428">
        <v>0</v>
      </c>
      <c r="Y312" s="428">
        <v>0</v>
      </c>
      <c r="Z312" s="428">
        <v>0</v>
      </c>
      <c r="AA312" s="428">
        <v>0</v>
      </c>
      <c r="AB312" s="428">
        <v>0</v>
      </c>
      <c r="AC312" s="428">
        <v>0</v>
      </c>
      <c r="AD312" s="428">
        <v>0</v>
      </c>
      <c r="AE312" s="428">
        <v>0</v>
      </c>
      <c r="AF312" s="428">
        <v>0</v>
      </c>
      <c r="AG312" s="428">
        <v>0</v>
      </c>
      <c r="AH312" s="428">
        <v>0</v>
      </c>
      <c r="AI312" s="428">
        <v>0</v>
      </c>
      <c r="AJ312" s="428">
        <v>0</v>
      </c>
      <c r="AK312" s="428">
        <v>0</v>
      </c>
      <c r="AL312" s="428">
        <v>0</v>
      </c>
      <c r="AM312" s="404"/>
    </row>
    <row r="313" spans="1:39" s="232" customFormat="1" ht="53.25" thickBot="1" x14ac:dyDescent="0.3">
      <c r="A313" s="277"/>
      <c r="B313" s="420" t="s">
        <v>716</v>
      </c>
      <c r="C313" s="421" t="s">
        <v>241</v>
      </c>
      <c r="D313" s="430"/>
      <c r="E313" s="430"/>
      <c r="F313" s="430"/>
      <c r="G313" s="462"/>
      <c r="H313" s="462"/>
      <c r="I313" s="462"/>
      <c r="J313" s="462"/>
      <c r="K313" s="462"/>
      <c r="L313" s="462"/>
      <c r="M313" s="462"/>
      <c r="N313" s="462"/>
      <c r="O313" s="462"/>
      <c r="P313" s="462"/>
      <c r="Q313" s="418">
        <v>2027</v>
      </c>
      <c r="R313" s="418">
        <v>2027</v>
      </c>
      <c r="S313" s="431"/>
      <c r="T313" s="428">
        <v>0</v>
      </c>
      <c r="U313" s="419">
        <f>S310*60/100</f>
        <v>1281.288</v>
      </c>
      <c r="V313" s="447"/>
      <c r="W313" s="415">
        <f>T313+U313</f>
        <v>1281.288</v>
      </c>
      <c r="X313" s="428">
        <v>0</v>
      </c>
      <c r="Y313" s="428">
        <v>0</v>
      </c>
      <c r="Z313" s="428">
        <v>0</v>
      </c>
      <c r="AA313" s="428">
        <v>0</v>
      </c>
      <c r="AB313" s="428">
        <v>0</v>
      </c>
      <c r="AC313" s="428">
        <v>0</v>
      </c>
      <c r="AD313" s="428">
        <v>0</v>
      </c>
      <c r="AE313" s="428">
        <v>0</v>
      </c>
      <c r="AF313" s="428">
        <v>0</v>
      </c>
      <c r="AG313" s="428">
        <v>0</v>
      </c>
      <c r="AH313" s="428">
        <v>0</v>
      </c>
      <c r="AI313" s="428">
        <v>0</v>
      </c>
      <c r="AJ313" s="428">
        <v>0</v>
      </c>
      <c r="AK313" s="428">
        <v>0</v>
      </c>
      <c r="AL313" s="428">
        <v>0</v>
      </c>
      <c r="AM313" s="404"/>
    </row>
    <row r="314" spans="1:39" s="232" customFormat="1" ht="45.75" customHeight="1" thickBot="1" x14ac:dyDescent="0.3">
      <c r="A314" s="278"/>
      <c r="B314" s="420" t="s">
        <v>717</v>
      </c>
      <c r="C314" s="421" t="s">
        <v>242</v>
      </c>
      <c r="D314" s="432"/>
      <c r="E314" s="432"/>
      <c r="F314" s="432"/>
      <c r="G314" s="463"/>
      <c r="H314" s="463"/>
      <c r="I314" s="463"/>
      <c r="J314" s="463"/>
      <c r="K314" s="463"/>
      <c r="L314" s="463"/>
      <c r="M314" s="463"/>
      <c r="N314" s="463"/>
      <c r="O314" s="463"/>
      <c r="P314" s="463"/>
      <c r="Q314" s="418">
        <v>2027</v>
      </c>
      <c r="R314" s="418">
        <v>2027</v>
      </c>
      <c r="S314" s="433"/>
      <c r="T314" s="428">
        <v>0</v>
      </c>
      <c r="U314" s="428">
        <v>0</v>
      </c>
      <c r="V314" s="449"/>
      <c r="W314" s="415">
        <f>T314+U314</f>
        <v>0</v>
      </c>
      <c r="X314" s="428">
        <v>0</v>
      </c>
      <c r="Y314" s="428">
        <v>0</v>
      </c>
      <c r="Z314" s="428">
        <v>0</v>
      </c>
      <c r="AA314" s="428">
        <v>0</v>
      </c>
      <c r="AB314" s="428">
        <v>0</v>
      </c>
      <c r="AC314" s="428">
        <v>0</v>
      </c>
      <c r="AD314" s="428">
        <v>0</v>
      </c>
      <c r="AE314" s="428">
        <v>0</v>
      </c>
      <c r="AF314" s="428">
        <v>0</v>
      </c>
      <c r="AG314" s="428">
        <v>0</v>
      </c>
      <c r="AH314" s="428">
        <v>0</v>
      </c>
      <c r="AI314" s="428">
        <v>0</v>
      </c>
      <c r="AJ314" s="428">
        <v>0</v>
      </c>
      <c r="AK314" s="428">
        <v>0</v>
      </c>
      <c r="AL314" s="428">
        <v>0</v>
      </c>
      <c r="AM314" s="404"/>
    </row>
    <row r="315" spans="1:39" s="235" customFormat="1" ht="128.25" thickBot="1" x14ac:dyDescent="0.3">
      <c r="A315" s="276" t="s">
        <v>1405</v>
      </c>
      <c r="B315" s="424" t="s">
        <v>729</v>
      </c>
      <c r="C315" s="414" t="s">
        <v>1034</v>
      </c>
      <c r="D315" s="425" t="s">
        <v>1035</v>
      </c>
      <c r="E315" s="425" t="s">
        <v>628</v>
      </c>
      <c r="F315" s="455" t="s">
        <v>1036</v>
      </c>
      <c r="G315" s="425">
        <v>219</v>
      </c>
      <c r="H315" s="425"/>
      <c r="I315" s="425">
        <v>0.28599999999999998</v>
      </c>
      <c r="J315" s="425" t="s">
        <v>1037</v>
      </c>
      <c r="K315" s="425"/>
      <c r="L315" s="425">
        <v>219</v>
      </c>
      <c r="M315" s="425"/>
      <c r="N315" s="425">
        <v>0.28599999999999998</v>
      </c>
      <c r="O315" s="425" t="s">
        <v>1037</v>
      </c>
      <c r="P315" s="425"/>
      <c r="Q315" s="414">
        <v>2029</v>
      </c>
      <c r="R315" s="414">
        <v>2029</v>
      </c>
      <c r="S315" s="426">
        <v>7524.87</v>
      </c>
      <c r="T315" s="415">
        <f>T316+T317+T318+T319</f>
        <v>225.74610000000001</v>
      </c>
      <c r="U315" s="415">
        <f>U316+U317+U318+U319</f>
        <v>7299.12</v>
      </c>
      <c r="V315" s="445">
        <v>0</v>
      </c>
      <c r="W315" s="428">
        <v>0</v>
      </c>
      <c r="X315" s="428">
        <v>0</v>
      </c>
      <c r="Y315" s="415">
        <f t="shared" ref="Y315:Y319" si="8">T315+U315</f>
        <v>7524.8661000000002</v>
      </c>
      <c r="Z315" s="428">
        <v>0</v>
      </c>
      <c r="AA315" s="415">
        <f>S315</f>
        <v>7524.87</v>
      </c>
      <c r="AB315" s="428">
        <v>0</v>
      </c>
      <c r="AC315" s="428">
        <v>0</v>
      </c>
      <c r="AD315" s="428">
        <v>0</v>
      </c>
      <c r="AE315" s="428">
        <v>0</v>
      </c>
      <c r="AF315" s="428">
        <v>0</v>
      </c>
      <c r="AG315" s="428">
        <v>0</v>
      </c>
      <c r="AH315" s="428">
        <v>0</v>
      </c>
      <c r="AI315" s="428">
        <v>0</v>
      </c>
      <c r="AJ315" s="428">
        <v>0</v>
      </c>
      <c r="AK315" s="428">
        <v>0</v>
      </c>
      <c r="AL315" s="428">
        <v>0</v>
      </c>
      <c r="AM315" s="429"/>
    </row>
    <row r="316" spans="1:39" s="232" customFormat="1" ht="53.25" thickBot="1" x14ac:dyDescent="0.3">
      <c r="A316" s="277"/>
      <c r="B316" s="420" t="s">
        <v>730</v>
      </c>
      <c r="C316" s="421" t="s">
        <v>239</v>
      </c>
      <c r="D316" s="430"/>
      <c r="E316" s="430"/>
      <c r="F316" s="458"/>
      <c r="G316" s="430"/>
      <c r="H316" s="430"/>
      <c r="I316" s="430"/>
      <c r="J316" s="430"/>
      <c r="K316" s="430"/>
      <c r="L316" s="430"/>
      <c r="M316" s="430"/>
      <c r="N316" s="430"/>
      <c r="O316" s="430"/>
      <c r="P316" s="430"/>
      <c r="Q316" s="418">
        <v>2029</v>
      </c>
      <c r="R316" s="418">
        <v>2029</v>
      </c>
      <c r="S316" s="431"/>
      <c r="T316" s="419">
        <f>S315*3/100</f>
        <v>225.74610000000001</v>
      </c>
      <c r="U316" s="428">
        <v>0</v>
      </c>
      <c r="V316" s="447"/>
      <c r="W316" s="428">
        <v>0</v>
      </c>
      <c r="X316" s="428">
        <v>0</v>
      </c>
      <c r="Y316" s="415">
        <f t="shared" si="8"/>
        <v>225.74610000000001</v>
      </c>
      <c r="Z316" s="428">
        <v>0</v>
      </c>
      <c r="AA316" s="428">
        <v>0</v>
      </c>
      <c r="AB316" s="428">
        <v>0</v>
      </c>
      <c r="AC316" s="428">
        <v>0</v>
      </c>
      <c r="AD316" s="428">
        <v>0</v>
      </c>
      <c r="AE316" s="428">
        <v>0</v>
      </c>
      <c r="AF316" s="428">
        <v>0</v>
      </c>
      <c r="AG316" s="428">
        <v>0</v>
      </c>
      <c r="AH316" s="428">
        <v>0</v>
      </c>
      <c r="AI316" s="428">
        <v>0</v>
      </c>
      <c r="AJ316" s="428">
        <v>0</v>
      </c>
      <c r="AK316" s="428">
        <v>0</v>
      </c>
      <c r="AL316" s="428">
        <v>0</v>
      </c>
      <c r="AM316" s="404"/>
    </row>
    <row r="317" spans="1:39" s="232" customFormat="1" ht="53.25" thickBot="1" x14ac:dyDescent="0.3">
      <c r="A317" s="277"/>
      <c r="B317" s="420" t="s">
        <v>731</v>
      </c>
      <c r="C317" s="421" t="s">
        <v>240</v>
      </c>
      <c r="D317" s="430"/>
      <c r="E317" s="430"/>
      <c r="F317" s="458"/>
      <c r="G317" s="430"/>
      <c r="H317" s="430"/>
      <c r="I317" s="430"/>
      <c r="J317" s="430"/>
      <c r="K317" s="430"/>
      <c r="L317" s="430"/>
      <c r="M317" s="430"/>
      <c r="N317" s="430"/>
      <c r="O317" s="430"/>
      <c r="P317" s="430"/>
      <c r="Q317" s="418"/>
      <c r="R317" s="418"/>
      <c r="S317" s="431"/>
      <c r="T317" s="428">
        <v>0</v>
      </c>
      <c r="U317" s="419">
        <v>0</v>
      </c>
      <c r="V317" s="447"/>
      <c r="W317" s="428">
        <v>0</v>
      </c>
      <c r="X317" s="428">
        <v>0</v>
      </c>
      <c r="Y317" s="415">
        <f t="shared" si="8"/>
        <v>0</v>
      </c>
      <c r="Z317" s="428">
        <v>0</v>
      </c>
      <c r="AA317" s="428">
        <v>0</v>
      </c>
      <c r="AB317" s="428">
        <v>0</v>
      </c>
      <c r="AC317" s="428">
        <v>0</v>
      </c>
      <c r="AD317" s="428">
        <v>0</v>
      </c>
      <c r="AE317" s="428">
        <v>0</v>
      </c>
      <c r="AF317" s="428">
        <v>0</v>
      </c>
      <c r="AG317" s="428">
        <v>0</v>
      </c>
      <c r="AH317" s="428">
        <v>0</v>
      </c>
      <c r="AI317" s="428">
        <v>0</v>
      </c>
      <c r="AJ317" s="428">
        <v>0</v>
      </c>
      <c r="AK317" s="428">
        <v>0</v>
      </c>
      <c r="AL317" s="428">
        <v>0</v>
      </c>
      <c r="AM317" s="404"/>
    </row>
    <row r="318" spans="1:39" s="232" customFormat="1" ht="53.25" thickBot="1" x14ac:dyDescent="0.3">
      <c r="A318" s="277"/>
      <c r="B318" s="420" t="s">
        <v>732</v>
      </c>
      <c r="C318" s="421" t="s">
        <v>241</v>
      </c>
      <c r="D318" s="430"/>
      <c r="E318" s="430"/>
      <c r="F318" s="458"/>
      <c r="G318" s="430"/>
      <c r="H318" s="430"/>
      <c r="I318" s="430"/>
      <c r="J318" s="430"/>
      <c r="K318" s="430"/>
      <c r="L318" s="430"/>
      <c r="M318" s="430"/>
      <c r="N318" s="430"/>
      <c r="O318" s="430"/>
      <c r="P318" s="430"/>
      <c r="Q318" s="418">
        <v>2029</v>
      </c>
      <c r="R318" s="418">
        <v>2029</v>
      </c>
      <c r="S318" s="431"/>
      <c r="T318" s="428">
        <v>0</v>
      </c>
      <c r="U318" s="419">
        <v>7299.12</v>
      </c>
      <c r="V318" s="447"/>
      <c r="W318" s="428">
        <v>0</v>
      </c>
      <c r="X318" s="428">
        <v>0</v>
      </c>
      <c r="Y318" s="415">
        <f t="shared" si="8"/>
        <v>7299.12</v>
      </c>
      <c r="Z318" s="428">
        <v>0</v>
      </c>
      <c r="AA318" s="428">
        <v>0</v>
      </c>
      <c r="AB318" s="428">
        <v>0</v>
      </c>
      <c r="AC318" s="428">
        <v>0</v>
      </c>
      <c r="AD318" s="428">
        <v>0</v>
      </c>
      <c r="AE318" s="428">
        <v>0</v>
      </c>
      <c r="AF318" s="428">
        <v>0</v>
      </c>
      <c r="AG318" s="428">
        <v>0</v>
      </c>
      <c r="AH318" s="428">
        <v>0</v>
      </c>
      <c r="AI318" s="428">
        <v>0</v>
      </c>
      <c r="AJ318" s="428">
        <v>0</v>
      </c>
      <c r="AK318" s="428">
        <v>0</v>
      </c>
      <c r="AL318" s="428">
        <v>0</v>
      </c>
      <c r="AM318" s="404"/>
    </row>
    <row r="319" spans="1:39" s="232" customFormat="1" ht="27" thickBot="1" x14ac:dyDescent="0.3">
      <c r="A319" s="278"/>
      <c r="B319" s="420" t="s">
        <v>733</v>
      </c>
      <c r="C319" s="421" t="s">
        <v>242</v>
      </c>
      <c r="D319" s="432"/>
      <c r="E319" s="432"/>
      <c r="F319" s="460"/>
      <c r="G319" s="432"/>
      <c r="H319" s="432"/>
      <c r="I319" s="432"/>
      <c r="J319" s="432"/>
      <c r="K319" s="432"/>
      <c r="L319" s="432"/>
      <c r="M319" s="432"/>
      <c r="N319" s="432"/>
      <c r="O319" s="432"/>
      <c r="P319" s="432"/>
      <c r="Q319" s="418">
        <v>2029</v>
      </c>
      <c r="R319" s="418">
        <v>2029</v>
      </c>
      <c r="S319" s="433"/>
      <c r="T319" s="428">
        <v>0</v>
      </c>
      <c r="U319" s="428">
        <v>0</v>
      </c>
      <c r="V319" s="449"/>
      <c r="W319" s="428">
        <v>0</v>
      </c>
      <c r="X319" s="428">
        <v>0</v>
      </c>
      <c r="Y319" s="415">
        <f t="shared" si="8"/>
        <v>0</v>
      </c>
      <c r="Z319" s="428">
        <v>0</v>
      </c>
      <c r="AA319" s="428">
        <v>0</v>
      </c>
      <c r="AB319" s="428">
        <v>0</v>
      </c>
      <c r="AC319" s="428">
        <v>0</v>
      </c>
      <c r="AD319" s="428">
        <v>0</v>
      </c>
      <c r="AE319" s="428">
        <v>0</v>
      </c>
      <c r="AF319" s="428">
        <v>0</v>
      </c>
      <c r="AG319" s="428">
        <v>0</v>
      </c>
      <c r="AH319" s="428">
        <v>0</v>
      </c>
      <c r="AI319" s="428">
        <v>0</v>
      </c>
      <c r="AJ319" s="428">
        <v>0</v>
      </c>
      <c r="AK319" s="428">
        <v>0</v>
      </c>
      <c r="AL319" s="428">
        <v>0</v>
      </c>
      <c r="AM319" s="404"/>
    </row>
    <row r="320" spans="1:39" s="235" customFormat="1" ht="141.75" customHeight="1" thickBot="1" x14ac:dyDescent="0.3">
      <c r="A320" s="276" t="s">
        <v>1406</v>
      </c>
      <c r="B320" s="424" t="s">
        <v>734</v>
      </c>
      <c r="C320" s="414" t="s">
        <v>868</v>
      </c>
      <c r="D320" s="425" t="s">
        <v>1038</v>
      </c>
      <c r="E320" s="425" t="s">
        <v>628</v>
      </c>
      <c r="F320" s="425" t="s">
        <v>1039</v>
      </c>
      <c r="G320" s="425">
        <v>426</v>
      </c>
      <c r="H320" s="425"/>
      <c r="I320" s="425">
        <v>0.41399999999999998</v>
      </c>
      <c r="J320" s="425" t="s">
        <v>967</v>
      </c>
      <c r="K320" s="425"/>
      <c r="L320" s="425">
        <v>426</v>
      </c>
      <c r="M320" s="425"/>
      <c r="N320" s="425">
        <v>0.41399999999999998</v>
      </c>
      <c r="O320" s="425" t="s">
        <v>967</v>
      </c>
      <c r="P320" s="425"/>
      <c r="Q320" s="414">
        <v>2028</v>
      </c>
      <c r="R320" s="414">
        <v>2028</v>
      </c>
      <c r="S320" s="426">
        <v>26331.772000000001</v>
      </c>
      <c r="T320" s="415">
        <f>T321+T322+T323+T324</f>
        <v>789.95316000000003</v>
      </c>
      <c r="U320" s="415">
        <f>U321+U322+U323+U324</f>
        <v>25541.82</v>
      </c>
      <c r="V320" s="445">
        <v>0</v>
      </c>
      <c r="W320" s="428">
        <v>0</v>
      </c>
      <c r="X320" s="415">
        <f t="shared" si="7"/>
        <v>26331.773160000001</v>
      </c>
      <c r="Y320" s="415">
        <f>Y321+Y322+Y323+Y324</f>
        <v>0</v>
      </c>
      <c r="Z320" s="428">
        <v>0</v>
      </c>
      <c r="AA320" s="415">
        <f>S320</f>
        <v>26331.772000000001</v>
      </c>
      <c r="AB320" s="428">
        <v>0</v>
      </c>
      <c r="AC320" s="428">
        <v>0</v>
      </c>
      <c r="AD320" s="428">
        <v>0</v>
      </c>
      <c r="AE320" s="428">
        <v>0</v>
      </c>
      <c r="AF320" s="428">
        <v>0</v>
      </c>
      <c r="AG320" s="428">
        <v>0</v>
      </c>
      <c r="AH320" s="428">
        <v>0</v>
      </c>
      <c r="AI320" s="428">
        <v>0</v>
      </c>
      <c r="AJ320" s="428">
        <v>0</v>
      </c>
      <c r="AK320" s="428">
        <v>0</v>
      </c>
      <c r="AL320" s="428">
        <v>0</v>
      </c>
      <c r="AM320" s="429"/>
    </row>
    <row r="321" spans="1:39" s="232" customFormat="1" ht="53.25" thickBot="1" x14ac:dyDescent="0.3">
      <c r="A321" s="277"/>
      <c r="B321" s="420" t="s">
        <v>735</v>
      </c>
      <c r="C321" s="421" t="s">
        <v>239</v>
      </c>
      <c r="D321" s="430"/>
      <c r="E321" s="430"/>
      <c r="F321" s="430"/>
      <c r="G321" s="430"/>
      <c r="H321" s="430"/>
      <c r="I321" s="430"/>
      <c r="J321" s="430"/>
      <c r="K321" s="430"/>
      <c r="L321" s="430"/>
      <c r="M321" s="430"/>
      <c r="N321" s="430"/>
      <c r="O321" s="430"/>
      <c r="P321" s="430"/>
      <c r="Q321" s="418">
        <v>2028</v>
      </c>
      <c r="R321" s="418">
        <v>2028</v>
      </c>
      <c r="S321" s="431"/>
      <c r="T321" s="419">
        <f>S320*3/100</f>
        <v>789.95316000000003</v>
      </c>
      <c r="U321" s="428">
        <v>0</v>
      </c>
      <c r="V321" s="447"/>
      <c r="W321" s="428">
        <v>0</v>
      </c>
      <c r="X321" s="415">
        <f t="shared" si="7"/>
        <v>789.95316000000003</v>
      </c>
      <c r="Y321" s="415">
        <v>0</v>
      </c>
      <c r="Z321" s="428">
        <v>0</v>
      </c>
      <c r="AA321" s="428">
        <v>0</v>
      </c>
      <c r="AB321" s="428">
        <v>0</v>
      </c>
      <c r="AC321" s="428">
        <v>0</v>
      </c>
      <c r="AD321" s="428">
        <v>0</v>
      </c>
      <c r="AE321" s="428">
        <v>0</v>
      </c>
      <c r="AF321" s="428">
        <v>0</v>
      </c>
      <c r="AG321" s="428">
        <v>0</v>
      </c>
      <c r="AH321" s="428">
        <v>0</v>
      </c>
      <c r="AI321" s="428">
        <v>0</v>
      </c>
      <c r="AJ321" s="428">
        <v>0</v>
      </c>
      <c r="AK321" s="428">
        <v>0</v>
      </c>
      <c r="AL321" s="428">
        <v>0</v>
      </c>
      <c r="AM321" s="404"/>
    </row>
    <row r="322" spans="1:39" s="232" customFormat="1" ht="53.25" thickBot="1" x14ac:dyDescent="0.3">
      <c r="A322" s="277"/>
      <c r="B322" s="420" t="s">
        <v>736</v>
      </c>
      <c r="C322" s="421" t="s">
        <v>240</v>
      </c>
      <c r="D322" s="430"/>
      <c r="E322" s="430"/>
      <c r="F322" s="430"/>
      <c r="G322" s="430"/>
      <c r="H322" s="430"/>
      <c r="I322" s="430"/>
      <c r="J322" s="430"/>
      <c r="K322" s="430"/>
      <c r="L322" s="430"/>
      <c r="M322" s="430"/>
      <c r="N322" s="430"/>
      <c r="O322" s="430"/>
      <c r="P322" s="430"/>
      <c r="Q322" s="418"/>
      <c r="R322" s="418"/>
      <c r="S322" s="431"/>
      <c r="T322" s="428">
        <v>0</v>
      </c>
      <c r="U322" s="419">
        <v>0</v>
      </c>
      <c r="V322" s="447"/>
      <c r="W322" s="428">
        <v>0</v>
      </c>
      <c r="X322" s="415">
        <f t="shared" si="7"/>
        <v>0</v>
      </c>
      <c r="Y322" s="415">
        <v>0</v>
      </c>
      <c r="Z322" s="428">
        <v>0</v>
      </c>
      <c r="AA322" s="428">
        <v>0</v>
      </c>
      <c r="AB322" s="428">
        <v>0</v>
      </c>
      <c r="AC322" s="428">
        <v>0</v>
      </c>
      <c r="AD322" s="428">
        <v>0</v>
      </c>
      <c r="AE322" s="428">
        <v>0</v>
      </c>
      <c r="AF322" s="428">
        <v>0</v>
      </c>
      <c r="AG322" s="428">
        <v>0</v>
      </c>
      <c r="AH322" s="428">
        <v>0</v>
      </c>
      <c r="AI322" s="428">
        <v>0</v>
      </c>
      <c r="AJ322" s="428">
        <v>0</v>
      </c>
      <c r="AK322" s="428">
        <v>0</v>
      </c>
      <c r="AL322" s="428">
        <v>0</v>
      </c>
      <c r="AM322" s="404"/>
    </row>
    <row r="323" spans="1:39" s="232" customFormat="1" ht="53.25" thickBot="1" x14ac:dyDescent="0.3">
      <c r="A323" s="277"/>
      <c r="B323" s="420" t="s">
        <v>737</v>
      </c>
      <c r="C323" s="421" t="s">
        <v>241</v>
      </c>
      <c r="D323" s="430"/>
      <c r="E323" s="430"/>
      <c r="F323" s="430"/>
      <c r="G323" s="430"/>
      <c r="H323" s="430"/>
      <c r="I323" s="430"/>
      <c r="J323" s="430"/>
      <c r="K323" s="430"/>
      <c r="L323" s="430"/>
      <c r="M323" s="430"/>
      <c r="N323" s="430"/>
      <c r="O323" s="430"/>
      <c r="P323" s="430"/>
      <c r="Q323" s="418">
        <v>2028</v>
      </c>
      <c r="R323" s="418">
        <v>2028</v>
      </c>
      <c r="S323" s="431"/>
      <c r="T323" s="428">
        <v>0</v>
      </c>
      <c r="U323" s="419">
        <v>25541.82</v>
      </c>
      <c r="V323" s="447"/>
      <c r="W323" s="428">
        <v>0</v>
      </c>
      <c r="X323" s="415">
        <f t="shared" si="7"/>
        <v>25541.82</v>
      </c>
      <c r="Y323" s="415">
        <v>0</v>
      </c>
      <c r="Z323" s="428">
        <v>0</v>
      </c>
      <c r="AA323" s="428">
        <v>0</v>
      </c>
      <c r="AB323" s="428">
        <v>0</v>
      </c>
      <c r="AC323" s="428">
        <v>0</v>
      </c>
      <c r="AD323" s="428">
        <v>0</v>
      </c>
      <c r="AE323" s="428">
        <v>0</v>
      </c>
      <c r="AF323" s="428">
        <v>0</v>
      </c>
      <c r="AG323" s="428">
        <v>0</v>
      </c>
      <c r="AH323" s="428">
        <v>0</v>
      </c>
      <c r="AI323" s="428">
        <v>0</v>
      </c>
      <c r="AJ323" s="428">
        <v>0</v>
      </c>
      <c r="AK323" s="428">
        <v>0</v>
      </c>
      <c r="AL323" s="428">
        <v>0</v>
      </c>
      <c r="AM323" s="404"/>
    </row>
    <row r="324" spans="1:39" s="232" customFormat="1" ht="40.5" customHeight="1" thickBot="1" x14ac:dyDescent="0.3">
      <c r="A324" s="278"/>
      <c r="B324" s="420" t="s">
        <v>738</v>
      </c>
      <c r="C324" s="421" t="s">
        <v>242</v>
      </c>
      <c r="D324" s="432"/>
      <c r="E324" s="432"/>
      <c r="F324" s="432"/>
      <c r="G324" s="432"/>
      <c r="H324" s="432"/>
      <c r="I324" s="432"/>
      <c r="J324" s="432"/>
      <c r="K324" s="432"/>
      <c r="L324" s="432"/>
      <c r="M324" s="432"/>
      <c r="N324" s="432"/>
      <c r="O324" s="432"/>
      <c r="P324" s="432"/>
      <c r="Q324" s="418">
        <v>2028</v>
      </c>
      <c r="R324" s="418">
        <v>2028</v>
      </c>
      <c r="S324" s="433"/>
      <c r="T324" s="428">
        <v>0</v>
      </c>
      <c r="U324" s="428">
        <v>0</v>
      </c>
      <c r="V324" s="449"/>
      <c r="W324" s="428">
        <v>0</v>
      </c>
      <c r="X324" s="415">
        <f t="shared" si="7"/>
        <v>0</v>
      </c>
      <c r="Y324" s="415">
        <f>T324+U324</f>
        <v>0</v>
      </c>
      <c r="Z324" s="428">
        <v>0</v>
      </c>
      <c r="AA324" s="428">
        <v>0</v>
      </c>
      <c r="AB324" s="428">
        <v>0</v>
      </c>
      <c r="AC324" s="428">
        <v>0</v>
      </c>
      <c r="AD324" s="428">
        <v>0</v>
      </c>
      <c r="AE324" s="428">
        <v>0</v>
      </c>
      <c r="AF324" s="428">
        <v>0</v>
      </c>
      <c r="AG324" s="428">
        <v>0</v>
      </c>
      <c r="AH324" s="428">
        <v>0</v>
      </c>
      <c r="AI324" s="428">
        <v>0</v>
      </c>
      <c r="AJ324" s="428">
        <v>0</v>
      </c>
      <c r="AK324" s="428">
        <v>0</v>
      </c>
      <c r="AL324" s="428">
        <v>0</v>
      </c>
      <c r="AM324" s="404"/>
    </row>
    <row r="325" spans="1:39" s="235" customFormat="1" ht="160.5" customHeight="1" thickBot="1" x14ac:dyDescent="0.3">
      <c r="A325" s="276" t="s">
        <v>1407</v>
      </c>
      <c r="B325" s="424" t="s">
        <v>739</v>
      </c>
      <c r="C325" s="414" t="s">
        <v>1040</v>
      </c>
      <c r="D325" s="425" t="s">
        <v>1041</v>
      </c>
      <c r="E325" s="425" t="s">
        <v>628</v>
      </c>
      <c r="F325" s="425" t="s">
        <v>1039</v>
      </c>
      <c r="G325" s="425">
        <v>325</v>
      </c>
      <c r="H325" s="425"/>
      <c r="I325" s="425">
        <v>8.8999999999999996E-2</v>
      </c>
      <c r="J325" s="425" t="s">
        <v>967</v>
      </c>
      <c r="K325" s="425"/>
      <c r="L325" s="425">
        <v>325</v>
      </c>
      <c r="M325" s="425"/>
      <c r="N325" s="425">
        <v>8.8999999999999996E-2</v>
      </c>
      <c r="O325" s="425" t="s">
        <v>967</v>
      </c>
      <c r="P325" s="425"/>
      <c r="Q325" s="414">
        <v>2028</v>
      </c>
      <c r="R325" s="414">
        <v>2028</v>
      </c>
      <c r="S325" s="426">
        <v>9540.7199999999993</v>
      </c>
      <c r="T325" s="415">
        <f>T326+T327+T328+T329</f>
        <v>286.22159999999997</v>
      </c>
      <c r="U325" s="415">
        <f>U326+U327+U328+U329</f>
        <v>9254.5</v>
      </c>
      <c r="V325" s="445">
        <v>0</v>
      </c>
      <c r="W325" s="428">
        <v>0</v>
      </c>
      <c r="X325" s="415">
        <f t="shared" si="7"/>
        <v>9540.7216000000008</v>
      </c>
      <c r="Y325" s="428">
        <v>0</v>
      </c>
      <c r="Z325" s="428">
        <v>0</v>
      </c>
      <c r="AA325" s="415">
        <f>S325</f>
        <v>9540.7199999999993</v>
      </c>
      <c r="AB325" s="428">
        <v>0</v>
      </c>
      <c r="AC325" s="428">
        <v>0</v>
      </c>
      <c r="AD325" s="428">
        <v>0</v>
      </c>
      <c r="AE325" s="428">
        <v>0</v>
      </c>
      <c r="AF325" s="428">
        <v>0</v>
      </c>
      <c r="AG325" s="428">
        <v>0</v>
      </c>
      <c r="AH325" s="428">
        <v>0</v>
      </c>
      <c r="AI325" s="428">
        <v>0</v>
      </c>
      <c r="AJ325" s="428">
        <v>0</v>
      </c>
      <c r="AK325" s="428">
        <v>0</v>
      </c>
      <c r="AL325" s="428">
        <v>0</v>
      </c>
      <c r="AM325" s="429"/>
    </row>
    <row r="326" spans="1:39" s="232" customFormat="1" ht="53.25" thickBot="1" x14ac:dyDescent="0.3">
      <c r="A326" s="277"/>
      <c r="B326" s="420" t="s">
        <v>740</v>
      </c>
      <c r="C326" s="421" t="s">
        <v>239</v>
      </c>
      <c r="D326" s="430"/>
      <c r="E326" s="430"/>
      <c r="F326" s="430"/>
      <c r="G326" s="430"/>
      <c r="H326" s="430"/>
      <c r="I326" s="430"/>
      <c r="J326" s="430"/>
      <c r="K326" s="430"/>
      <c r="L326" s="430"/>
      <c r="M326" s="430"/>
      <c r="N326" s="430"/>
      <c r="O326" s="430"/>
      <c r="P326" s="430"/>
      <c r="Q326" s="418">
        <v>2028</v>
      </c>
      <c r="R326" s="418">
        <v>2028</v>
      </c>
      <c r="S326" s="431"/>
      <c r="T326" s="419">
        <f>S325*3/100</f>
        <v>286.22159999999997</v>
      </c>
      <c r="U326" s="428">
        <v>0</v>
      </c>
      <c r="V326" s="447"/>
      <c r="W326" s="428">
        <v>0</v>
      </c>
      <c r="X326" s="415">
        <f t="shared" si="7"/>
        <v>286.22159999999997</v>
      </c>
      <c r="Y326" s="428">
        <v>0</v>
      </c>
      <c r="Z326" s="428">
        <v>0</v>
      </c>
      <c r="AA326" s="428">
        <v>0</v>
      </c>
      <c r="AB326" s="428">
        <v>0</v>
      </c>
      <c r="AC326" s="428">
        <v>0</v>
      </c>
      <c r="AD326" s="428">
        <v>0</v>
      </c>
      <c r="AE326" s="428">
        <v>0</v>
      </c>
      <c r="AF326" s="428">
        <v>0</v>
      </c>
      <c r="AG326" s="428">
        <v>0</v>
      </c>
      <c r="AH326" s="428">
        <v>0</v>
      </c>
      <c r="AI326" s="428">
        <v>0</v>
      </c>
      <c r="AJ326" s="428">
        <v>0</v>
      </c>
      <c r="AK326" s="428">
        <v>0</v>
      </c>
      <c r="AL326" s="428">
        <v>0</v>
      </c>
      <c r="AM326" s="404"/>
    </row>
    <row r="327" spans="1:39" s="232" customFormat="1" ht="53.25" thickBot="1" x14ac:dyDescent="0.3">
      <c r="A327" s="277"/>
      <c r="B327" s="420" t="s">
        <v>741</v>
      </c>
      <c r="C327" s="421" t="s">
        <v>240</v>
      </c>
      <c r="D327" s="430"/>
      <c r="E327" s="430"/>
      <c r="F327" s="430"/>
      <c r="G327" s="430"/>
      <c r="H327" s="430"/>
      <c r="I327" s="430"/>
      <c r="J327" s="430"/>
      <c r="K327" s="430"/>
      <c r="L327" s="430"/>
      <c r="M327" s="430"/>
      <c r="N327" s="430"/>
      <c r="O327" s="430"/>
      <c r="P327" s="430"/>
      <c r="Q327" s="418"/>
      <c r="R327" s="418"/>
      <c r="S327" s="431"/>
      <c r="T327" s="428">
        <v>0</v>
      </c>
      <c r="U327" s="419">
        <v>0</v>
      </c>
      <c r="V327" s="447"/>
      <c r="W327" s="428">
        <v>0</v>
      </c>
      <c r="X327" s="415">
        <f t="shared" si="7"/>
        <v>0</v>
      </c>
      <c r="Y327" s="428">
        <v>0</v>
      </c>
      <c r="Z327" s="428">
        <v>0</v>
      </c>
      <c r="AA327" s="428">
        <v>0</v>
      </c>
      <c r="AB327" s="428">
        <v>0</v>
      </c>
      <c r="AC327" s="428">
        <v>0</v>
      </c>
      <c r="AD327" s="428">
        <v>0</v>
      </c>
      <c r="AE327" s="428">
        <v>0</v>
      </c>
      <c r="AF327" s="428">
        <v>0</v>
      </c>
      <c r="AG327" s="428">
        <v>0</v>
      </c>
      <c r="AH327" s="428">
        <v>0</v>
      </c>
      <c r="AI327" s="428">
        <v>0</v>
      </c>
      <c r="AJ327" s="428">
        <v>0</v>
      </c>
      <c r="AK327" s="428">
        <v>0</v>
      </c>
      <c r="AL327" s="428">
        <v>0</v>
      </c>
      <c r="AM327" s="404"/>
    </row>
    <row r="328" spans="1:39" s="232" customFormat="1" ht="53.25" thickBot="1" x14ac:dyDescent="0.3">
      <c r="A328" s="277"/>
      <c r="B328" s="420" t="s">
        <v>742</v>
      </c>
      <c r="C328" s="421" t="s">
        <v>241</v>
      </c>
      <c r="D328" s="430"/>
      <c r="E328" s="430"/>
      <c r="F328" s="430"/>
      <c r="G328" s="430"/>
      <c r="H328" s="430"/>
      <c r="I328" s="430"/>
      <c r="J328" s="430"/>
      <c r="K328" s="430"/>
      <c r="L328" s="430"/>
      <c r="M328" s="430"/>
      <c r="N328" s="430"/>
      <c r="O328" s="430"/>
      <c r="P328" s="430"/>
      <c r="Q328" s="418">
        <v>2028</v>
      </c>
      <c r="R328" s="418">
        <v>2028</v>
      </c>
      <c r="S328" s="431"/>
      <c r="T328" s="428">
        <v>0</v>
      </c>
      <c r="U328" s="419">
        <v>9254.5</v>
      </c>
      <c r="V328" s="447"/>
      <c r="W328" s="428">
        <v>0</v>
      </c>
      <c r="X328" s="415">
        <f t="shared" si="7"/>
        <v>9254.5</v>
      </c>
      <c r="Y328" s="428">
        <v>0</v>
      </c>
      <c r="Z328" s="428">
        <v>0</v>
      </c>
      <c r="AA328" s="428">
        <v>0</v>
      </c>
      <c r="AB328" s="428">
        <v>0</v>
      </c>
      <c r="AC328" s="428">
        <v>0</v>
      </c>
      <c r="AD328" s="428">
        <v>0</v>
      </c>
      <c r="AE328" s="428">
        <v>0</v>
      </c>
      <c r="AF328" s="428">
        <v>0</v>
      </c>
      <c r="AG328" s="428">
        <v>0</v>
      </c>
      <c r="AH328" s="428">
        <v>0</v>
      </c>
      <c r="AI328" s="428">
        <v>0</v>
      </c>
      <c r="AJ328" s="428">
        <v>0</v>
      </c>
      <c r="AK328" s="428">
        <v>0</v>
      </c>
      <c r="AL328" s="428">
        <v>0</v>
      </c>
      <c r="AM328" s="404"/>
    </row>
    <row r="329" spans="1:39" s="232" customFormat="1" ht="51.75" customHeight="1" thickBot="1" x14ac:dyDescent="0.3">
      <c r="A329" s="278"/>
      <c r="B329" s="420" t="s">
        <v>743</v>
      </c>
      <c r="C329" s="421" t="s">
        <v>242</v>
      </c>
      <c r="D329" s="432"/>
      <c r="E329" s="432"/>
      <c r="F329" s="432"/>
      <c r="G329" s="432"/>
      <c r="H329" s="432"/>
      <c r="I329" s="432"/>
      <c r="J329" s="432"/>
      <c r="K329" s="432"/>
      <c r="L329" s="432"/>
      <c r="M329" s="432"/>
      <c r="N329" s="432"/>
      <c r="O329" s="432"/>
      <c r="P329" s="432"/>
      <c r="Q329" s="418">
        <v>2028</v>
      </c>
      <c r="R329" s="418">
        <v>2028</v>
      </c>
      <c r="S329" s="433"/>
      <c r="T329" s="428">
        <v>0</v>
      </c>
      <c r="U329" s="428">
        <v>0</v>
      </c>
      <c r="V329" s="449"/>
      <c r="W329" s="428">
        <v>0</v>
      </c>
      <c r="X329" s="415">
        <f t="shared" si="7"/>
        <v>0</v>
      </c>
      <c r="Y329" s="428">
        <v>0</v>
      </c>
      <c r="Z329" s="428">
        <v>0</v>
      </c>
      <c r="AA329" s="428">
        <v>0</v>
      </c>
      <c r="AB329" s="428">
        <v>0</v>
      </c>
      <c r="AC329" s="428">
        <v>0</v>
      </c>
      <c r="AD329" s="428">
        <v>0</v>
      </c>
      <c r="AE329" s="428">
        <v>0</v>
      </c>
      <c r="AF329" s="428">
        <v>0</v>
      </c>
      <c r="AG329" s="428">
        <v>0</v>
      </c>
      <c r="AH329" s="428">
        <v>0</v>
      </c>
      <c r="AI329" s="428">
        <v>0</v>
      </c>
      <c r="AJ329" s="428">
        <v>0</v>
      </c>
      <c r="AK329" s="428">
        <v>0</v>
      </c>
      <c r="AL329" s="428">
        <v>0</v>
      </c>
      <c r="AM329" s="404"/>
    </row>
    <row r="330" spans="1:39" s="235" customFormat="1" ht="183.75" customHeight="1" thickBot="1" x14ac:dyDescent="0.3">
      <c r="A330" s="276" t="s">
        <v>1408</v>
      </c>
      <c r="B330" s="424" t="s">
        <v>744</v>
      </c>
      <c r="C330" s="414" t="s">
        <v>869</v>
      </c>
      <c r="D330" s="425" t="s">
        <v>1042</v>
      </c>
      <c r="E330" s="425" t="s">
        <v>628</v>
      </c>
      <c r="F330" s="425" t="s">
        <v>1039</v>
      </c>
      <c r="G330" s="425">
        <v>325</v>
      </c>
      <c r="H330" s="425"/>
      <c r="I330" s="425">
        <v>0.214</v>
      </c>
      <c r="J330" s="425" t="s">
        <v>1043</v>
      </c>
      <c r="K330" s="425"/>
      <c r="L330" s="425">
        <v>325</v>
      </c>
      <c r="M330" s="425"/>
      <c r="N330" s="425">
        <v>0.214</v>
      </c>
      <c r="O330" s="425" t="s">
        <v>1043</v>
      </c>
      <c r="P330" s="425"/>
      <c r="Q330" s="414">
        <v>2028</v>
      </c>
      <c r="R330" s="414">
        <v>2028</v>
      </c>
      <c r="S330" s="426">
        <v>8911.2999999999993</v>
      </c>
      <c r="T330" s="415">
        <f>T331+T332+T333+T334</f>
        <v>267.339</v>
      </c>
      <c r="U330" s="415">
        <f>U331+U332+U333+U334</f>
        <v>8643.9599999999991</v>
      </c>
      <c r="V330" s="445">
        <v>0</v>
      </c>
      <c r="W330" s="428">
        <v>0</v>
      </c>
      <c r="X330" s="415">
        <f t="shared" si="7"/>
        <v>8911.2989999999991</v>
      </c>
      <c r="Y330" s="428">
        <v>0</v>
      </c>
      <c r="Z330" s="428">
        <v>0</v>
      </c>
      <c r="AA330" s="415">
        <f>S330</f>
        <v>8911.2999999999993</v>
      </c>
      <c r="AB330" s="428">
        <v>0</v>
      </c>
      <c r="AC330" s="428">
        <v>0</v>
      </c>
      <c r="AD330" s="428">
        <v>0</v>
      </c>
      <c r="AE330" s="428">
        <v>0</v>
      </c>
      <c r="AF330" s="428">
        <v>0</v>
      </c>
      <c r="AG330" s="428">
        <v>0</v>
      </c>
      <c r="AH330" s="428">
        <v>0</v>
      </c>
      <c r="AI330" s="428">
        <v>0</v>
      </c>
      <c r="AJ330" s="428">
        <v>0</v>
      </c>
      <c r="AK330" s="428">
        <v>0</v>
      </c>
      <c r="AL330" s="428">
        <v>0</v>
      </c>
      <c r="AM330" s="429"/>
    </row>
    <row r="331" spans="1:39" s="232" customFormat="1" ht="53.25" thickBot="1" x14ac:dyDescent="0.3">
      <c r="A331" s="277"/>
      <c r="B331" s="420" t="s">
        <v>745</v>
      </c>
      <c r="C331" s="421" t="s">
        <v>239</v>
      </c>
      <c r="D331" s="430"/>
      <c r="E331" s="430"/>
      <c r="F331" s="430"/>
      <c r="G331" s="430"/>
      <c r="H331" s="430"/>
      <c r="I331" s="430"/>
      <c r="J331" s="430"/>
      <c r="K331" s="430"/>
      <c r="L331" s="430"/>
      <c r="M331" s="430"/>
      <c r="N331" s="430"/>
      <c r="O331" s="430"/>
      <c r="P331" s="430"/>
      <c r="Q331" s="418">
        <v>2028</v>
      </c>
      <c r="R331" s="418">
        <v>2028</v>
      </c>
      <c r="S331" s="431"/>
      <c r="T331" s="419">
        <f>S330*3/100</f>
        <v>267.339</v>
      </c>
      <c r="U331" s="428">
        <v>0</v>
      </c>
      <c r="V331" s="447"/>
      <c r="W331" s="428">
        <v>0</v>
      </c>
      <c r="X331" s="415">
        <f t="shared" si="7"/>
        <v>267.339</v>
      </c>
      <c r="Y331" s="428">
        <v>0</v>
      </c>
      <c r="Z331" s="428">
        <v>0</v>
      </c>
      <c r="AA331" s="428">
        <v>0</v>
      </c>
      <c r="AB331" s="428">
        <v>0</v>
      </c>
      <c r="AC331" s="428">
        <v>0</v>
      </c>
      <c r="AD331" s="428">
        <v>0</v>
      </c>
      <c r="AE331" s="428">
        <v>0</v>
      </c>
      <c r="AF331" s="428">
        <v>0</v>
      </c>
      <c r="AG331" s="428">
        <v>0</v>
      </c>
      <c r="AH331" s="428">
        <v>0</v>
      </c>
      <c r="AI331" s="428">
        <v>0</v>
      </c>
      <c r="AJ331" s="428">
        <v>0</v>
      </c>
      <c r="AK331" s="428">
        <v>0</v>
      </c>
      <c r="AL331" s="428">
        <v>0</v>
      </c>
      <c r="AM331" s="404"/>
    </row>
    <row r="332" spans="1:39" s="232" customFormat="1" ht="53.25" thickBot="1" x14ac:dyDescent="0.3">
      <c r="A332" s="277"/>
      <c r="B332" s="420" t="s">
        <v>746</v>
      </c>
      <c r="C332" s="421" t="s">
        <v>240</v>
      </c>
      <c r="D332" s="430"/>
      <c r="E332" s="430"/>
      <c r="F332" s="430"/>
      <c r="G332" s="430"/>
      <c r="H332" s="430"/>
      <c r="I332" s="430"/>
      <c r="J332" s="430"/>
      <c r="K332" s="430"/>
      <c r="L332" s="430"/>
      <c r="M332" s="430"/>
      <c r="N332" s="430"/>
      <c r="O332" s="430"/>
      <c r="P332" s="430"/>
      <c r="Q332" s="418"/>
      <c r="R332" s="418"/>
      <c r="S332" s="431"/>
      <c r="T332" s="428">
        <v>0</v>
      </c>
      <c r="U332" s="419">
        <v>0</v>
      </c>
      <c r="V332" s="447"/>
      <c r="W332" s="428">
        <v>0</v>
      </c>
      <c r="X332" s="415">
        <f t="shared" si="7"/>
        <v>0</v>
      </c>
      <c r="Y332" s="428">
        <v>0</v>
      </c>
      <c r="Z332" s="428">
        <v>0</v>
      </c>
      <c r="AA332" s="428">
        <v>0</v>
      </c>
      <c r="AB332" s="428">
        <v>0</v>
      </c>
      <c r="AC332" s="428">
        <v>0</v>
      </c>
      <c r="AD332" s="428">
        <v>0</v>
      </c>
      <c r="AE332" s="428">
        <v>0</v>
      </c>
      <c r="AF332" s="428">
        <v>0</v>
      </c>
      <c r="AG332" s="428">
        <v>0</v>
      </c>
      <c r="AH332" s="428">
        <v>0</v>
      </c>
      <c r="AI332" s="428">
        <v>0</v>
      </c>
      <c r="AJ332" s="428">
        <v>0</v>
      </c>
      <c r="AK332" s="428">
        <v>0</v>
      </c>
      <c r="AL332" s="428">
        <v>0</v>
      </c>
      <c r="AM332" s="404"/>
    </row>
    <row r="333" spans="1:39" s="232" customFormat="1" ht="53.25" thickBot="1" x14ac:dyDescent="0.3">
      <c r="A333" s="277"/>
      <c r="B333" s="420" t="s">
        <v>747</v>
      </c>
      <c r="C333" s="421" t="s">
        <v>241</v>
      </c>
      <c r="D333" s="430"/>
      <c r="E333" s="430"/>
      <c r="F333" s="430"/>
      <c r="G333" s="430"/>
      <c r="H333" s="430"/>
      <c r="I333" s="430"/>
      <c r="J333" s="430"/>
      <c r="K333" s="430"/>
      <c r="L333" s="430"/>
      <c r="M333" s="430"/>
      <c r="N333" s="430"/>
      <c r="O333" s="430"/>
      <c r="P333" s="430"/>
      <c r="Q333" s="418">
        <v>2028</v>
      </c>
      <c r="R333" s="418">
        <v>2028</v>
      </c>
      <c r="S333" s="431"/>
      <c r="T333" s="428">
        <v>0</v>
      </c>
      <c r="U333" s="419">
        <v>8643.9599999999991</v>
      </c>
      <c r="V333" s="447"/>
      <c r="W333" s="428">
        <v>0</v>
      </c>
      <c r="X333" s="415">
        <f t="shared" si="7"/>
        <v>8643.9599999999991</v>
      </c>
      <c r="Y333" s="428">
        <v>0</v>
      </c>
      <c r="Z333" s="428">
        <v>0</v>
      </c>
      <c r="AA333" s="428">
        <v>0</v>
      </c>
      <c r="AB333" s="428">
        <v>0</v>
      </c>
      <c r="AC333" s="428">
        <v>0</v>
      </c>
      <c r="AD333" s="428">
        <v>0</v>
      </c>
      <c r="AE333" s="428">
        <v>0</v>
      </c>
      <c r="AF333" s="428">
        <v>0</v>
      </c>
      <c r="AG333" s="428">
        <v>0</v>
      </c>
      <c r="AH333" s="428">
        <v>0</v>
      </c>
      <c r="AI333" s="428">
        <v>0</v>
      </c>
      <c r="AJ333" s="428">
        <v>0</v>
      </c>
      <c r="AK333" s="428">
        <v>0</v>
      </c>
      <c r="AL333" s="428">
        <v>0</v>
      </c>
      <c r="AM333" s="404"/>
    </row>
    <row r="334" spans="1:39" s="232" customFormat="1" ht="48" customHeight="1" thickBot="1" x14ac:dyDescent="0.3">
      <c r="A334" s="278"/>
      <c r="B334" s="420" t="s">
        <v>748</v>
      </c>
      <c r="C334" s="421" t="s">
        <v>242</v>
      </c>
      <c r="D334" s="432"/>
      <c r="E334" s="432"/>
      <c r="F334" s="432"/>
      <c r="G334" s="432"/>
      <c r="H334" s="432"/>
      <c r="I334" s="432"/>
      <c r="J334" s="432"/>
      <c r="K334" s="432"/>
      <c r="L334" s="432"/>
      <c r="M334" s="432"/>
      <c r="N334" s="432"/>
      <c r="O334" s="432"/>
      <c r="P334" s="432"/>
      <c r="Q334" s="418">
        <v>2028</v>
      </c>
      <c r="R334" s="418">
        <v>2028</v>
      </c>
      <c r="S334" s="433"/>
      <c r="T334" s="428">
        <v>0</v>
      </c>
      <c r="U334" s="428">
        <v>0</v>
      </c>
      <c r="V334" s="449"/>
      <c r="W334" s="428">
        <v>0</v>
      </c>
      <c r="X334" s="415">
        <f t="shared" si="7"/>
        <v>0</v>
      </c>
      <c r="Y334" s="428">
        <v>0</v>
      </c>
      <c r="Z334" s="428">
        <v>0</v>
      </c>
      <c r="AA334" s="428">
        <v>0</v>
      </c>
      <c r="AB334" s="428">
        <v>0</v>
      </c>
      <c r="AC334" s="428">
        <v>0</v>
      </c>
      <c r="AD334" s="428">
        <v>0</v>
      </c>
      <c r="AE334" s="428">
        <v>0</v>
      </c>
      <c r="AF334" s="428">
        <v>0</v>
      </c>
      <c r="AG334" s="428">
        <v>0</v>
      </c>
      <c r="AH334" s="428">
        <v>0</v>
      </c>
      <c r="AI334" s="428">
        <v>0</v>
      </c>
      <c r="AJ334" s="428">
        <v>0</v>
      </c>
      <c r="AK334" s="428">
        <v>0</v>
      </c>
      <c r="AL334" s="428">
        <v>0</v>
      </c>
      <c r="AM334" s="404"/>
    </row>
    <row r="335" spans="1:39" s="235" customFormat="1" ht="125.25" customHeight="1" thickBot="1" x14ac:dyDescent="0.3">
      <c r="A335" s="276" t="s">
        <v>1409</v>
      </c>
      <c r="B335" s="424" t="s">
        <v>749</v>
      </c>
      <c r="C335" s="414" t="s">
        <v>792</v>
      </c>
      <c r="D335" s="425" t="s">
        <v>1044</v>
      </c>
      <c r="E335" s="425" t="s">
        <v>718</v>
      </c>
      <c r="F335" s="425" t="s">
        <v>1045</v>
      </c>
      <c r="G335" s="455" t="s">
        <v>970</v>
      </c>
      <c r="H335" s="436"/>
      <c r="I335" s="436"/>
      <c r="J335" s="436"/>
      <c r="K335" s="437"/>
      <c r="L335" s="455" t="s">
        <v>971</v>
      </c>
      <c r="M335" s="436"/>
      <c r="N335" s="436"/>
      <c r="O335" s="436"/>
      <c r="P335" s="437"/>
      <c r="Q335" s="414">
        <v>2028</v>
      </c>
      <c r="R335" s="414">
        <v>2028</v>
      </c>
      <c r="S335" s="426">
        <v>735.16</v>
      </c>
      <c r="T335" s="415">
        <f>T336+T337+T338+T339</f>
        <v>22.0548</v>
      </c>
      <c r="U335" s="415">
        <f>U336+U337+U338+U339</f>
        <v>713.10519999999997</v>
      </c>
      <c r="V335" s="445">
        <v>0</v>
      </c>
      <c r="W335" s="428">
        <v>0</v>
      </c>
      <c r="X335" s="415"/>
      <c r="Y335" s="415">
        <f t="shared" ref="Y335:Y354" si="9">T335+U335</f>
        <v>735.16</v>
      </c>
      <c r="Z335" s="428">
        <v>0</v>
      </c>
      <c r="AA335" s="415">
        <f>S335</f>
        <v>735.16</v>
      </c>
      <c r="AB335" s="428">
        <v>0</v>
      </c>
      <c r="AC335" s="428">
        <v>0</v>
      </c>
      <c r="AD335" s="428">
        <v>0</v>
      </c>
      <c r="AE335" s="428">
        <v>0</v>
      </c>
      <c r="AF335" s="428">
        <v>0</v>
      </c>
      <c r="AG335" s="428">
        <v>0</v>
      </c>
      <c r="AH335" s="428">
        <v>0</v>
      </c>
      <c r="AI335" s="428">
        <v>0</v>
      </c>
      <c r="AJ335" s="428">
        <v>0</v>
      </c>
      <c r="AK335" s="428">
        <v>0</v>
      </c>
      <c r="AL335" s="428">
        <v>0</v>
      </c>
      <c r="AM335" s="429"/>
    </row>
    <row r="336" spans="1:39" s="232" customFormat="1" ht="83.25" customHeight="1" thickBot="1" x14ac:dyDescent="0.3">
      <c r="A336" s="277"/>
      <c r="B336" s="420" t="s">
        <v>1459</v>
      </c>
      <c r="C336" s="421" t="s">
        <v>239</v>
      </c>
      <c r="D336" s="430"/>
      <c r="E336" s="430"/>
      <c r="F336" s="430"/>
      <c r="G336" s="458"/>
      <c r="H336" s="439"/>
      <c r="I336" s="439"/>
      <c r="J336" s="439"/>
      <c r="K336" s="440"/>
      <c r="L336" s="458"/>
      <c r="M336" s="439"/>
      <c r="N336" s="439"/>
      <c r="O336" s="439"/>
      <c r="P336" s="440"/>
      <c r="Q336" s="418">
        <v>2028</v>
      </c>
      <c r="R336" s="418">
        <v>2028</v>
      </c>
      <c r="S336" s="431"/>
      <c r="T336" s="419">
        <f>S335*3/100</f>
        <v>22.0548</v>
      </c>
      <c r="U336" s="428">
        <v>0</v>
      </c>
      <c r="V336" s="447"/>
      <c r="W336" s="428">
        <v>0</v>
      </c>
      <c r="X336" s="415"/>
      <c r="Y336" s="415">
        <f t="shared" si="9"/>
        <v>22.0548</v>
      </c>
      <c r="Z336" s="428">
        <v>0</v>
      </c>
      <c r="AA336" s="428">
        <v>0</v>
      </c>
      <c r="AB336" s="428">
        <v>0</v>
      </c>
      <c r="AC336" s="428">
        <v>0</v>
      </c>
      <c r="AD336" s="428">
        <v>0</v>
      </c>
      <c r="AE336" s="428">
        <v>0</v>
      </c>
      <c r="AF336" s="428">
        <v>0</v>
      </c>
      <c r="AG336" s="428">
        <v>0</v>
      </c>
      <c r="AH336" s="428">
        <v>0</v>
      </c>
      <c r="AI336" s="428">
        <v>0</v>
      </c>
      <c r="AJ336" s="428">
        <v>0</v>
      </c>
      <c r="AK336" s="428">
        <v>0</v>
      </c>
      <c r="AL336" s="428">
        <v>0</v>
      </c>
      <c r="AM336" s="404"/>
    </row>
    <row r="337" spans="1:39" s="232" customFormat="1" ht="75.75" customHeight="1" thickBot="1" x14ac:dyDescent="0.3">
      <c r="A337" s="277"/>
      <c r="B337" s="420" t="s">
        <v>1460</v>
      </c>
      <c r="C337" s="421" t="s">
        <v>240</v>
      </c>
      <c r="D337" s="430"/>
      <c r="E337" s="430"/>
      <c r="F337" s="430"/>
      <c r="G337" s="458"/>
      <c r="H337" s="439"/>
      <c r="I337" s="439"/>
      <c r="J337" s="439"/>
      <c r="K337" s="440"/>
      <c r="L337" s="458"/>
      <c r="M337" s="439"/>
      <c r="N337" s="439"/>
      <c r="O337" s="439"/>
      <c r="P337" s="440"/>
      <c r="Q337" s="418">
        <v>2028</v>
      </c>
      <c r="R337" s="418">
        <v>2028</v>
      </c>
      <c r="S337" s="431"/>
      <c r="T337" s="428">
        <v>0</v>
      </c>
      <c r="U337" s="419">
        <f>S335*37/100</f>
        <v>272.00919999999996</v>
      </c>
      <c r="V337" s="447"/>
      <c r="W337" s="428">
        <v>0</v>
      </c>
      <c r="X337" s="415"/>
      <c r="Y337" s="415">
        <f t="shared" si="9"/>
        <v>272.00919999999996</v>
      </c>
      <c r="Z337" s="428">
        <v>0</v>
      </c>
      <c r="AA337" s="428">
        <v>0</v>
      </c>
      <c r="AB337" s="428">
        <v>0</v>
      </c>
      <c r="AC337" s="428">
        <v>0</v>
      </c>
      <c r="AD337" s="428">
        <v>0</v>
      </c>
      <c r="AE337" s="428">
        <v>0</v>
      </c>
      <c r="AF337" s="428">
        <v>0</v>
      </c>
      <c r="AG337" s="428">
        <v>0</v>
      </c>
      <c r="AH337" s="428">
        <v>0</v>
      </c>
      <c r="AI337" s="428">
        <v>0</v>
      </c>
      <c r="AJ337" s="428">
        <v>0</v>
      </c>
      <c r="AK337" s="428">
        <v>0</v>
      </c>
      <c r="AL337" s="428">
        <v>0</v>
      </c>
      <c r="AM337" s="404"/>
    </row>
    <row r="338" spans="1:39" s="232" customFormat="1" ht="78" customHeight="1" thickBot="1" x14ac:dyDescent="0.3">
      <c r="A338" s="277"/>
      <c r="B338" s="420" t="s">
        <v>1461</v>
      </c>
      <c r="C338" s="421" t="s">
        <v>241</v>
      </c>
      <c r="D338" s="430"/>
      <c r="E338" s="430"/>
      <c r="F338" s="430"/>
      <c r="G338" s="458"/>
      <c r="H338" s="439"/>
      <c r="I338" s="439"/>
      <c r="J338" s="439"/>
      <c r="K338" s="440"/>
      <c r="L338" s="458"/>
      <c r="M338" s="439"/>
      <c r="N338" s="439"/>
      <c r="O338" s="439"/>
      <c r="P338" s="440"/>
      <c r="Q338" s="418">
        <v>2028</v>
      </c>
      <c r="R338" s="418">
        <v>2028</v>
      </c>
      <c r="S338" s="431"/>
      <c r="T338" s="428">
        <v>0</v>
      </c>
      <c r="U338" s="419">
        <f>S335*60/100</f>
        <v>441.096</v>
      </c>
      <c r="V338" s="447"/>
      <c r="W338" s="428">
        <v>0</v>
      </c>
      <c r="X338" s="415"/>
      <c r="Y338" s="415">
        <f t="shared" si="9"/>
        <v>441.096</v>
      </c>
      <c r="Z338" s="428">
        <v>0</v>
      </c>
      <c r="AA338" s="428">
        <v>0</v>
      </c>
      <c r="AB338" s="428">
        <v>0</v>
      </c>
      <c r="AC338" s="428">
        <v>0</v>
      </c>
      <c r="AD338" s="428">
        <v>0</v>
      </c>
      <c r="AE338" s="428">
        <v>0</v>
      </c>
      <c r="AF338" s="428">
        <v>0</v>
      </c>
      <c r="AG338" s="428">
        <v>0</v>
      </c>
      <c r="AH338" s="428">
        <v>0</v>
      </c>
      <c r="AI338" s="428">
        <v>0</v>
      </c>
      <c r="AJ338" s="428">
        <v>0</v>
      </c>
      <c r="AK338" s="428">
        <v>0</v>
      </c>
      <c r="AL338" s="428">
        <v>0</v>
      </c>
      <c r="AM338" s="404"/>
    </row>
    <row r="339" spans="1:39" s="232" customFormat="1" ht="48" customHeight="1" thickBot="1" x14ac:dyDescent="0.3">
      <c r="A339" s="278"/>
      <c r="B339" s="420" t="s">
        <v>1462</v>
      </c>
      <c r="C339" s="421" t="s">
        <v>242</v>
      </c>
      <c r="D339" s="432"/>
      <c r="E339" s="432"/>
      <c r="F339" s="432"/>
      <c r="G339" s="460"/>
      <c r="H339" s="441"/>
      <c r="I339" s="441"/>
      <c r="J339" s="441"/>
      <c r="K339" s="442"/>
      <c r="L339" s="460"/>
      <c r="M339" s="441"/>
      <c r="N339" s="441"/>
      <c r="O339" s="441"/>
      <c r="P339" s="442"/>
      <c r="Q339" s="418">
        <v>2028</v>
      </c>
      <c r="R339" s="418">
        <v>2028</v>
      </c>
      <c r="S339" s="433"/>
      <c r="T339" s="428">
        <v>0</v>
      </c>
      <c r="U339" s="428">
        <v>0</v>
      </c>
      <c r="V339" s="449"/>
      <c r="W339" s="428">
        <v>0</v>
      </c>
      <c r="X339" s="415"/>
      <c r="Y339" s="415">
        <f t="shared" si="9"/>
        <v>0</v>
      </c>
      <c r="Z339" s="428">
        <v>0</v>
      </c>
      <c r="AA339" s="428">
        <v>0</v>
      </c>
      <c r="AB339" s="428">
        <v>0</v>
      </c>
      <c r="AC339" s="428">
        <v>0</v>
      </c>
      <c r="AD339" s="428">
        <v>0</v>
      </c>
      <c r="AE339" s="428">
        <v>0</v>
      </c>
      <c r="AF339" s="428">
        <v>0</v>
      </c>
      <c r="AG339" s="428">
        <v>0</v>
      </c>
      <c r="AH339" s="428">
        <v>0</v>
      </c>
      <c r="AI339" s="428">
        <v>0</v>
      </c>
      <c r="AJ339" s="428">
        <v>0</v>
      </c>
      <c r="AK339" s="428">
        <v>0</v>
      </c>
      <c r="AL339" s="428">
        <v>0</v>
      </c>
      <c r="AM339" s="404"/>
    </row>
    <row r="340" spans="1:39" s="235" customFormat="1" ht="125.25" customHeight="1" thickBot="1" x14ac:dyDescent="0.3">
      <c r="A340" s="276" t="s">
        <v>1410</v>
      </c>
      <c r="B340" s="424" t="s">
        <v>754</v>
      </c>
      <c r="C340" s="414" t="s">
        <v>793</v>
      </c>
      <c r="D340" s="425" t="s">
        <v>1044</v>
      </c>
      <c r="E340" s="425" t="s">
        <v>718</v>
      </c>
      <c r="F340" s="425" t="s">
        <v>1046</v>
      </c>
      <c r="G340" s="455" t="s">
        <v>970</v>
      </c>
      <c r="H340" s="436"/>
      <c r="I340" s="436"/>
      <c r="J340" s="436"/>
      <c r="K340" s="437"/>
      <c r="L340" s="455" t="s">
        <v>971</v>
      </c>
      <c r="M340" s="436"/>
      <c r="N340" s="436"/>
      <c r="O340" s="436"/>
      <c r="P340" s="437"/>
      <c r="Q340" s="414">
        <v>2028</v>
      </c>
      <c r="R340" s="414">
        <v>2028</v>
      </c>
      <c r="S340" s="426">
        <v>711.49</v>
      </c>
      <c r="T340" s="415">
        <f>T341+T342+T343+T344</f>
        <v>21.344700000000003</v>
      </c>
      <c r="U340" s="415">
        <f>U341+U342+U343+U344</f>
        <v>690.14530000000002</v>
      </c>
      <c r="V340" s="445">
        <v>0</v>
      </c>
      <c r="W340" s="428">
        <v>0</v>
      </c>
      <c r="X340" s="415"/>
      <c r="Y340" s="415">
        <f t="shared" si="9"/>
        <v>711.49</v>
      </c>
      <c r="Z340" s="428">
        <v>0</v>
      </c>
      <c r="AA340" s="415">
        <f>S340</f>
        <v>711.49</v>
      </c>
      <c r="AB340" s="428">
        <v>0</v>
      </c>
      <c r="AC340" s="428">
        <v>0</v>
      </c>
      <c r="AD340" s="428">
        <v>0</v>
      </c>
      <c r="AE340" s="428">
        <v>0</v>
      </c>
      <c r="AF340" s="428">
        <v>0</v>
      </c>
      <c r="AG340" s="428">
        <v>0</v>
      </c>
      <c r="AH340" s="428">
        <v>0</v>
      </c>
      <c r="AI340" s="428">
        <v>0</v>
      </c>
      <c r="AJ340" s="428">
        <v>0</v>
      </c>
      <c r="AK340" s="428">
        <v>0</v>
      </c>
      <c r="AL340" s="428">
        <v>0</v>
      </c>
      <c r="AM340" s="429"/>
    </row>
    <row r="341" spans="1:39" s="232" customFormat="1" ht="83.25" customHeight="1" thickBot="1" x14ac:dyDescent="0.3">
      <c r="A341" s="277"/>
      <c r="B341" s="420" t="s">
        <v>755</v>
      </c>
      <c r="C341" s="421" t="s">
        <v>239</v>
      </c>
      <c r="D341" s="430"/>
      <c r="E341" s="430"/>
      <c r="F341" s="430"/>
      <c r="G341" s="458"/>
      <c r="H341" s="439"/>
      <c r="I341" s="439"/>
      <c r="J341" s="439"/>
      <c r="K341" s="440"/>
      <c r="L341" s="458"/>
      <c r="M341" s="439"/>
      <c r="N341" s="439"/>
      <c r="O341" s="439"/>
      <c r="P341" s="440"/>
      <c r="Q341" s="418">
        <v>2028</v>
      </c>
      <c r="R341" s="418">
        <v>2028</v>
      </c>
      <c r="S341" s="431"/>
      <c r="T341" s="419">
        <f>S340*3/100</f>
        <v>21.344700000000003</v>
      </c>
      <c r="U341" s="428">
        <v>0</v>
      </c>
      <c r="V341" s="447"/>
      <c r="W341" s="428">
        <v>0</v>
      </c>
      <c r="X341" s="415"/>
      <c r="Y341" s="415">
        <f t="shared" si="9"/>
        <v>21.344700000000003</v>
      </c>
      <c r="Z341" s="428">
        <v>0</v>
      </c>
      <c r="AA341" s="428">
        <v>0</v>
      </c>
      <c r="AB341" s="428">
        <v>0</v>
      </c>
      <c r="AC341" s="428">
        <v>0</v>
      </c>
      <c r="AD341" s="428">
        <v>0</v>
      </c>
      <c r="AE341" s="428">
        <v>0</v>
      </c>
      <c r="AF341" s="428">
        <v>0</v>
      </c>
      <c r="AG341" s="428">
        <v>0</v>
      </c>
      <c r="AH341" s="428">
        <v>0</v>
      </c>
      <c r="AI341" s="428">
        <v>0</v>
      </c>
      <c r="AJ341" s="428">
        <v>0</v>
      </c>
      <c r="AK341" s="428">
        <v>0</v>
      </c>
      <c r="AL341" s="428">
        <v>0</v>
      </c>
      <c r="AM341" s="404"/>
    </row>
    <row r="342" spans="1:39" s="232" customFormat="1" ht="74.25" customHeight="1" thickBot="1" x14ac:dyDescent="0.3">
      <c r="A342" s="277"/>
      <c r="B342" s="420" t="s">
        <v>756</v>
      </c>
      <c r="C342" s="421" t="s">
        <v>240</v>
      </c>
      <c r="D342" s="430"/>
      <c r="E342" s="430"/>
      <c r="F342" s="430"/>
      <c r="G342" s="458"/>
      <c r="H342" s="439"/>
      <c r="I342" s="439"/>
      <c r="J342" s="439"/>
      <c r="K342" s="440"/>
      <c r="L342" s="458"/>
      <c r="M342" s="439"/>
      <c r="N342" s="439"/>
      <c r="O342" s="439"/>
      <c r="P342" s="440"/>
      <c r="Q342" s="418">
        <v>2028</v>
      </c>
      <c r="R342" s="418">
        <v>2028</v>
      </c>
      <c r="S342" s="431"/>
      <c r="T342" s="428">
        <v>0</v>
      </c>
      <c r="U342" s="419">
        <f>S340*37/100</f>
        <v>263.25130000000001</v>
      </c>
      <c r="V342" s="447"/>
      <c r="W342" s="428">
        <v>0</v>
      </c>
      <c r="X342" s="415"/>
      <c r="Y342" s="415">
        <f t="shared" si="9"/>
        <v>263.25130000000001</v>
      </c>
      <c r="Z342" s="428">
        <v>0</v>
      </c>
      <c r="AA342" s="428">
        <v>0</v>
      </c>
      <c r="AB342" s="428">
        <v>0</v>
      </c>
      <c r="AC342" s="428">
        <v>0</v>
      </c>
      <c r="AD342" s="428">
        <v>0</v>
      </c>
      <c r="AE342" s="428">
        <v>0</v>
      </c>
      <c r="AF342" s="428">
        <v>0</v>
      </c>
      <c r="AG342" s="428">
        <v>0</v>
      </c>
      <c r="AH342" s="428">
        <v>0</v>
      </c>
      <c r="AI342" s="428">
        <v>0</v>
      </c>
      <c r="AJ342" s="428">
        <v>0</v>
      </c>
      <c r="AK342" s="428">
        <v>0</v>
      </c>
      <c r="AL342" s="428">
        <v>0</v>
      </c>
      <c r="AM342" s="404"/>
    </row>
    <row r="343" spans="1:39" s="232" customFormat="1" ht="74.25" customHeight="1" thickBot="1" x14ac:dyDescent="0.3">
      <c r="A343" s="277"/>
      <c r="B343" s="420" t="s">
        <v>757</v>
      </c>
      <c r="C343" s="421" t="s">
        <v>241</v>
      </c>
      <c r="D343" s="430"/>
      <c r="E343" s="430"/>
      <c r="F343" s="430"/>
      <c r="G343" s="458"/>
      <c r="H343" s="439"/>
      <c r="I343" s="439"/>
      <c r="J343" s="439"/>
      <c r="K343" s="440"/>
      <c r="L343" s="458"/>
      <c r="M343" s="439"/>
      <c r="N343" s="439"/>
      <c r="O343" s="439"/>
      <c r="P343" s="440"/>
      <c r="Q343" s="418">
        <v>2028</v>
      </c>
      <c r="R343" s="418">
        <v>2028</v>
      </c>
      <c r="S343" s="431"/>
      <c r="T343" s="428">
        <v>0</v>
      </c>
      <c r="U343" s="419">
        <f>S340*60/100</f>
        <v>426.89400000000001</v>
      </c>
      <c r="V343" s="447"/>
      <c r="W343" s="428">
        <v>0</v>
      </c>
      <c r="X343" s="415"/>
      <c r="Y343" s="415">
        <f t="shared" si="9"/>
        <v>426.89400000000001</v>
      </c>
      <c r="Z343" s="428">
        <v>0</v>
      </c>
      <c r="AA343" s="428">
        <v>0</v>
      </c>
      <c r="AB343" s="428">
        <v>0</v>
      </c>
      <c r="AC343" s="428">
        <v>0</v>
      </c>
      <c r="AD343" s="428">
        <v>0</v>
      </c>
      <c r="AE343" s="428">
        <v>0</v>
      </c>
      <c r="AF343" s="428">
        <v>0</v>
      </c>
      <c r="AG343" s="428">
        <v>0</v>
      </c>
      <c r="AH343" s="428">
        <v>0</v>
      </c>
      <c r="AI343" s="428">
        <v>0</v>
      </c>
      <c r="AJ343" s="428">
        <v>0</v>
      </c>
      <c r="AK343" s="428">
        <v>0</v>
      </c>
      <c r="AL343" s="428">
        <v>0</v>
      </c>
      <c r="AM343" s="404"/>
    </row>
    <row r="344" spans="1:39" s="232" customFormat="1" ht="42" customHeight="1" thickBot="1" x14ac:dyDescent="0.3">
      <c r="A344" s="278"/>
      <c r="B344" s="420" t="s">
        <v>758</v>
      </c>
      <c r="C344" s="421" t="s">
        <v>242</v>
      </c>
      <c r="D344" s="432"/>
      <c r="E344" s="432"/>
      <c r="F344" s="432"/>
      <c r="G344" s="460"/>
      <c r="H344" s="441"/>
      <c r="I344" s="441"/>
      <c r="J344" s="441"/>
      <c r="K344" s="442"/>
      <c r="L344" s="460"/>
      <c r="M344" s="441"/>
      <c r="N344" s="441"/>
      <c r="O344" s="441"/>
      <c r="P344" s="442"/>
      <c r="Q344" s="418">
        <v>2028</v>
      </c>
      <c r="R344" s="418">
        <v>2028</v>
      </c>
      <c r="S344" s="433"/>
      <c r="T344" s="428">
        <v>0</v>
      </c>
      <c r="U344" s="428">
        <v>0</v>
      </c>
      <c r="V344" s="449"/>
      <c r="W344" s="428">
        <v>0</v>
      </c>
      <c r="X344" s="415"/>
      <c r="Y344" s="415">
        <f t="shared" si="9"/>
        <v>0</v>
      </c>
      <c r="Z344" s="428">
        <v>0</v>
      </c>
      <c r="AA344" s="428">
        <v>0</v>
      </c>
      <c r="AB344" s="428">
        <v>0</v>
      </c>
      <c r="AC344" s="428">
        <v>0</v>
      </c>
      <c r="AD344" s="428">
        <v>0</v>
      </c>
      <c r="AE344" s="428">
        <v>0</v>
      </c>
      <c r="AF344" s="428">
        <v>0</v>
      </c>
      <c r="AG344" s="428">
        <v>0</v>
      </c>
      <c r="AH344" s="428">
        <v>0</v>
      </c>
      <c r="AI344" s="428">
        <v>0</v>
      </c>
      <c r="AJ344" s="428">
        <v>0</v>
      </c>
      <c r="AK344" s="428">
        <v>0</v>
      </c>
      <c r="AL344" s="428">
        <v>0</v>
      </c>
      <c r="AM344" s="404"/>
    </row>
    <row r="345" spans="1:39" s="235" customFormat="1" ht="120" customHeight="1" thickBot="1" x14ac:dyDescent="0.3">
      <c r="A345" s="276" t="s">
        <v>1411</v>
      </c>
      <c r="B345" s="424" t="s">
        <v>759</v>
      </c>
      <c r="C345" s="414" t="s">
        <v>794</v>
      </c>
      <c r="D345" s="425" t="s">
        <v>1047</v>
      </c>
      <c r="E345" s="425" t="s">
        <v>718</v>
      </c>
      <c r="F345" s="425" t="s">
        <v>1048</v>
      </c>
      <c r="G345" s="455" t="s">
        <v>970</v>
      </c>
      <c r="H345" s="436"/>
      <c r="I345" s="436"/>
      <c r="J345" s="436"/>
      <c r="K345" s="437"/>
      <c r="L345" s="455" t="s">
        <v>971</v>
      </c>
      <c r="M345" s="436"/>
      <c r="N345" s="436"/>
      <c r="O345" s="436"/>
      <c r="P345" s="437"/>
      <c r="Q345" s="414">
        <v>2028</v>
      </c>
      <c r="R345" s="414">
        <v>2028</v>
      </c>
      <c r="S345" s="426">
        <v>1400.16</v>
      </c>
      <c r="T345" s="415">
        <f>T346+T347+T348+T349</f>
        <v>42.004800000000003</v>
      </c>
      <c r="U345" s="415">
        <f>U346+U347+U348+U349</f>
        <v>1358.1552000000001</v>
      </c>
      <c r="V345" s="445">
        <v>0</v>
      </c>
      <c r="W345" s="428">
        <v>0</v>
      </c>
      <c r="X345" s="415"/>
      <c r="Y345" s="415">
        <f t="shared" si="9"/>
        <v>1400.16</v>
      </c>
      <c r="Z345" s="428">
        <v>0</v>
      </c>
      <c r="AA345" s="415">
        <f>S345</f>
        <v>1400.16</v>
      </c>
      <c r="AB345" s="428">
        <v>0</v>
      </c>
      <c r="AC345" s="428">
        <v>0</v>
      </c>
      <c r="AD345" s="428">
        <v>0</v>
      </c>
      <c r="AE345" s="428">
        <v>0</v>
      </c>
      <c r="AF345" s="428">
        <v>0</v>
      </c>
      <c r="AG345" s="428">
        <v>0</v>
      </c>
      <c r="AH345" s="428">
        <v>0</v>
      </c>
      <c r="AI345" s="428">
        <v>0</v>
      </c>
      <c r="AJ345" s="428">
        <v>0</v>
      </c>
      <c r="AK345" s="428">
        <v>0</v>
      </c>
      <c r="AL345" s="428">
        <v>0</v>
      </c>
      <c r="AM345" s="429"/>
    </row>
    <row r="346" spans="1:39" s="232" customFormat="1" ht="53.25" thickBot="1" x14ac:dyDescent="0.3">
      <c r="A346" s="277"/>
      <c r="B346" s="420" t="s">
        <v>760</v>
      </c>
      <c r="C346" s="421" t="s">
        <v>239</v>
      </c>
      <c r="D346" s="430"/>
      <c r="E346" s="430"/>
      <c r="F346" s="430"/>
      <c r="G346" s="458"/>
      <c r="H346" s="439"/>
      <c r="I346" s="439"/>
      <c r="J346" s="439"/>
      <c r="K346" s="440"/>
      <c r="L346" s="458"/>
      <c r="M346" s="439"/>
      <c r="N346" s="439"/>
      <c r="O346" s="439"/>
      <c r="P346" s="440"/>
      <c r="Q346" s="418">
        <v>2028</v>
      </c>
      <c r="R346" s="418">
        <v>2028</v>
      </c>
      <c r="S346" s="431"/>
      <c r="T346" s="419">
        <f>S345*3/100</f>
        <v>42.004800000000003</v>
      </c>
      <c r="U346" s="428">
        <v>0</v>
      </c>
      <c r="V346" s="447"/>
      <c r="W346" s="428">
        <v>0</v>
      </c>
      <c r="X346" s="415"/>
      <c r="Y346" s="415">
        <f t="shared" si="9"/>
        <v>42.004800000000003</v>
      </c>
      <c r="Z346" s="428">
        <v>0</v>
      </c>
      <c r="AA346" s="428">
        <v>0</v>
      </c>
      <c r="AB346" s="428">
        <v>0</v>
      </c>
      <c r="AC346" s="428">
        <v>0</v>
      </c>
      <c r="AD346" s="428">
        <v>0</v>
      </c>
      <c r="AE346" s="428">
        <v>0</v>
      </c>
      <c r="AF346" s="428">
        <v>0</v>
      </c>
      <c r="AG346" s="428">
        <v>0</v>
      </c>
      <c r="AH346" s="428">
        <v>0</v>
      </c>
      <c r="AI346" s="428">
        <v>0</v>
      </c>
      <c r="AJ346" s="428">
        <v>0</v>
      </c>
      <c r="AK346" s="428">
        <v>0</v>
      </c>
      <c r="AL346" s="428">
        <v>0</v>
      </c>
      <c r="AM346" s="404"/>
    </row>
    <row r="347" spans="1:39" s="232" customFormat="1" ht="79.5" customHeight="1" thickBot="1" x14ac:dyDescent="0.3">
      <c r="A347" s="277"/>
      <c r="B347" s="420" t="s">
        <v>761</v>
      </c>
      <c r="C347" s="421" t="s">
        <v>240</v>
      </c>
      <c r="D347" s="430"/>
      <c r="E347" s="430"/>
      <c r="F347" s="430"/>
      <c r="G347" s="458"/>
      <c r="H347" s="439"/>
      <c r="I347" s="439"/>
      <c r="J347" s="439"/>
      <c r="K347" s="440"/>
      <c r="L347" s="458"/>
      <c r="M347" s="439"/>
      <c r="N347" s="439"/>
      <c r="O347" s="439"/>
      <c r="P347" s="440"/>
      <c r="Q347" s="418">
        <v>2028</v>
      </c>
      <c r="R347" s="418">
        <v>2028</v>
      </c>
      <c r="S347" s="431"/>
      <c r="T347" s="428">
        <v>0</v>
      </c>
      <c r="U347" s="419">
        <f>S345*37/100</f>
        <v>518.05920000000003</v>
      </c>
      <c r="V347" s="447"/>
      <c r="W347" s="428">
        <v>0</v>
      </c>
      <c r="X347" s="415"/>
      <c r="Y347" s="415">
        <f t="shared" si="9"/>
        <v>518.05920000000003</v>
      </c>
      <c r="Z347" s="428">
        <v>0</v>
      </c>
      <c r="AA347" s="428">
        <v>0</v>
      </c>
      <c r="AB347" s="428">
        <v>0</v>
      </c>
      <c r="AC347" s="428">
        <v>0</v>
      </c>
      <c r="AD347" s="428">
        <v>0</v>
      </c>
      <c r="AE347" s="428">
        <v>0</v>
      </c>
      <c r="AF347" s="428">
        <v>0</v>
      </c>
      <c r="AG347" s="428">
        <v>0</v>
      </c>
      <c r="AH347" s="428">
        <v>0</v>
      </c>
      <c r="AI347" s="428">
        <v>0</v>
      </c>
      <c r="AJ347" s="428">
        <v>0</v>
      </c>
      <c r="AK347" s="428">
        <v>0</v>
      </c>
      <c r="AL347" s="428">
        <v>0</v>
      </c>
      <c r="AM347" s="404"/>
    </row>
    <row r="348" spans="1:39" s="232" customFormat="1" ht="74.25" customHeight="1" thickBot="1" x14ac:dyDescent="0.3">
      <c r="A348" s="277"/>
      <c r="B348" s="420" t="s">
        <v>762</v>
      </c>
      <c r="C348" s="421" t="s">
        <v>241</v>
      </c>
      <c r="D348" s="430"/>
      <c r="E348" s="430"/>
      <c r="F348" s="430"/>
      <c r="G348" s="458"/>
      <c r="H348" s="439"/>
      <c r="I348" s="439"/>
      <c r="J348" s="439"/>
      <c r="K348" s="440"/>
      <c r="L348" s="458"/>
      <c r="M348" s="439"/>
      <c r="N348" s="439"/>
      <c r="O348" s="439"/>
      <c r="P348" s="440"/>
      <c r="Q348" s="418">
        <v>2028</v>
      </c>
      <c r="R348" s="418">
        <v>2028</v>
      </c>
      <c r="S348" s="431"/>
      <c r="T348" s="428">
        <v>0</v>
      </c>
      <c r="U348" s="419">
        <f>S345*60/100</f>
        <v>840.096</v>
      </c>
      <c r="V348" s="447"/>
      <c r="W348" s="428">
        <v>0</v>
      </c>
      <c r="X348" s="415"/>
      <c r="Y348" s="415">
        <f t="shared" si="9"/>
        <v>840.096</v>
      </c>
      <c r="Z348" s="428">
        <v>0</v>
      </c>
      <c r="AA348" s="428">
        <v>0</v>
      </c>
      <c r="AB348" s="428">
        <v>0</v>
      </c>
      <c r="AC348" s="428">
        <v>0</v>
      </c>
      <c r="AD348" s="428">
        <v>0</v>
      </c>
      <c r="AE348" s="428">
        <v>0</v>
      </c>
      <c r="AF348" s="428">
        <v>0</v>
      </c>
      <c r="AG348" s="428">
        <v>0</v>
      </c>
      <c r="AH348" s="428">
        <v>0</v>
      </c>
      <c r="AI348" s="428">
        <v>0</v>
      </c>
      <c r="AJ348" s="428">
        <v>0</v>
      </c>
      <c r="AK348" s="428">
        <v>0</v>
      </c>
      <c r="AL348" s="428">
        <v>0</v>
      </c>
      <c r="AM348" s="404"/>
    </row>
    <row r="349" spans="1:39" s="232" customFormat="1" ht="53.25" customHeight="1" thickBot="1" x14ac:dyDescent="0.3">
      <c r="A349" s="278"/>
      <c r="B349" s="420" t="s">
        <v>763</v>
      </c>
      <c r="C349" s="421" t="s">
        <v>242</v>
      </c>
      <c r="D349" s="432"/>
      <c r="E349" s="432"/>
      <c r="F349" s="432"/>
      <c r="G349" s="460"/>
      <c r="H349" s="441"/>
      <c r="I349" s="441"/>
      <c r="J349" s="441"/>
      <c r="K349" s="442"/>
      <c r="L349" s="460"/>
      <c r="M349" s="441"/>
      <c r="N349" s="441"/>
      <c r="O349" s="441"/>
      <c r="P349" s="442"/>
      <c r="Q349" s="418">
        <v>2028</v>
      </c>
      <c r="R349" s="418">
        <v>2028</v>
      </c>
      <c r="S349" s="433"/>
      <c r="T349" s="428">
        <v>0</v>
      </c>
      <c r="U349" s="428">
        <v>0</v>
      </c>
      <c r="V349" s="449"/>
      <c r="W349" s="428">
        <v>0</v>
      </c>
      <c r="X349" s="415"/>
      <c r="Y349" s="415">
        <f t="shared" si="9"/>
        <v>0</v>
      </c>
      <c r="Z349" s="428">
        <v>0</v>
      </c>
      <c r="AA349" s="428">
        <v>0</v>
      </c>
      <c r="AB349" s="428">
        <v>0</v>
      </c>
      <c r="AC349" s="428">
        <v>0</v>
      </c>
      <c r="AD349" s="428">
        <v>0</v>
      </c>
      <c r="AE349" s="428">
        <v>0</v>
      </c>
      <c r="AF349" s="428">
        <v>0</v>
      </c>
      <c r="AG349" s="428">
        <v>0</v>
      </c>
      <c r="AH349" s="428">
        <v>0</v>
      </c>
      <c r="AI349" s="428">
        <v>0</v>
      </c>
      <c r="AJ349" s="428">
        <v>0</v>
      </c>
      <c r="AK349" s="428">
        <v>0</v>
      </c>
      <c r="AL349" s="428">
        <v>0</v>
      </c>
      <c r="AM349" s="404"/>
    </row>
    <row r="350" spans="1:39" s="235" customFormat="1" ht="152.25" customHeight="1" thickBot="1" x14ac:dyDescent="0.3">
      <c r="A350" s="276" t="s">
        <v>1412</v>
      </c>
      <c r="B350" s="424" t="s">
        <v>764</v>
      </c>
      <c r="C350" s="414" t="s">
        <v>795</v>
      </c>
      <c r="D350" s="425" t="s">
        <v>1049</v>
      </c>
      <c r="E350" s="425" t="s">
        <v>718</v>
      </c>
      <c r="F350" s="425" t="s">
        <v>1050</v>
      </c>
      <c r="G350" s="455" t="s">
        <v>970</v>
      </c>
      <c r="H350" s="436"/>
      <c r="I350" s="436"/>
      <c r="J350" s="436"/>
      <c r="K350" s="437"/>
      <c r="L350" s="455" t="s">
        <v>971</v>
      </c>
      <c r="M350" s="436"/>
      <c r="N350" s="436"/>
      <c r="O350" s="436"/>
      <c r="P350" s="437"/>
      <c r="Q350" s="414">
        <v>2028</v>
      </c>
      <c r="R350" s="414">
        <v>2028</v>
      </c>
      <c r="S350" s="426">
        <v>2191.87</v>
      </c>
      <c r="T350" s="415">
        <f>T351+T352+T353+T354</f>
        <v>65.756100000000004</v>
      </c>
      <c r="U350" s="415">
        <f>U351+U352+U353+U354</f>
        <v>2126.1138999999998</v>
      </c>
      <c r="V350" s="445">
        <v>0</v>
      </c>
      <c r="W350" s="428">
        <v>0</v>
      </c>
      <c r="X350" s="415"/>
      <c r="Y350" s="415">
        <f t="shared" si="9"/>
        <v>2191.87</v>
      </c>
      <c r="Z350" s="428">
        <v>0</v>
      </c>
      <c r="AA350" s="415">
        <f>S350</f>
        <v>2191.87</v>
      </c>
      <c r="AB350" s="428">
        <v>0</v>
      </c>
      <c r="AC350" s="428">
        <v>0</v>
      </c>
      <c r="AD350" s="428">
        <v>0</v>
      </c>
      <c r="AE350" s="428">
        <v>0</v>
      </c>
      <c r="AF350" s="428">
        <v>0</v>
      </c>
      <c r="AG350" s="428">
        <v>0</v>
      </c>
      <c r="AH350" s="428">
        <v>0</v>
      </c>
      <c r="AI350" s="428">
        <v>0</v>
      </c>
      <c r="AJ350" s="428">
        <v>0</v>
      </c>
      <c r="AK350" s="428">
        <v>0</v>
      </c>
      <c r="AL350" s="428">
        <v>0</v>
      </c>
      <c r="AM350" s="429"/>
    </row>
    <row r="351" spans="1:39" s="232" customFormat="1" ht="75.75" customHeight="1" thickBot="1" x14ac:dyDescent="0.3">
      <c r="A351" s="277"/>
      <c r="B351" s="420" t="s">
        <v>765</v>
      </c>
      <c r="C351" s="421" t="s">
        <v>239</v>
      </c>
      <c r="D351" s="430"/>
      <c r="E351" s="430"/>
      <c r="F351" s="430"/>
      <c r="G351" s="458"/>
      <c r="H351" s="439"/>
      <c r="I351" s="439"/>
      <c r="J351" s="439"/>
      <c r="K351" s="440"/>
      <c r="L351" s="458"/>
      <c r="M351" s="439"/>
      <c r="N351" s="439"/>
      <c r="O351" s="439"/>
      <c r="P351" s="440"/>
      <c r="Q351" s="418">
        <v>2028</v>
      </c>
      <c r="R351" s="418">
        <v>2028</v>
      </c>
      <c r="S351" s="431"/>
      <c r="T351" s="419">
        <f>S350*3/100</f>
        <v>65.756100000000004</v>
      </c>
      <c r="U351" s="428">
        <v>0</v>
      </c>
      <c r="V351" s="447"/>
      <c r="W351" s="428">
        <v>0</v>
      </c>
      <c r="X351" s="415"/>
      <c r="Y351" s="415">
        <f t="shared" si="9"/>
        <v>65.756100000000004</v>
      </c>
      <c r="Z351" s="428">
        <v>0</v>
      </c>
      <c r="AA351" s="428">
        <v>0</v>
      </c>
      <c r="AB351" s="428">
        <v>0</v>
      </c>
      <c r="AC351" s="428">
        <v>0</v>
      </c>
      <c r="AD351" s="428">
        <v>0</v>
      </c>
      <c r="AE351" s="428">
        <v>0</v>
      </c>
      <c r="AF351" s="428">
        <v>0</v>
      </c>
      <c r="AG351" s="428">
        <v>0</v>
      </c>
      <c r="AH351" s="428">
        <v>0</v>
      </c>
      <c r="AI351" s="428">
        <v>0</v>
      </c>
      <c r="AJ351" s="428">
        <v>0</v>
      </c>
      <c r="AK351" s="428">
        <v>0</v>
      </c>
      <c r="AL351" s="428">
        <v>0</v>
      </c>
      <c r="AM351" s="404"/>
    </row>
    <row r="352" spans="1:39" s="232" customFormat="1" ht="72" customHeight="1" thickBot="1" x14ac:dyDescent="0.3">
      <c r="A352" s="277"/>
      <c r="B352" s="420" t="s">
        <v>766</v>
      </c>
      <c r="C352" s="421" t="s">
        <v>240</v>
      </c>
      <c r="D352" s="430"/>
      <c r="E352" s="430"/>
      <c r="F352" s="430"/>
      <c r="G352" s="458"/>
      <c r="H352" s="439"/>
      <c r="I352" s="439"/>
      <c r="J352" s="439"/>
      <c r="K352" s="440"/>
      <c r="L352" s="458"/>
      <c r="M352" s="439"/>
      <c r="N352" s="439"/>
      <c r="O352" s="439"/>
      <c r="P352" s="440"/>
      <c r="Q352" s="418">
        <v>2028</v>
      </c>
      <c r="R352" s="418">
        <v>2028</v>
      </c>
      <c r="S352" s="431"/>
      <c r="T352" s="428">
        <v>0</v>
      </c>
      <c r="U352" s="419">
        <f>S350*37/100</f>
        <v>810.99189999999999</v>
      </c>
      <c r="V352" s="447"/>
      <c r="W352" s="428">
        <v>0</v>
      </c>
      <c r="X352" s="415"/>
      <c r="Y352" s="415">
        <f t="shared" si="9"/>
        <v>810.99189999999999</v>
      </c>
      <c r="Z352" s="428">
        <v>0</v>
      </c>
      <c r="AA352" s="428">
        <v>0</v>
      </c>
      <c r="AB352" s="428">
        <v>0</v>
      </c>
      <c r="AC352" s="428">
        <v>0</v>
      </c>
      <c r="AD352" s="428">
        <v>0</v>
      </c>
      <c r="AE352" s="428">
        <v>0</v>
      </c>
      <c r="AF352" s="428">
        <v>0</v>
      </c>
      <c r="AG352" s="428">
        <v>0</v>
      </c>
      <c r="AH352" s="428">
        <v>0</v>
      </c>
      <c r="AI352" s="428">
        <v>0</v>
      </c>
      <c r="AJ352" s="428">
        <v>0</v>
      </c>
      <c r="AK352" s="428">
        <v>0</v>
      </c>
      <c r="AL352" s="428">
        <v>0</v>
      </c>
      <c r="AM352" s="404"/>
    </row>
    <row r="353" spans="1:39" s="232" customFormat="1" ht="72" customHeight="1" thickBot="1" x14ac:dyDescent="0.3">
      <c r="A353" s="277"/>
      <c r="B353" s="420" t="s">
        <v>767</v>
      </c>
      <c r="C353" s="421" t="s">
        <v>241</v>
      </c>
      <c r="D353" s="430"/>
      <c r="E353" s="430"/>
      <c r="F353" s="430"/>
      <c r="G353" s="458"/>
      <c r="H353" s="439"/>
      <c r="I353" s="439"/>
      <c r="J353" s="439"/>
      <c r="K353" s="440"/>
      <c r="L353" s="458"/>
      <c r="M353" s="439"/>
      <c r="N353" s="439"/>
      <c r="O353" s="439"/>
      <c r="P353" s="440"/>
      <c r="Q353" s="418">
        <v>2028</v>
      </c>
      <c r="R353" s="418">
        <v>2028</v>
      </c>
      <c r="S353" s="431"/>
      <c r="T353" s="428">
        <v>0</v>
      </c>
      <c r="U353" s="419">
        <f>S350*60/100</f>
        <v>1315.1219999999998</v>
      </c>
      <c r="V353" s="447"/>
      <c r="W353" s="428">
        <v>0</v>
      </c>
      <c r="X353" s="415"/>
      <c r="Y353" s="415">
        <f t="shared" si="9"/>
        <v>1315.1219999999998</v>
      </c>
      <c r="Z353" s="428">
        <v>0</v>
      </c>
      <c r="AA353" s="428">
        <v>0</v>
      </c>
      <c r="AB353" s="428">
        <v>0</v>
      </c>
      <c r="AC353" s="428">
        <v>0</v>
      </c>
      <c r="AD353" s="428">
        <v>0</v>
      </c>
      <c r="AE353" s="428">
        <v>0</v>
      </c>
      <c r="AF353" s="428">
        <v>0</v>
      </c>
      <c r="AG353" s="428">
        <v>0</v>
      </c>
      <c r="AH353" s="428">
        <v>0</v>
      </c>
      <c r="AI353" s="428">
        <v>0</v>
      </c>
      <c r="AJ353" s="428">
        <v>0</v>
      </c>
      <c r="AK353" s="428">
        <v>0</v>
      </c>
      <c r="AL353" s="428">
        <v>0</v>
      </c>
      <c r="AM353" s="404"/>
    </row>
    <row r="354" spans="1:39" s="232" customFormat="1" ht="45.75" customHeight="1" thickBot="1" x14ac:dyDescent="0.3">
      <c r="A354" s="278"/>
      <c r="B354" s="420" t="s">
        <v>768</v>
      </c>
      <c r="C354" s="421" t="s">
        <v>242</v>
      </c>
      <c r="D354" s="432"/>
      <c r="E354" s="432"/>
      <c r="F354" s="432"/>
      <c r="G354" s="460"/>
      <c r="H354" s="441"/>
      <c r="I354" s="441"/>
      <c r="J354" s="441"/>
      <c r="K354" s="442"/>
      <c r="L354" s="460"/>
      <c r="M354" s="441"/>
      <c r="N354" s="441"/>
      <c r="O354" s="441"/>
      <c r="P354" s="442"/>
      <c r="Q354" s="418">
        <v>2028</v>
      </c>
      <c r="R354" s="418">
        <v>2028</v>
      </c>
      <c r="S354" s="433"/>
      <c r="T354" s="428">
        <v>0</v>
      </c>
      <c r="U354" s="428">
        <v>0</v>
      </c>
      <c r="V354" s="449"/>
      <c r="W354" s="428">
        <v>0</v>
      </c>
      <c r="X354" s="415"/>
      <c r="Y354" s="415">
        <f t="shared" si="9"/>
        <v>0</v>
      </c>
      <c r="Z354" s="428">
        <v>0</v>
      </c>
      <c r="AA354" s="428">
        <v>0</v>
      </c>
      <c r="AB354" s="428">
        <v>0</v>
      </c>
      <c r="AC354" s="428">
        <v>0</v>
      </c>
      <c r="AD354" s="428">
        <v>0</v>
      </c>
      <c r="AE354" s="428">
        <v>0</v>
      </c>
      <c r="AF354" s="428">
        <v>0</v>
      </c>
      <c r="AG354" s="428">
        <v>0</v>
      </c>
      <c r="AH354" s="428">
        <v>0</v>
      </c>
      <c r="AI354" s="428">
        <v>0</v>
      </c>
      <c r="AJ354" s="428">
        <v>0</v>
      </c>
      <c r="AK354" s="428">
        <v>0</v>
      </c>
      <c r="AL354" s="428">
        <v>0</v>
      </c>
      <c r="AM354" s="404"/>
    </row>
    <row r="355" spans="1:39" s="235" customFormat="1" ht="149.25" customHeight="1" thickBot="1" x14ac:dyDescent="0.3">
      <c r="A355" s="276" t="s">
        <v>1571</v>
      </c>
      <c r="B355" s="424" t="s">
        <v>796</v>
      </c>
      <c r="C355" s="414" t="s">
        <v>1051</v>
      </c>
      <c r="D355" s="425" t="s">
        <v>1052</v>
      </c>
      <c r="E355" s="425" t="s">
        <v>628</v>
      </c>
      <c r="F355" s="425" t="s">
        <v>1053</v>
      </c>
      <c r="G355" s="461" t="s">
        <v>1054</v>
      </c>
      <c r="H355" s="461"/>
      <c r="I355" s="461">
        <f>115.4/1000</f>
        <v>0.1154</v>
      </c>
      <c r="J355" s="461" t="s">
        <v>926</v>
      </c>
      <c r="K355" s="461"/>
      <c r="L355" s="461" t="s">
        <v>1054</v>
      </c>
      <c r="M355" s="461"/>
      <c r="N355" s="461">
        <f>115.4/1000</f>
        <v>0.1154</v>
      </c>
      <c r="O355" s="461" t="s">
        <v>926</v>
      </c>
      <c r="P355" s="461"/>
      <c r="Q355" s="414">
        <v>2029</v>
      </c>
      <c r="R355" s="414">
        <v>2029</v>
      </c>
      <c r="S355" s="426">
        <v>3078.87</v>
      </c>
      <c r="T355" s="415">
        <f>T356+T357+T358+T359</f>
        <v>92.366100000000003</v>
      </c>
      <c r="U355" s="415">
        <f>U356+U357+U358+U359</f>
        <v>2986.5038999999997</v>
      </c>
      <c r="V355" s="445">
        <v>0</v>
      </c>
      <c r="W355" s="428">
        <v>0</v>
      </c>
      <c r="X355" s="428">
        <v>0</v>
      </c>
      <c r="Y355" s="415">
        <f>T355+U355</f>
        <v>3078.87</v>
      </c>
      <c r="Z355" s="428">
        <v>0</v>
      </c>
      <c r="AA355" s="415">
        <f>S355</f>
        <v>3078.87</v>
      </c>
      <c r="AB355" s="428">
        <v>0</v>
      </c>
      <c r="AC355" s="428">
        <v>0</v>
      </c>
      <c r="AD355" s="428">
        <v>0</v>
      </c>
      <c r="AE355" s="428">
        <v>0</v>
      </c>
      <c r="AF355" s="428">
        <v>0</v>
      </c>
      <c r="AG355" s="428">
        <v>0</v>
      </c>
      <c r="AH355" s="428">
        <v>0</v>
      </c>
      <c r="AI355" s="428">
        <v>0</v>
      </c>
      <c r="AJ355" s="428">
        <v>0</v>
      </c>
      <c r="AK355" s="428">
        <v>0</v>
      </c>
      <c r="AL355" s="428">
        <v>0</v>
      </c>
      <c r="AM355" s="429"/>
    </row>
    <row r="356" spans="1:39" s="232" customFormat="1" ht="53.25" thickBot="1" x14ac:dyDescent="0.3">
      <c r="A356" s="277"/>
      <c r="B356" s="420" t="s">
        <v>797</v>
      </c>
      <c r="C356" s="421" t="s">
        <v>239</v>
      </c>
      <c r="D356" s="430"/>
      <c r="E356" s="430"/>
      <c r="F356" s="430"/>
      <c r="G356" s="462"/>
      <c r="H356" s="462"/>
      <c r="I356" s="462"/>
      <c r="J356" s="462"/>
      <c r="K356" s="462"/>
      <c r="L356" s="462"/>
      <c r="M356" s="462"/>
      <c r="N356" s="462"/>
      <c r="O356" s="462"/>
      <c r="P356" s="462"/>
      <c r="Q356" s="418">
        <v>2029</v>
      </c>
      <c r="R356" s="418">
        <v>2029</v>
      </c>
      <c r="S356" s="431"/>
      <c r="T356" s="419">
        <f>S355*3/100</f>
        <v>92.366100000000003</v>
      </c>
      <c r="U356" s="428">
        <v>0</v>
      </c>
      <c r="V356" s="447"/>
      <c r="W356" s="428">
        <v>0</v>
      </c>
      <c r="X356" s="428">
        <v>0</v>
      </c>
      <c r="Y356" s="415">
        <f t="shared" ref="Y356:Y419" si="10">T356+U356</f>
        <v>92.366100000000003</v>
      </c>
      <c r="Z356" s="428">
        <v>0</v>
      </c>
      <c r="AA356" s="428">
        <v>0</v>
      </c>
      <c r="AB356" s="428">
        <v>0</v>
      </c>
      <c r="AC356" s="428">
        <v>0</v>
      </c>
      <c r="AD356" s="428">
        <v>0</v>
      </c>
      <c r="AE356" s="428">
        <v>0</v>
      </c>
      <c r="AF356" s="428">
        <v>0</v>
      </c>
      <c r="AG356" s="428">
        <v>0</v>
      </c>
      <c r="AH356" s="428">
        <v>0</v>
      </c>
      <c r="AI356" s="428">
        <v>0</v>
      </c>
      <c r="AJ356" s="428">
        <v>0</v>
      </c>
      <c r="AK356" s="428">
        <v>0</v>
      </c>
      <c r="AL356" s="428">
        <v>0</v>
      </c>
      <c r="AM356" s="404"/>
    </row>
    <row r="357" spans="1:39" s="232" customFormat="1" ht="53.25" thickBot="1" x14ac:dyDescent="0.3">
      <c r="A357" s="277"/>
      <c r="B357" s="420" t="s">
        <v>798</v>
      </c>
      <c r="C357" s="421" t="s">
        <v>240</v>
      </c>
      <c r="D357" s="430"/>
      <c r="E357" s="430"/>
      <c r="F357" s="430"/>
      <c r="G357" s="462"/>
      <c r="H357" s="462"/>
      <c r="I357" s="462"/>
      <c r="J357" s="462"/>
      <c r="K357" s="462"/>
      <c r="L357" s="462"/>
      <c r="M357" s="462"/>
      <c r="N357" s="462"/>
      <c r="O357" s="462"/>
      <c r="P357" s="462"/>
      <c r="Q357" s="418">
        <v>2029</v>
      </c>
      <c r="R357" s="418">
        <v>2029</v>
      </c>
      <c r="S357" s="431"/>
      <c r="T357" s="428">
        <v>0</v>
      </c>
      <c r="U357" s="419">
        <f>S355*37/100</f>
        <v>1139.1819</v>
      </c>
      <c r="V357" s="447"/>
      <c r="W357" s="428">
        <v>0</v>
      </c>
      <c r="X357" s="428">
        <v>0</v>
      </c>
      <c r="Y357" s="415">
        <f t="shared" si="10"/>
        <v>1139.1819</v>
      </c>
      <c r="Z357" s="428">
        <v>0</v>
      </c>
      <c r="AA357" s="428">
        <v>0</v>
      </c>
      <c r="AB357" s="428">
        <v>0</v>
      </c>
      <c r="AC357" s="428">
        <v>0</v>
      </c>
      <c r="AD357" s="428">
        <v>0</v>
      </c>
      <c r="AE357" s="428">
        <v>0</v>
      </c>
      <c r="AF357" s="428">
        <v>0</v>
      </c>
      <c r="AG357" s="428">
        <v>0</v>
      </c>
      <c r="AH357" s="428">
        <v>0</v>
      </c>
      <c r="AI357" s="428">
        <v>0</v>
      </c>
      <c r="AJ357" s="428">
        <v>0</v>
      </c>
      <c r="AK357" s="428">
        <v>0</v>
      </c>
      <c r="AL357" s="428">
        <v>0</v>
      </c>
      <c r="AM357" s="404"/>
    </row>
    <row r="358" spans="1:39" s="232" customFormat="1" ht="53.25" thickBot="1" x14ac:dyDescent="0.3">
      <c r="A358" s="277"/>
      <c r="B358" s="420" t="s">
        <v>799</v>
      </c>
      <c r="C358" s="421" t="s">
        <v>241</v>
      </c>
      <c r="D358" s="430"/>
      <c r="E358" s="430"/>
      <c r="F358" s="430"/>
      <c r="G358" s="462"/>
      <c r="H358" s="462"/>
      <c r="I358" s="462"/>
      <c r="J358" s="462"/>
      <c r="K358" s="462"/>
      <c r="L358" s="462"/>
      <c r="M358" s="462"/>
      <c r="N358" s="462"/>
      <c r="O358" s="462"/>
      <c r="P358" s="462"/>
      <c r="Q358" s="418">
        <v>2029</v>
      </c>
      <c r="R358" s="418">
        <v>2029</v>
      </c>
      <c r="S358" s="431"/>
      <c r="T358" s="428">
        <v>0</v>
      </c>
      <c r="U358" s="419">
        <f>S355*60/100</f>
        <v>1847.3219999999999</v>
      </c>
      <c r="V358" s="447"/>
      <c r="W358" s="428">
        <v>0</v>
      </c>
      <c r="X358" s="428">
        <v>0</v>
      </c>
      <c r="Y358" s="415">
        <f t="shared" si="10"/>
        <v>1847.3219999999999</v>
      </c>
      <c r="Z358" s="428">
        <v>0</v>
      </c>
      <c r="AA358" s="428">
        <v>0</v>
      </c>
      <c r="AB358" s="428">
        <v>0</v>
      </c>
      <c r="AC358" s="428">
        <v>0</v>
      </c>
      <c r="AD358" s="428">
        <v>0</v>
      </c>
      <c r="AE358" s="428">
        <v>0</v>
      </c>
      <c r="AF358" s="428">
        <v>0</v>
      </c>
      <c r="AG358" s="428">
        <v>0</v>
      </c>
      <c r="AH358" s="428">
        <v>0</v>
      </c>
      <c r="AI358" s="428">
        <v>0</v>
      </c>
      <c r="AJ358" s="428">
        <v>0</v>
      </c>
      <c r="AK358" s="428">
        <v>0</v>
      </c>
      <c r="AL358" s="428">
        <v>0</v>
      </c>
      <c r="AM358" s="404"/>
    </row>
    <row r="359" spans="1:39" s="232" customFormat="1" ht="27" thickBot="1" x14ac:dyDescent="0.3">
      <c r="A359" s="278"/>
      <c r="B359" s="420" t="s">
        <v>800</v>
      </c>
      <c r="C359" s="421" t="s">
        <v>242</v>
      </c>
      <c r="D359" s="432"/>
      <c r="E359" s="432"/>
      <c r="F359" s="432"/>
      <c r="G359" s="463"/>
      <c r="H359" s="463"/>
      <c r="I359" s="463"/>
      <c r="J359" s="463"/>
      <c r="K359" s="463"/>
      <c r="L359" s="463"/>
      <c r="M359" s="463"/>
      <c r="N359" s="463"/>
      <c r="O359" s="463"/>
      <c r="P359" s="463"/>
      <c r="Q359" s="418">
        <v>2029</v>
      </c>
      <c r="R359" s="418">
        <v>2029</v>
      </c>
      <c r="S359" s="433"/>
      <c r="T359" s="428">
        <v>0</v>
      </c>
      <c r="U359" s="428">
        <v>0</v>
      </c>
      <c r="V359" s="449"/>
      <c r="W359" s="428">
        <v>0</v>
      </c>
      <c r="X359" s="428">
        <v>0</v>
      </c>
      <c r="Y359" s="415">
        <f t="shared" si="10"/>
        <v>0</v>
      </c>
      <c r="Z359" s="428">
        <v>0</v>
      </c>
      <c r="AA359" s="428">
        <v>0</v>
      </c>
      <c r="AB359" s="428">
        <v>0</v>
      </c>
      <c r="AC359" s="428">
        <v>0</v>
      </c>
      <c r="AD359" s="428">
        <v>0</v>
      </c>
      <c r="AE359" s="428">
        <v>0</v>
      </c>
      <c r="AF359" s="428">
        <v>0</v>
      </c>
      <c r="AG359" s="428">
        <v>0</v>
      </c>
      <c r="AH359" s="428">
        <v>0</v>
      </c>
      <c r="AI359" s="428">
        <v>0</v>
      </c>
      <c r="AJ359" s="428">
        <v>0</v>
      </c>
      <c r="AK359" s="428">
        <v>0</v>
      </c>
      <c r="AL359" s="428">
        <v>0</v>
      </c>
      <c r="AM359" s="404"/>
    </row>
    <row r="360" spans="1:39" s="235" customFormat="1" ht="156.75" customHeight="1" thickBot="1" x14ac:dyDescent="0.3">
      <c r="A360" s="276" t="s">
        <v>1572</v>
      </c>
      <c r="B360" s="424" t="s">
        <v>801</v>
      </c>
      <c r="C360" s="414" t="s">
        <v>778</v>
      </c>
      <c r="D360" s="425" t="s">
        <v>1055</v>
      </c>
      <c r="E360" s="425" t="s">
        <v>628</v>
      </c>
      <c r="F360" s="425" t="s">
        <v>1056</v>
      </c>
      <c r="G360" s="461">
        <v>65</v>
      </c>
      <c r="H360" s="461"/>
      <c r="I360" s="461">
        <f>162.8/1000</f>
        <v>0.1628</v>
      </c>
      <c r="J360" s="461" t="s">
        <v>926</v>
      </c>
      <c r="K360" s="461"/>
      <c r="L360" s="461">
        <v>65</v>
      </c>
      <c r="M360" s="461"/>
      <c r="N360" s="461">
        <f>162.8/1000</f>
        <v>0.1628</v>
      </c>
      <c r="O360" s="461" t="s">
        <v>926</v>
      </c>
      <c r="P360" s="461"/>
      <c r="Q360" s="414">
        <v>2029</v>
      </c>
      <c r="R360" s="414">
        <v>2029</v>
      </c>
      <c r="S360" s="426">
        <v>3029.42</v>
      </c>
      <c r="T360" s="415">
        <f>T361+T362+T363+T364</f>
        <v>90.882599999999996</v>
      </c>
      <c r="U360" s="415">
        <f>U361+U362+U363+U364</f>
        <v>2938.5374000000002</v>
      </c>
      <c r="V360" s="445">
        <v>0</v>
      </c>
      <c r="W360" s="428">
        <v>0</v>
      </c>
      <c r="X360" s="428">
        <v>0</v>
      </c>
      <c r="Y360" s="415">
        <f t="shared" si="10"/>
        <v>3029.42</v>
      </c>
      <c r="Z360" s="428">
        <v>0</v>
      </c>
      <c r="AA360" s="415">
        <f>S360</f>
        <v>3029.42</v>
      </c>
      <c r="AB360" s="428">
        <v>0</v>
      </c>
      <c r="AC360" s="428">
        <v>0</v>
      </c>
      <c r="AD360" s="428">
        <v>0</v>
      </c>
      <c r="AE360" s="428">
        <v>0</v>
      </c>
      <c r="AF360" s="428">
        <v>0</v>
      </c>
      <c r="AG360" s="428">
        <v>0</v>
      </c>
      <c r="AH360" s="428">
        <v>0</v>
      </c>
      <c r="AI360" s="428">
        <v>0</v>
      </c>
      <c r="AJ360" s="428">
        <v>0</v>
      </c>
      <c r="AK360" s="428">
        <v>0</v>
      </c>
      <c r="AL360" s="428">
        <v>0</v>
      </c>
      <c r="AM360" s="429"/>
    </row>
    <row r="361" spans="1:39" s="232" customFormat="1" ht="53.25" thickBot="1" x14ac:dyDescent="0.3">
      <c r="A361" s="277"/>
      <c r="B361" s="420" t="s">
        <v>802</v>
      </c>
      <c r="C361" s="421" t="s">
        <v>239</v>
      </c>
      <c r="D361" s="430"/>
      <c r="E361" s="430"/>
      <c r="F361" s="430"/>
      <c r="G361" s="462"/>
      <c r="H361" s="462"/>
      <c r="I361" s="462"/>
      <c r="J361" s="462"/>
      <c r="K361" s="462"/>
      <c r="L361" s="462"/>
      <c r="M361" s="462"/>
      <c r="N361" s="462"/>
      <c r="O361" s="462"/>
      <c r="P361" s="462"/>
      <c r="Q361" s="418">
        <v>2029</v>
      </c>
      <c r="R361" s="418">
        <v>2029</v>
      </c>
      <c r="S361" s="431"/>
      <c r="T361" s="419">
        <f>S360*3/100</f>
        <v>90.882599999999996</v>
      </c>
      <c r="U361" s="428">
        <v>0</v>
      </c>
      <c r="V361" s="447"/>
      <c r="W361" s="428">
        <v>0</v>
      </c>
      <c r="X361" s="428">
        <v>0</v>
      </c>
      <c r="Y361" s="415">
        <f t="shared" si="10"/>
        <v>90.882599999999996</v>
      </c>
      <c r="Z361" s="428">
        <v>0</v>
      </c>
      <c r="AA361" s="428">
        <v>0</v>
      </c>
      <c r="AB361" s="428">
        <v>0</v>
      </c>
      <c r="AC361" s="428">
        <v>0</v>
      </c>
      <c r="AD361" s="428">
        <v>0</v>
      </c>
      <c r="AE361" s="428">
        <v>0</v>
      </c>
      <c r="AF361" s="428">
        <v>0</v>
      </c>
      <c r="AG361" s="428">
        <v>0</v>
      </c>
      <c r="AH361" s="428">
        <v>0</v>
      </c>
      <c r="AI361" s="428">
        <v>0</v>
      </c>
      <c r="AJ361" s="428">
        <v>0</v>
      </c>
      <c r="AK361" s="428">
        <v>0</v>
      </c>
      <c r="AL361" s="428">
        <v>0</v>
      </c>
      <c r="AM361" s="404"/>
    </row>
    <row r="362" spans="1:39" s="232" customFormat="1" ht="53.25" thickBot="1" x14ac:dyDescent="0.3">
      <c r="A362" s="277"/>
      <c r="B362" s="420" t="s">
        <v>803</v>
      </c>
      <c r="C362" s="421" t="s">
        <v>240</v>
      </c>
      <c r="D362" s="430"/>
      <c r="E362" s="430"/>
      <c r="F362" s="430"/>
      <c r="G362" s="462"/>
      <c r="H362" s="462"/>
      <c r="I362" s="462"/>
      <c r="J362" s="462"/>
      <c r="K362" s="462"/>
      <c r="L362" s="462"/>
      <c r="M362" s="462"/>
      <c r="N362" s="462"/>
      <c r="O362" s="462"/>
      <c r="P362" s="462"/>
      <c r="Q362" s="418">
        <v>2029</v>
      </c>
      <c r="R362" s="418">
        <v>2029</v>
      </c>
      <c r="S362" s="431"/>
      <c r="T362" s="428">
        <v>0</v>
      </c>
      <c r="U362" s="419">
        <f>S360*37/100</f>
        <v>1120.8854000000001</v>
      </c>
      <c r="V362" s="447"/>
      <c r="W362" s="428">
        <v>0</v>
      </c>
      <c r="X362" s="428">
        <v>0</v>
      </c>
      <c r="Y362" s="415">
        <f t="shared" si="10"/>
        <v>1120.8854000000001</v>
      </c>
      <c r="Z362" s="428">
        <v>0</v>
      </c>
      <c r="AA362" s="428">
        <v>0</v>
      </c>
      <c r="AB362" s="428">
        <v>0</v>
      </c>
      <c r="AC362" s="428">
        <v>0</v>
      </c>
      <c r="AD362" s="428">
        <v>0</v>
      </c>
      <c r="AE362" s="428">
        <v>0</v>
      </c>
      <c r="AF362" s="428">
        <v>0</v>
      </c>
      <c r="AG362" s="428">
        <v>0</v>
      </c>
      <c r="AH362" s="428">
        <v>0</v>
      </c>
      <c r="AI362" s="428">
        <v>0</v>
      </c>
      <c r="AJ362" s="428">
        <v>0</v>
      </c>
      <c r="AK362" s="428">
        <v>0</v>
      </c>
      <c r="AL362" s="428">
        <v>0</v>
      </c>
      <c r="AM362" s="404"/>
    </row>
    <row r="363" spans="1:39" s="232" customFormat="1" ht="53.25" thickBot="1" x14ac:dyDescent="0.3">
      <c r="A363" s="277"/>
      <c r="B363" s="420" t="s">
        <v>804</v>
      </c>
      <c r="C363" s="421" t="s">
        <v>241</v>
      </c>
      <c r="D363" s="430"/>
      <c r="E363" s="430"/>
      <c r="F363" s="430"/>
      <c r="G363" s="462"/>
      <c r="H363" s="462"/>
      <c r="I363" s="462"/>
      <c r="J363" s="462"/>
      <c r="K363" s="462"/>
      <c r="L363" s="462"/>
      <c r="M363" s="462"/>
      <c r="N363" s="462"/>
      <c r="O363" s="462"/>
      <c r="P363" s="462"/>
      <c r="Q363" s="418">
        <v>2029</v>
      </c>
      <c r="R363" s="418">
        <v>2029</v>
      </c>
      <c r="S363" s="431"/>
      <c r="T363" s="428">
        <v>0</v>
      </c>
      <c r="U363" s="419">
        <f>S360*60/100</f>
        <v>1817.652</v>
      </c>
      <c r="V363" s="447"/>
      <c r="W363" s="428">
        <v>0</v>
      </c>
      <c r="X363" s="428">
        <v>0</v>
      </c>
      <c r="Y363" s="415">
        <f t="shared" si="10"/>
        <v>1817.652</v>
      </c>
      <c r="Z363" s="428">
        <v>0</v>
      </c>
      <c r="AA363" s="428">
        <v>0</v>
      </c>
      <c r="AB363" s="428">
        <v>0</v>
      </c>
      <c r="AC363" s="428">
        <v>0</v>
      </c>
      <c r="AD363" s="428">
        <v>0</v>
      </c>
      <c r="AE363" s="428">
        <v>0</v>
      </c>
      <c r="AF363" s="428">
        <v>0</v>
      </c>
      <c r="AG363" s="428">
        <v>0</v>
      </c>
      <c r="AH363" s="428">
        <v>0</v>
      </c>
      <c r="AI363" s="428">
        <v>0</v>
      </c>
      <c r="AJ363" s="428">
        <v>0</v>
      </c>
      <c r="AK363" s="428">
        <v>0</v>
      </c>
      <c r="AL363" s="428">
        <v>0</v>
      </c>
      <c r="AM363" s="404"/>
    </row>
    <row r="364" spans="1:39" s="232" customFormat="1" ht="27" thickBot="1" x14ac:dyDescent="0.3">
      <c r="A364" s="278"/>
      <c r="B364" s="420" t="s">
        <v>805</v>
      </c>
      <c r="C364" s="421" t="s">
        <v>242</v>
      </c>
      <c r="D364" s="432"/>
      <c r="E364" s="432"/>
      <c r="F364" s="432"/>
      <c r="G364" s="463"/>
      <c r="H364" s="463"/>
      <c r="I364" s="463"/>
      <c r="J364" s="463"/>
      <c r="K364" s="463"/>
      <c r="L364" s="463"/>
      <c r="M364" s="463"/>
      <c r="N364" s="463"/>
      <c r="O364" s="463"/>
      <c r="P364" s="463"/>
      <c r="Q364" s="418">
        <v>2029</v>
      </c>
      <c r="R364" s="418">
        <v>2029</v>
      </c>
      <c r="S364" s="433"/>
      <c r="T364" s="428">
        <v>0</v>
      </c>
      <c r="U364" s="428">
        <v>0</v>
      </c>
      <c r="V364" s="449"/>
      <c r="W364" s="428">
        <v>0</v>
      </c>
      <c r="X364" s="428">
        <v>0</v>
      </c>
      <c r="Y364" s="415">
        <f t="shared" si="10"/>
        <v>0</v>
      </c>
      <c r="Z364" s="428">
        <v>0</v>
      </c>
      <c r="AA364" s="428">
        <v>0</v>
      </c>
      <c r="AB364" s="428">
        <v>0</v>
      </c>
      <c r="AC364" s="428">
        <v>0</v>
      </c>
      <c r="AD364" s="428">
        <v>0</v>
      </c>
      <c r="AE364" s="428">
        <v>0</v>
      </c>
      <c r="AF364" s="428">
        <v>0</v>
      </c>
      <c r="AG364" s="428">
        <v>0</v>
      </c>
      <c r="AH364" s="428">
        <v>0</v>
      </c>
      <c r="AI364" s="428">
        <v>0</v>
      </c>
      <c r="AJ364" s="428">
        <v>0</v>
      </c>
      <c r="AK364" s="428">
        <v>0</v>
      </c>
      <c r="AL364" s="428">
        <v>0</v>
      </c>
      <c r="AM364" s="404"/>
    </row>
    <row r="365" spans="1:39" s="235" customFormat="1" ht="132.75" customHeight="1" thickBot="1" x14ac:dyDescent="0.3">
      <c r="A365" s="276" t="s">
        <v>1574</v>
      </c>
      <c r="B365" s="424" t="s">
        <v>806</v>
      </c>
      <c r="C365" s="414" t="s">
        <v>1057</v>
      </c>
      <c r="D365" s="425" t="s">
        <v>1058</v>
      </c>
      <c r="E365" s="425" t="s">
        <v>628</v>
      </c>
      <c r="F365" s="425" t="s">
        <v>1059</v>
      </c>
      <c r="G365" s="461">
        <v>200</v>
      </c>
      <c r="H365" s="461"/>
      <c r="I365" s="461">
        <f>1041/1000</f>
        <v>1.0409999999999999</v>
      </c>
      <c r="J365" s="461" t="s">
        <v>926</v>
      </c>
      <c r="K365" s="461"/>
      <c r="L365" s="461">
        <v>200</v>
      </c>
      <c r="M365" s="461"/>
      <c r="N365" s="461">
        <f>1041/1000</f>
        <v>1.0409999999999999</v>
      </c>
      <c r="O365" s="461" t="s">
        <v>926</v>
      </c>
      <c r="P365" s="461"/>
      <c r="Q365" s="414">
        <v>2029</v>
      </c>
      <c r="R365" s="414">
        <v>2029</v>
      </c>
      <c r="S365" s="426">
        <v>38931.01</v>
      </c>
      <c r="T365" s="415">
        <f>T366+T367+T368+T369</f>
        <v>1167.9303</v>
      </c>
      <c r="U365" s="415">
        <f>U366+U367+U368+U369</f>
        <v>37763.079700000002</v>
      </c>
      <c r="V365" s="445">
        <v>0</v>
      </c>
      <c r="W365" s="428">
        <v>0</v>
      </c>
      <c r="X365" s="428">
        <v>0</v>
      </c>
      <c r="Y365" s="415">
        <f t="shared" si="10"/>
        <v>38931.01</v>
      </c>
      <c r="Z365" s="428">
        <v>0</v>
      </c>
      <c r="AA365" s="415">
        <f>S365</f>
        <v>38931.01</v>
      </c>
      <c r="AB365" s="428">
        <v>0</v>
      </c>
      <c r="AC365" s="428">
        <v>0</v>
      </c>
      <c r="AD365" s="428">
        <v>0</v>
      </c>
      <c r="AE365" s="428">
        <v>0</v>
      </c>
      <c r="AF365" s="428">
        <v>0</v>
      </c>
      <c r="AG365" s="428">
        <v>0</v>
      </c>
      <c r="AH365" s="428">
        <v>0</v>
      </c>
      <c r="AI365" s="428">
        <v>0</v>
      </c>
      <c r="AJ365" s="428">
        <v>0</v>
      </c>
      <c r="AK365" s="428">
        <v>0</v>
      </c>
      <c r="AL365" s="428">
        <v>0</v>
      </c>
      <c r="AM365" s="429"/>
    </row>
    <row r="366" spans="1:39" s="232" customFormat="1" ht="53.25" thickBot="1" x14ac:dyDescent="0.3">
      <c r="A366" s="277"/>
      <c r="B366" s="420" t="s">
        <v>807</v>
      </c>
      <c r="C366" s="421" t="s">
        <v>239</v>
      </c>
      <c r="D366" s="430"/>
      <c r="E366" s="430"/>
      <c r="F366" s="430"/>
      <c r="G366" s="462"/>
      <c r="H366" s="462"/>
      <c r="I366" s="462"/>
      <c r="J366" s="462"/>
      <c r="K366" s="462"/>
      <c r="L366" s="462"/>
      <c r="M366" s="462"/>
      <c r="N366" s="462"/>
      <c r="O366" s="462"/>
      <c r="P366" s="462"/>
      <c r="Q366" s="418">
        <v>2029</v>
      </c>
      <c r="R366" s="418">
        <v>2029</v>
      </c>
      <c r="S366" s="431"/>
      <c r="T366" s="419">
        <f>S365*3/100</f>
        <v>1167.9303</v>
      </c>
      <c r="U366" s="428">
        <v>0</v>
      </c>
      <c r="V366" s="447"/>
      <c r="W366" s="428">
        <v>0</v>
      </c>
      <c r="X366" s="428">
        <v>0</v>
      </c>
      <c r="Y366" s="415">
        <f t="shared" si="10"/>
        <v>1167.9303</v>
      </c>
      <c r="Z366" s="428">
        <v>0</v>
      </c>
      <c r="AA366" s="428">
        <v>0</v>
      </c>
      <c r="AB366" s="428">
        <v>0</v>
      </c>
      <c r="AC366" s="428">
        <v>0</v>
      </c>
      <c r="AD366" s="428">
        <v>0</v>
      </c>
      <c r="AE366" s="428">
        <v>0</v>
      </c>
      <c r="AF366" s="428">
        <v>0</v>
      </c>
      <c r="AG366" s="428">
        <v>0</v>
      </c>
      <c r="AH366" s="428">
        <v>0</v>
      </c>
      <c r="AI366" s="428">
        <v>0</v>
      </c>
      <c r="AJ366" s="428">
        <v>0</v>
      </c>
      <c r="AK366" s="428">
        <v>0</v>
      </c>
      <c r="AL366" s="428">
        <v>0</v>
      </c>
      <c r="AM366" s="404"/>
    </row>
    <row r="367" spans="1:39" s="232" customFormat="1" ht="53.25" thickBot="1" x14ac:dyDescent="0.3">
      <c r="A367" s="277"/>
      <c r="B367" s="420" t="s">
        <v>808</v>
      </c>
      <c r="C367" s="421" t="s">
        <v>240</v>
      </c>
      <c r="D367" s="430"/>
      <c r="E367" s="430"/>
      <c r="F367" s="430"/>
      <c r="G367" s="462"/>
      <c r="H367" s="462"/>
      <c r="I367" s="462"/>
      <c r="J367" s="462"/>
      <c r="K367" s="462"/>
      <c r="L367" s="462"/>
      <c r="M367" s="462"/>
      <c r="N367" s="462"/>
      <c r="O367" s="462"/>
      <c r="P367" s="462"/>
      <c r="Q367" s="418">
        <v>2029</v>
      </c>
      <c r="R367" s="418">
        <v>2029</v>
      </c>
      <c r="S367" s="431"/>
      <c r="T367" s="428">
        <v>0</v>
      </c>
      <c r="U367" s="419">
        <f>S365*37/100</f>
        <v>14404.4737</v>
      </c>
      <c r="V367" s="447"/>
      <c r="W367" s="428">
        <v>0</v>
      </c>
      <c r="X367" s="428">
        <v>0</v>
      </c>
      <c r="Y367" s="415">
        <f t="shared" si="10"/>
        <v>14404.4737</v>
      </c>
      <c r="Z367" s="428">
        <v>0</v>
      </c>
      <c r="AA367" s="428">
        <v>0</v>
      </c>
      <c r="AB367" s="428">
        <v>0</v>
      </c>
      <c r="AC367" s="428">
        <v>0</v>
      </c>
      <c r="AD367" s="428">
        <v>0</v>
      </c>
      <c r="AE367" s="428">
        <v>0</v>
      </c>
      <c r="AF367" s="428">
        <v>0</v>
      </c>
      <c r="AG367" s="428">
        <v>0</v>
      </c>
      <c r="AH367" s="428">
        <v>0</v>
      </c>
      <c r="AI367" s="428">
        <v>0</v>
      </c>
      <c r="AJ367" s="428">
        <v>0</v>
      </c>
      <c r="AK367" s="428">
        <v>0</v>
      </c>
      <c r="AL367" s="428">
        <v>0</v>
      </c>
      <c r="AM367" s="404"/>
    </row>
    <row r="368" spans="1:39" s="232" customFormat="1" ht="53.25" thickBot="1" x14ac:dyDescent="0.3">
      <c r="A368" s="277"/>
      <c r="B368" s="420" t="s">
        <v>809</v>
      </c>
      <c r="C368" s="421" t="s">
        <v>241</v>
      </c>
      <c r="D368" s="430"/>
      <c r="E368" s="430"/>
      <c r="F368" s="430"/>
      <c r="G368" s="462"/>
      <c r="H368" s="462"/>
      <c r="I368" s="462"/>
      <c r="J368" s="462"/>
      <c r="K368" s="462"/>
      <c r="L368" s="462"/>
      <c r="M368" s="462"/>
      <c r="N368" s="462"/>
      <c r="O368" s="462"/>
      <c r="P368" s="462"/>
      <c r="Q368" s="418">
        <v>2029</v>
      </c>
      <c r="R368" s="418">
        <v>2029</v>
      </c>
      <c r="S368" s="431"/>
      <c r="T368" s="428">
        <v>0</v>
      </c>
      <c r="U368" s="419">
        <f>S365*60/100</f>
        <v>23358.606</v>
      </c>
      <c r="V368" s="447"/>
      <c r="W368" s="428">
        <v>0</v>
      </c>
      <c r="X368" s="428">
        <v>0</v>
      </c>
      <c r="Y368" s="415">
        <f t="shared" si="10"/>
        <v>23358.606</v>
      </c>
      <c r="Z368" s="428">
        <v>0</v>
      </c>
      <c r="AA368" s="428">
        <v>0</v>
      </c>
      <c r="AB368" s="428">
        <v>0</v>
      </c>
      <c r="AC368" s="428">
        <v>0</v>
      </c>
      <c r="AD368" s="428">
        <v>0</v>
      </c>
      <c r="AE368" s="428">
        <v>0</v>
      </c>
      <c r="AF368" s="428">
        <v>0</v>
      </c>
      <c r="AG368" s="428">
        <v>0</v>
      </c>
      <c r="AH368" s="428">
        <v>0</v>
      </c>
      <c r="AI368" s="428">
        <v>0</v>
      </c>
      <c r="AJ368" s="428">
        <v>0</v>
      </c>
      <c r="AK368" s="428">
        <v>0</v>
      </c>
      <c r="AL368" s="428">
        <v>0</v>
      </c>
      <c r="AM368" s="404"/>
    </row>
    <row r="369" spans="1:39" s="232" customFormat="1" ht="27" thickBot="1" x14ac:dyDescent="0.3">
      <c r="A369" s="278"/>
      <c r="B369" s="420" t="s">
        <v>810</v>
      </c>
      <c r="C369" s="421" t="s">
        <v>242</v>
      </c>
      <c r="D369" s="432"/>
      <c r="E369" s="432"/>
      <c r="F369" s="432"/>
      <c r="G369" s="463"/>
      <c r="H369" s="463"/>
      <c r="I369" s="463"/>
      <c r="J369" s="463"/>
      <c r="K369" s="463"/>
      <c r="L369" s="463"/>
      <c r="M369" s="463"/>
      <c r="N369" s="463"/>
      <c r="O369" s="463"/>
      <c r="P369" s="463"/>
      <c r="Q369" s="418">
        <v>2029</v>
      </c>
      <c r="R369" s="418">
        <v>2029</v>
      </c>
      <c r="S369" s="433"/>
      <c r="T369" s="428">
        <v>0</v>
      </c>
      <c r="U369" s="428">
        <v>0</v>
      </c>
      <c r="V369" s="449"/>
      <c r="W369" s="428">
        <v>0</v>
      </c>
      <c r="X369" s="428">
        <v>0</v>
      </c>
      <c r="Y369" s="415">
        <f t="shared" si="10"/>
        <v>0</v>
      </c>
      <c r="Z369" s="428">
        <v>0</v>
      </c>
      <c r="AA369" s="428">
        <v>0</v>
      </c>
      <c r="AB369" s="428">
        <v>0</v>
      </c>
      <c r="AC369" s="428">
        <v>0</v>
      </c>
      <c r="AD369" s="428">
        <v>0</v>
      </c>
      <c r="AE369" s="428">
        <v>0</v>
      </c>
      <c r="AF369" s="428">
        <v>0</v>
      </c>
      <c r="AG369" s="428">
        <v>0</v>
      </c>
      <c r="AH369" s="428">
        <v>0</v>
      </c>
      <c r="AI369" s="428">
        <v>0</v>
      </c>
      <c r="AJ369" s="428">
        <v>0</v>
      </c>
      <c r="AK369" s="428">
        <v>0</v>
      </c>
      <c r="AL369" s="428">
        <v>0</v>
      </c>
      <c r="AM369" s="404"/>
    </row>
    <row r="370" spans="1:39" s="235" customFormat="1" ht="183.75" customHeight="1" thickBot="1" x14ac:dyDescent="0.3">
      <c r="A370" s="276" t="s">
        <v>1582</v>
      </c>
      <c r="B370" s="424" t="s">
        <v>811</v>
      </c>
      <c r="C370" s="414" t="s">
        <v>1534</v>
      </c>
      <c r="D370" s="425" t="s">
        <v>990</v>
      </c>
      <c r="E370" s="425" t="s">
        <v>628</v>
      </c>
      <c r="F370" s="425" t="s">
        <v>965</v>
      </c>
      <c r="G370" s="461" t="s">
        <v>996</v>
      </c>
      <c r="H370" s="461"/>
      <c r="I370" s="461">
        <v>0.24640000000000001</v>
      </c>
      <c r="J370" s="461" t="s">
        <v>926</v>
      </c>
      <c r="K370" s="461"/>
      <c r="L370" s="461" t="s">
        <v>996</v>
      </c>
      <c r="M370" s="461"/>
      <c r="N370" s="461">
        <v>0.24640000000000001</v>
      </c>
      <c r="O370" s="461" t="s">
        <v>1389</v>
      </c>
      <c r="P370" s="461"/>
      <c r="Q370" s="414">
        <v>2027</v>
      </c>
      <c r="R370" s="414">
        <v>2027</v>
      </c>
      <c r="S370" s="426">
        <v>12512.37</v>
      </c>
      <c r="T370" s="415">
        <f>T371+T372+T373+T374</f>
        <v>375.37110000000001</v>
      </c>
      <c r="U370" s="415">
        <f>U371+U372+U373+U374</f>
        <v>12136.998900000001</v>
      </c>
      <c r="V370" s="445">
        <v>0</v>
      </c>
      <c r="W370" s="415">
        <v>12512.37</v>
      </c>
      <c r="X370" s="414"/>
      <c r="Y370" s="415"/>
      <c r="Z370" s="428">
        <v>0</v>
      </c>
      <c r="AA370" s="415">
        <f>S370</f>
        <v>12512.37</v>
      </c>
      <c r="AB370" s="428">
        <v>0</v>
      </c>
      <c r="AC370" s="428">
        <v>0</v>
      </c>
      <c r="AD370" s="428">
        <v>0</v>
      </c>
      <c r="AE370" s="428">
        <v>0</v>
      </c>
      <c r="AF370" s="428">
        <v>0</v>
      </c>
      <c r="AG370" s="428">
        <v>0</v>
      </c>
      <c r="AH370" s="428">
        <v>0</v>
      </c>
      <c r="AI370" s="428">
        <v>0</v>
      </c>
      <c r="AJ370" s="428">
        <v>0</v>
      </c>
      <c r="AK370" s="428">
        <v>0</v>
      </c>
      <c r="AL370" s="428">
        <v>0</v>
      </c>
      <c r="AM370" s="429"/>
    </row>
    <row r="371" spans="1:39" s="232" customFormat="1" ht="53.25" thickBot="1" x14ac:dyDescent="0.3">
      <c r="A371" s="277"/>
      <c r="B371" s="420" t="s">
        <v>812</v>
      </c>
      <c r="C371" s="421" t="s">
        <v>239</v>
      </c>
      <c r="D371" s="430"/>
      <c r="E371" s="430"/>
      <c r="F371" s="430"/>
      <c r="G371" s="462"/>
      <c r="H371" s="462"/>
      <c r="I371" s="462"/>
      <c r="J371" s="462"/>
      <c r="K371" s="462"/>
      <c r="L371" s="462"/>
      <c r="M371" s="462"/>
      <c r="N371" s="462"/>
      <c r="O371" s="462"/>
      <c r="P371" s="462"/>
      <c r="Q371" s="418">
        <v>2027</v>
      </c>
      <c r="R371" s="418">
        <v>2027</v>
      </c>
      <c r="S371" s="431"/>
      <c r="T371" s="419">
        <f>S370*3/100</f>
        <v>375.37110000000001</v>
      </c>
      <c r="U371" s="428">
        <v>0</v>
      </c>
      <c r="V371" s="447"/>
      <c r="W371" s="415">
        <f>T371+U371</f>
        <v>375.37110000000001</v>
      </c>
      <c r="X371" s="428">
        <v>0</v>
      </c>
      <c r="Y371" s="428">
        <v>0</v>
      </c>
      <c r="Z371" s="428">
        <v>0</v>
      </c>
      <c r="AA371" s="428">
        <v>0</v>
      </c>
      <c r="AB371" s="428">
        <v>0</v>
      </c>
      <c r="AC371" s="428">
        <v>0</v>
      </c>
      <c r="AD371" s="428">
        <v>0</v>
      </c>
      <c r="AE371" s="428">
        <v>0</v>
      </c>
      <c r="AF371" s="428">
        <v>0</v>
      </c>
      <c r="AG371" s="428">
        <v>0</v>
      </c>
      <c r="AH371" s="428">
        <v>0</v>
      </c>
      <c r="AI371" s="428">
        <v>0</v>
      </c>
      <c r="AJ371" s="428">
        <v>0</v>
      </c>
      <c r="AK371" s="428">
        <v>0</v>
      </c>
      <c r="AL371" s="428">
        <v>0</v>
      </c>
      <c r="AM371" s="404"/>
    </row>
    <row r="372" spans="1:39" s="232" customFormat="1" ht="53.25" thickBot="1" x14ac:dyDescent="0.3">
      <c r="A372" s="277"/>
      <c r="B372" s="420" t="s">
        <v>813</v>
      </c>
      <c r="C372" s="421" t="s">
        <v>240</v>
      </c>
      <c r="D372" s="430"/>
      <c r="E372" s="430"/>
      <c r="F372" s="430"/>
      <c r="G372" s="462"/>
      <c r="H372" s="462"/>
      <c r="I372" s="462"/>
      <c r="J372" s="462"/>
      <c r="K372" s="462"/>
      <c r="L372" s="462"/>
      <c r="M372" s="462"/>
      <c r="N372" s="462"/>
      <c r="O372" s="462"/>
      <c r="P372" s="462"/>
      <c r="Q372" s="418">
        <v>2027</v>
      </c>
      <c r="R372" s="418">
        <v>2027</v>
      </c>
      <c r="S372" s="431"/>
      <c r="T372" s="428">
        <v>0</v>
      </c>
      <c r="U372" s="419">
        <f>S370*37/100</f>
        <v>4629.5769</v>
      </c>
      <c r="V372" s="447"/>
      <c r="W372" s="415">
        <f>U372-X372</f>
        <v>4629.5769</v>
      </c>
      <c r="X372" s="418"/>
      <c r="Y372" s="415"/>
      <c r="Z372" s="428">
        <v>0</v>
      </c>
      <c r="AA372" s="428">
        <v>0</v>
      </c>
      <c r="AB372" s="428">
        <v>0</v>
      </c>
      <c r="AC372" s="428">
        <v>0</v>
      </c>
      <c r="AD372" s="428">
        <v>0</v>
      </c>
      <c r="AE372" s="428">
        <v>0</v>
      </c>
      <c r="AF372" s="428">
        <v>0</v>
      </c>
      <c r="AG372" s="428">
        <v>0</v>
      </c>
      <c r="AH372" s="428">
        <v>0</v>
      </c>
      <c r="AI372" s="428">
        <v>0</v>
      </c>
      <c r="AJ372" s="428">
        <v>0</v>
      </c>
      <c r="AK372" s="428">
        <v>0</v>
      </c>
      <c r="AL372" s="428">
        <v>0</v>
      </c>
      <c r="AM372" s="404"/>
    </row>
    <row r="373" spans="1:39" s="232" customFormat="1" ht="53.25" thickBot="1" x14ac:dyDescent="0.3">
      <c r="A373" s="277"/>
      <c r="B373" s="420" t="s">
        <v>814</v>
      </c>
      <c r="C373" s="421" t="s">
        <v>241</v>
      </c>
      <c r="D373" s="430"/>
      <c r="E373" s="430"/>
      <c r="F373" s="430"/>
      <c r="G373" s="462"/>
      <c r="H373" s="462"/>
      <c r="I373" s="462"/>
      <c r="J373" s="462"/>
      <c r="K373" s="462"/>
      <c r="L373" s="462"/>
      <c r="M373" s="462"/>
      <c r="N373" s="462"/>
      <c r="O373" s="462"/>
      <c r="P373" s="462"/>
      <c r="Q373" s="418">
        <v>2027</v>
      </c>
      <c r="R373" s="418">
        <v>2027</v>
      </c>
      <c r="S373" s="431"/>
      <c r="T373" s="428">
        <v>0</v>
      </c>
      <c r="U373" s="419">
        <f>S370*60/100</f>
        <v>7507.4220000000005</v>
      </c>
      <c r="V373" s="447"/>
      <c r="W373" s="415">
        <f>U373-Y373</f>
        <v>7507.4220000000005</v>
      </c>
      <c r="X373" s="418"/>
      <c r="Y373" s="415"/>
      <c r="Z373" s="428">
        <v>0</v>
      </c>
      <c r="AA373" s="428">
        <v>0</v>
      </c>
      <c r="AB373" s="428">
        <v>0</v>
      </c>
      <c r="AC373" s="428">
        <v>0</v>
      </c>
      <c r="AD373" s="428">
        <v>0</v>
      </c>
      <c r="AE373" s="428">
        <v>0</v>
      </c>
      <c r="AF373" s="428">
        <v>0</v>
      </c>
      <c r="AG373" s="428">
        <v>0</v>
      </c>
      <c r="AH373" s="428">
        <v>0</v>
      </c>
      <c r="AI373" s="428">
        <v>0</v>
      </c>
      <c r="AJ373" s="428">
        <v>0</v>
      </c>
      <c r="AK373" s="428">
        <v>0</v>
      </c>
      <c r="AL373" s="428">
        <v>0</v>
      </c>
      <c r="AM373" s="404"/>
    </row>
    <row r="374" spans="1:39" s="232" customFormat="1" ht="27" thickBot="1" x14ac:dyDescent="0.3">
      <c r="A374" s="278"/>
      <c r="B374" s="420" t="s">
        <v>815</v>
      </c>
      <c r="C374" s="421" t="s">
        <v>242</v>
      </c>
      <c r="D374" s="432"/>
      <c r="E374" s="432"/>
      <c r="F374" s="432"/>
      <c r="G374" s="463"/>
      <c r="H374" s="463"/>
      <c r="I374" s="463"/>
      <c r="J374" s="463"/>
      <c r="K374" s="463"/>
      <c r="L374" s="463"/>
      <c r="M374" s="463"/>
      <c r="N374" s="463"/>
      <c r="O374" s="463"/>
      <c r="P374" s="463"/>
      <c r="Q374" s="418">
        <v>2027</v>
      </c>
      <c r="R374" s="418">
        <v>2027</v>
      </c>
      <c r="S374" s="433"/>
      <c r="T374" s="428">
        <v>0</v>
      </c>
      <c r="U374" s="428">
        <v>0</v>
      </c>
      <c r="V374" s="449"/>
      <c r="W374" s="415">
        <f>T374+U374</f>
        <v>0</v>
      </c>
      <c r="X374" s="418"/>
      <c r="Y374" s="415"/>
      <c r="Z374" s="428">
        <v>0</v>
      </c>
      <c r="AA374" s="428">
        <v>0</v>
      </c>
      <c r="AB374" s="428">
        <v>0</v>
      </c>
      <c r="AC374" s="428">
        <v>0</v>
      </c>
      <c r="AD374" s="428">
        <v>0</v>
      </c>
      <c r="AE374" s="428">
        <v>0</v>
      </c>
      <c r="AF374" s="428">
        <v>0</v>
      </c>
      <c r="AG374" s="428">
        <v>0</v>
      </c>
      <c r="AH374" s="428">
        <v>0</v>
      </c>
      <c r="AI374" s="428">
        <v>0</v>
      </c>
      <c r="AJ374" s="428">
        <v>0</v>
      </c>
      <c r="AK374" s="428">
        <v>0</v>
      </c>
      <c r="AL374" s="428">
        <v>0</v>
      </c>
      <c r="AM374" s="404"/>
    </row>
    <row r="375" spans="1:39" s="235" customFormat="1" ht="117.75" customHeight="1" thickBot="1" x14ac:dyDescent="0.3">
      <c r="A375" s="276" t="s">
        <v>1573</v>
      </c>
      <c r="B375" s="424" t="s">
        <v>816</v>
      </c>
      <c r="C375" s="414" t="s">
        <v>779</v>
      </c>
      <c r="D375" s="425" t="s">
        <v>1055</v>
      </c>
      <c r="E375" s="425" t="s">
        <v>628</v>
      </c>
      <c r="F375" s="425" t="s">
        <v>1056</v>
      </c>
      <c r="G375" s="461">
        <v>200</v>
      </c>
      <c r="H375" s="461"/>
      <c r="I375" s="461">
        <f>82/1000</f>
        <v>8.2000000000000003E-2</v>
      </c>
      <c r="J375" s="461" t="s">
        <v>1060</v>
      </c>
      <c r="K375" s="461"/>
      <c r="L375" s="461">
        <v>200</v>
      </c>
      <c r="M375" s="461"/>
      <c r="N375" s="461">
        <f>82/1000</f>
        <v>8.2000000000000003E-2</v>
      </c>
      <c r="O375" s="461" t="s">
        <v>929</v>
      </c>
      <c r="P375" s="461"/>
      <c r="Q375" s="414">
        <v>2029</v>
      </c>
      <c r="R375" s="414">
        <v>2029</v>
      </c>
      <c r="S375" s="426">
        <v>4083.84</v>
      </c>
      <c r="T375" s="415">
        <f>T376+T377+T378+T379</f>
        <v>122.51520000000001</v>
      </c>
      <c r="U375" s="415">
        <f>U376+U377+U378+U379</f>
        <v>3961.3248000000003</v>
      </c>
      <c r="V375" s="445">
        <v>0</v>
      </c>
      <c r="W375" s="428">
        <v>0</v>
      </c>
      <c r="X375" s="428">
        <v>0</v>
      </c>
      <c r="Y375" s="415">
        <f t="shared" si="10"/>
        <v>4083.84</v>
      </c>
      <c r="Z375" s="428">
        <v>0</v>
      </c>
      <c r="AA375" s="415">
        <f>S375</f>
        <v>4083.84</v>
      </c>
      <c r="AB375" s="428">
        <v>0</v>
      </c>
      <c r="AC375" s="428">
        <v>0</v>
      </c>
      <c r="AD375" s="428">
        <v>0</v>
      </c>
      <c r="AE375" s="428">
        <v>0</v>
      </c>
      <c r="AF375" s="428">
        <v>0</v>
      </c>
      <c r="AG375" s="428">
        <v>0</v>
      </c>
      <c r="AH375" s="428">
        <v>0</v>
      </c>
      <c r="AI375" s="428">
        <v>0</v>
      </c>
      <c r="AJ375" s="428">
        <v>0</v>
      </c>
      <c r="AK375" s="428">
        <v>0</v>
      </c>
      <c r="AL375" s="428">
        <v>0</v>
      </c>
      <c r="AM375" s="429"/>
    </row>
    <row r="376" spans="1:39" s="232" customFormat="1" ht="53.25" thickBot="1" x14ac:dyDescent="0.3">
      <c r="A376" s="277"/>
      <c r="B376" s="420" t="s">
        <v>817</v>
      </c>
      <c r="C376" s="421" t="s">
        <v>239</v>
      </c>
      <c r="D376" s="430"/>
      <c r="E376" s="430"/>
      <c r="F376" s="430"/>
      <c r="G376" s="462"/>
      <c r="H376" s="462"/>
      <c r="I376" s="462"/>
      <c r="J376" s="462"/>
      <c r="K376" s="462"/>
      <c r="L376" s="462"/>
      <c r="M376" s="462"/>
      <c r="N376" s="462"/>
      <c r="O376" s="462"/>
      <c r="P376" s="462"/>
      <c r="Q376" s="418">
        <v>2029</v>
      </c>
      <c r="R376" s="418">
        <v>2029</v>
      </c>
      <c r="S376" s="431"/>
      <c r="T376" s="419">
        <f>S375*3/100</f>
        <v>122.51520000000001</v>
      </c>
      <c r="U376" s="428">
        <v>0</v>
      </c>
      <c r="V376" s="447"/>
      <c r="W376" s="428">
        <v>0</v>
      </c>
      <c r="X376" s="428">
        <v>0</v>
      </c>
      <c r="Y376" s="415">
        <f t="shared" si="10"/>
        <v>122.51520000000001</v>
      </c>
      <c r="Z376" s="428">
        <v>0</v>
      </c>
      <c r="AA376" s="428">
        <v>0</v>
      </c>
      <c r="AB376" s="428">
        <v>0</v>
      </c>
      <c r="AC376" s="428">
        <v>0</v>
      </c>
      <c r="AD376" s="428">
        <v>0</v>
      </c>
      <c r="AE376" s="428">
        <v>0</v>
      </c>
      <c r="AF376" s="428">
        <v>0</v>
      </c>
      <c r="AG376" s="428">
        <v>0</v>
      </c>
      <c r="AH376" s="428">
        <v>0</v>
      </c>
      <c r="AI376" s="428">
        <v>0</v>
      </c>
      <c r="AJ376" s="428">
        <v>0</v>
      </c>
      <c r="AK376" s="428">
        <v>0</v>
      </c>
      <c r="AL376" s="428">
        <v>0</v>
      </c>
      <c r="AM376" s="404"/>
    </row>
    <row r="377" spans="1:39" s="232" customFormat="1" ht="53.25" thickBot="1" x14ac:dyDescent="0.3">
      <c r="A377" s="277"/>
      <c r="B377" s="420" t="s">
        <v>818</v>
      </c>
      <c r="C377" s="421" t="s">
        <v>240</v>
      </c>
      <c r="D377" s="430"/>
      <c r="E377" s="430"/>
      <c r="F377" s="430"/>
      <c r="G377" s="462"/>
      <c r="H377" s="462"/>
      <c r="I377" s="462"/>
      <c r="J377" s="462"/>
      <c r="K377" s="462"/>
      <c r="L377" s="462"/>
      <c r="M377" s="462"/>
      <c r="N377" s="462"/>
      <c r="O377" s="462"/>
      <c r="P377" s="462"/>
      <c r="Q377" s="418">
        <v>2029</v>
      </c>
      <c r="R377" s="418">
        <v>2029</v>
      </c>
      <c r="S377" s="431"/>
      <c r="T377" s="428">
        <v>0</v>
      </c>
      <c r="U377" s="419">
        <f>S375*37/100</f>
        <v>1511.0208000000002</v>
      </c>
      <c r="V377" s="447"/>
      <c r="W377" s="428">
        <v>0</v>
      </c>
      <c r="X377" s="428">
        <v>0</v>
      </c>
      <c r="Y377" s="415">
        <f t="shared" si="10"/>
        <v>1511.0208000000002</v>
      </c>
      <c r="Z377" s="428">
        <v>0</v>
      </c>
      <c r="AA377" s="428">
        <v>0</v>
      </c>
      <c r="AB377" s="428">
        <v>0</v>
      </c>
      <c r="AC377" s="428">
        <v>0</v>
      </c>
      <c r="AD377" s="428">
        <v>0</v>
      </c>
      <c r="AE377" s="428">
        <v>0</v>
      </c>
      <c r="AF377" s="428">
        <v>0</v>
      </c>
      <c r="AG377" s="428">
        <v>0</v>
      </c>
      <c r="AH377" s="428">
        <v>0</v>
      </c>
      <c r="AI377" s="428">
        <v>0</v>
      </c>
      <c r="AJ377" s="428">
        <v>0</v>
      </c>
      <c r="AK377" s="428">
        <v>0</v>
      </c>
      <c r="AL377" s="428">
        <v>0</v>
      </c>
      <c r="AM377" s="404"/>
    </row>
    <row r="378" spans="1:39" s="232" customFormat="1" ht="53.25" thickBot="1" x14ac:dyDescent="0.3">
      <c r="A378" s="277"/>
      <c r="B378" s="420" t="s">
        <v>819</v>
      </c>
      <c r="C378" s="421" t="s">
        <v>241</v>
      </c>
      <c r="D378" s="430"/>
      <c r="E378" s="430"/>
      <c r="F378" s="430"/>
      <c r="G378" s="462"/>
      <c r="H378" s="462"/>
      <c r="I378" s="462"/>
      <c r="J378" s="462"/>
      <c r="K378" s="462"/>
      <c r="L378" s="462"/>
      <c r="M378" s="462"/>
      <c r="N378" s="462"/>
      <c r="O378" s="462"/>
      <c r="P378" s="462"/>
      <c r="Q378" s="418">
        <v>2029</v>
      </c>
      <c r="R378" s="418">
        <v>2029</v>
      </c>
      <c r="S378" s="431"/>
      <c r="T378" s="428">
        <v>0</v>
      </c>
      <c r="U378" s="419">
        <f>S375*60/100</f>
        <v>2450.3040000000001</v>
      </c>
      <c r="V378" s="447"/>
      <c r="W378" s="428">
        <v>0</v>
      </c>
      <c r="X378" s="428">
        <v>0</v>
      </c>
      <c r="Y378" s="415">
        <f t="shared" si="10"/>
        <v>2450.3040000000001</v>
      </c>
      <c r="Z378" s="428">
        <v>0</v>
      </c>
      <c r="AA378" s="428">
        <v>0</v>
      </c>
      <c r="AB378" s="428">
        <v>0</v>
      </c>
      <c r="AC378" s="428">
        <v>0</v>
      </c>
      <c r="AD378" s="428">
        <v>0</v>
      </c>
      <c r="AE378" s="428">
        <v>0</v>
      </c>
      <c r="AF378" s="428">
        <v>0</v>
      </c>
      <c r="AG378" s="428">
        <v>0</v>
      </c>
      <c r="AH378" s="428">
        <v>0</v>
      </c>
      <c r="AI378" s="428">
        <v>0</v>
      </c>
      <c r="AJ378" s="428">
        <v>0</v>
      </c>
      <c r="AK378" s="428">
        <v>0</v>
      </c>
      <c r="AL378" s="428">
        <v>0</v>
      </c>
      <c r="AM378" s="404"/>
    </row>
    <row r="379" spans="1:39" s="232" customFormat="1" ht="27" thickBot="1" x14ac:dyDescent="0.3">
      <c r="A379" s="278"/>
      <c r="B379" s="420" t="s">
        <v>820</v>
      </c>
      <c r="C379" s="421" t="s">
        <v>242</v>
      </c>
      <c r="D379" s="432"/>
      <c r="E379" s="432"/>
      <c r="F379" s="432"/>
      <c r="G379" s="463"/>
      <c r="H379" s="463"/>
      <c r="I379" s="463"/>
      <c r="J379" s="463"/>
      <c r="K379" s="463"/>
      <c r="L379" s="463"/>
      <c r="M379" s="463"/>
      <c r="N379" s="463"/>
      <c r="O379" s="463"/>
      <c r="P379" s="463"/>
      <c r="Q379" s="418">
        <v>2029</v>
      </c>
      <c r="R379" s="418">
        <v>2029</v>
      </c>
      <c r="S379" s="433"/>
      <c r="T379" s="428">
        <v>0</v>
      </c>
      <c r="U379" s="428">
        <v>0</v>
      </c>
      <c r="V379" s="449"/>
      <c r="W379" s="428">
        <v>0</v>
      </c>
      <c r="X379" s="428">
        <v>0</v>
      </c>
      <c r="Y379" s="415">
        <f t="shared" si="10"/>
        <v>0</v>
      </c>
      <c r="Z379" s="428">
        <v>0</v>
      </c>
      <c r="AA379" s="428">
        <v>0</v>
      </c>
      <c r="AB379" s="428">
        <v>0</v>
      </c>
      <c r="AC379" s="428">
        <v>0</v>
      </c>
      <c r="AD379" s="428">
        <v>0</v>
      </c>
      <c r="AE379" s="428">
        <v>0</v>
      </c>
      <c r="AF379" s="428">
        <v>0</v>
      </c>
      <c r="AG379" s="428">
        <v>0</v>
      </c>
      <c r="AH379" s="428">
        <v>0</v>
      </c>
      <c r="AI379" s="428">
        <v>0</v>
      </c>
      <c r="AJ379" s="428">
        <v>0</v>
      </c>
      <c r="AK379" s="428">
        <v>0</v>
      </c>
      <c r="AL379" s="428">
        <v>0</v>
      </c>
      <c r="AM379" s="404"/>
    </row>
    <row r="380" spans="1:39" s="235" customFormat="1" ht="160.5" customHeight="1" thickBot="1" x14ac:dyDescent="0.3">
      <c r="A380" s="276" t="s">
        <v>1575</v>
      </c>
      <c r="B380" s="424" t="s">
        <v>821</v>
      </c>
      <c r="C380" s="414" t="s">
        <v>780</v>
      </c>
      <c r="D380" s="425" t="s">
        <v>1061</v>
      </c>
      <c r="E380" s="425" t="s">
        <v>628</v>
      </c>
      <c r="F380" s="425" t="s">
        <v>1062</v>
      </c>
      <c r="G380" s="461">
        <v>100</v>
      </c>
      <c r="H380" s="461"/>
      <c r="I380" s="461">
        <f>131.2/1000</f>
        <v>0.13119999999999998</v>
      </c>
      <c r="J380" s="461" t="s">
        <v>926</v>
      </c>
      <c r="K380" s="461"/>
      <c r="L380" s="461">
        <v>100</v>
      </c>
      <c r="M380" s="461"/>
      <c r="N380" s="461">
        <f>131.2/1000</f>
        <v>0.13119999999999998</v>
      </c>
      <c r="O380" s="461" t="s">
        <v>926</v>
      </c>
      <c r="P380" s="461"/>
      <c r="Q380" s="414">
        <v>2029</v>
      </c>
      <c r="R380" s="414">
        <v>2029</v>
      </c>
      <c r="S380" s="426">
        <v>3173.54</v>
      </c>
      <c r="T380" s="415">
        <f>T381+T382+T383+T384</f>
        <v>95.206199999999995</v>
      </c>
      <c r="U380" s="415">
        <f>U381+U382+U383+U384</f>
        <v>3078.3337999999999</v>
      </c>
      <c r="V380" s="445">
        <v>0</v>
      </c>
      <c r="W380" s="428">
        <v>0</v>
      </c>
      <c r="X380" s="428">
        <v>0</v>
      </c>
      <c r="Y380" s="415">
        <f t="shared" si="10"/>
        <v>3173.54</v>
      </c>
      <c r="Z380" s="428">
        <v>0</v>
      </c>
      <c r="AA380" s="415">
        <f>S380</f>
        <v>3173.54</v>
      </c>
      <c r="AB380" s="428">
        <v>0</v>
      </c>
      <c r="AC380" s="428">
        <v>0</v>
      </c>
      <c r="AD380" s="428">
        <v>0</v>
      </c>
      <c r="AE380" s="428">
        <v>0</v>
      </c>
      <c r="AF380" s="428">
        <v>0</v>
      </c>
      <c r="AG380" s="428">
        <v>0</v>
      </c>
      <c r="AH380" s="428">
        <v>0</v>
      </c>
      <c r="AI380" s="428">
        <v>0</v>
      </c>
      <c r="AJ380" s="428">
        <v>0</v>
      </c>
      <c r="AK380" s="428">
        <v>0</v>
      </c>
      <c r="AL380" s="428">
        <v>0</v>
      </c>
      <c r="AM380" s="429"/>
    </row>
    <row r="381" spans="1:39" s="232" customFormat="1" ht="70.5" customHeight="1" thickBot="1" x14ac:dyDescent="0.3">
      <c r="A381" s="277"/>
      <c r="B381" s="420" t="s">
        <v>822</v>
      </c>
      <c r="C381" s="421" t="s">
        <v>239</v>
      </c>
      <c r="D381" s="430"/>
      <c r="E381" s="430"/>
      <c r="F381" s="430"/>
      <c r="G381" s="462"/>
      <c r="H381" s="462"/>
      <c r="I381" s="462"/>
      <c r="J381" s="462"/>
      <c r="K381" s="462"/>
      <c r="L381" s="462"/>
      <c r="M381" s="462"/>
      <c r="N381" s="462"/>
      <c r="O381" s="462"/>
      <c r="P381" s="462"/>
      <c r="Q381" s="418">
        <v>2029</v>
      </c>
      <c r="R381" s="418">
        <v>2029</v>
      </c>
      <c r="S381" s="431"/>
      <c r="T381" s="419">
        <f>S380*3/100</f>
        <v>95.206199999999995</v>
      </c>
      <c r="U381" s="428">
        <v>0</v>
      </c>
      <c r="V381" s="447"/>
      <c r="W381" s="428">
        <v>0</v>
      </c>
      <c r="X381" s="428">
        <v>0</v>
      </c>
      <c r="Y381" s="415">
        <f t="shared" si="10"/>
        <v>95.206199999999995</v>
      </c>
      <c r="Z381" s="428">
        <v>0</v>
      </c>
      <c r="AA381" s="428">
        <v>0</v>
      </c>
      <c r="AB381" s="428">
        <v>0</v>
      </c>
      <c r="AC381" s="428">
        <v>0</v>
      </c>
      <c r="AD381" s="428">
        <v>0</v>
      </c>
      <c r="AE381" s="428">
        <v>0</v>
      </c>
      <c r="AF381" s="428">
        <v>0</v>
      </c>
      <c r="AG381" s="428">
        <v>0</v>
      </c>
      <c r="AH381" s="428">
        <v>0</v>
      </c>
      <c r="AI381" s="428">
        <v>0</v>
      </c>
      <c r="AJ381" s="428">
        <v>0</v>
      </c>
      <c r="AK381" s="428">
        <v>0</v>
      </c>
      <c r="AL381" s="428">
        <v>0</v>
      </c>
      <c r="AM381" s="404"/>
    </row>
    <row r="382" spans="1:39" s="232" customFormat="1" ht="75.75" customHeight="1" thickBot="1" x14ac:dyDescent="0.3">
      <c r="A382" s="277"/>
      <c r="B382" s="420" t="s">
        <v>823</v>
      </c>
      <c r="C382" s="421" t="s">
        <v>240</v>
      </c>
      <c r="D382" s="430"/>
      <c r="E382" s="430"/>
      <c r="F382" s="430"/>
      <c r="G382" s="462"/>
      <c r="H382" s="462"/>
      <c r="I382" s="462"/>
      <c r="J382" s="462"/>
      <c r="K382" s="462"/>
      <c r="L382" s="462"/>
      <c r="M382" s="462"/>
      <c r="N382" s="462"/>
      <c r="O382" s="462"/>
      <c r="P382" s="462"/>
      <c r="Q382" s="418">
        <v>2029</v>
      </c>
      <c r="R382" s="418">
        <v>2029</v>
      </c>
      <c r="S382" s="431"/>
      <c r="T382" s="428">
        <v>0</v>
      </c>
      <c r="U382" s="419">
        <f>S380*37/100</f>
        <v>1174.2097999999999</v>
      </c>
      <c r="V382" s="447"/>
      <c r="W382" s="428">
        <v>0</v>
      </c>
      <c r="X382" s="428">
        <v>0</v>
      </c>
      <c r="Y382" s="415">
        <f t="shared" si="10"/>
        <v>1174.2097999999999</v>
      </c>
      <c r="Z382" s="428">
        <v>0</v>
      </c>
      <c r="AA382" s="428">
        <v>0</v>
      </c>
      <c r="AB382" s="428">
        <v>0</v>
      </c>
      <c r="AC382" s="428">
        <v>0</v>
      </c>
      <c r="AD382" s="428">
        <v>0</v>
      </c>
      <c r="AE382" s="428">
        <v>0</v>
      </c>
      <c r="AF382" s="428">
        <v>0</v>
      </c>
      <c r="AG382" s="428">
        <v>0</v>
      </c>
      <c r="AH382" s="428">
        <v>0</v>
      </c>
      <c r="AI382" s="428">
        <v>0</v>
      </c>
      <c r="AJ382" s="428">
        <v>0</v>
      </c>
      <c r="AK382" s="428">
        <v>0</v>
      </c>
      <c r="AL382" s="428">
        <v>0</v>
      </c>
      <c r="AM382" s="404"/>
    </row>
    <row r="383" spans="1:39" s="232" customFormat="1" ht="70.5" customHeight="1" thickBot="1" x14ac:dyDescent="0.3">
      <c r="A383" s="277"/>
      <c r="B383" s="420" t="s">
        <v>824</v>
      </c>
      <c r="C383" s="421" t="s">
        <v>241</v>
      </c>
      <c r="D383" s="430"/>
      <c r="E383" s="430"/>
      <c r="F383" s="430"/>
      <c r="G383" s="462"/>
      <c r="H383" s="462"/>
      <c r="I383" s="462"/>
      <c r="J383" s="462"/>
      <c r="K383" s="462"/>
      <c r="L383" s="462"/>
      <c r="M383" s="462"/>
      <c r="N383" s="462"/>
      <c r="O383" s="462"/>
      <c r="P383" s="462"/>
      <c r="Q383" s="418">
        <v>2029</v>
      </c>
      <c r="R383" s="418">
        <v>2029</v>
      </c>
      <c r="S383" s="431"/>
      <c r="T383" s="428">
        <v>0</v>
      </c>
      <c r="U383" s="419">
        <f>S380*60/100</f>
        <v>1904.124</v>
      </c>
      <c r="V383" s="447"/>
      <c r="W383" s="428">
        <v>0</v>
      </c>
      <c r="X383" s="428">
        <v>0</v>
      </c>
      <c r="Y383" s="415">
        <f t="shared" si="10"/>
        <v>1904.124</v>
      </c>
      <c r="Z383" s="428">
        <v>0</v>
      </c>
      <c r="AA383" s="428">
        <v>0</v>
      </c>
      <c r="AB383" s="428">
        <v>0</v>
      </c>
      <c r="AC383" s="428">
        <v>0</v>
      </c>
      <c r="AD383" s="428">
        <v>0</v>
      </c>
      <c r="AE383" s="428">
        <v>0</v>
      </c>
      <c r="AF383" s="428">
        <v>0</v>
      </c>
      <c r="AG383" s="428">
        <v>0</v>
      </c>
      <c r="AH383" s="428">
        <v>0</v>
      </c>
      <c r="AI383" s="428">
        <v>0</v>
      </c>
      <c r="AJ383" s="428">
        <v>0</v>
      </c>
      <c r="AK383" s="428">
        <v>0</v>
      </c>
      <c r="AL383" s="428">
        <v>0</v>
      </c>
      <c r="AM383" s="404"/>
    </row>
    <row r="384" spans="1:39" s="232" customFormat="1" ht="45.75" customHeight="1" thickBot="1" x14ac:dyDescent="0.3">
      <c r="A384" s="278"/>
      <c r="B384" s="420" t="s">
        <v>825</v>
      </c>
      <c r="C384" s="421" t="s">
        <v>242</v>
      </c>
      <c r="D384" s="432"/>
      <c r="E384" s="432"/>
      <c r="F384" s="432"/>
      <c r="G384" s="463"/>
      <c r="H384" s="463"/>
      <c r="I384" s="463"/>
      <c r="J384" s="463"/>
      <c r="K384" s="463"/>
      <c r="L384" s="463"/>
      <c r="M384" s="463"/>
      <c r="N384" s="463"/>
      <c r="O384" s="463"/>
      <c r="P384" s="463"/>
      <c r="Q384" s="418">
        <v>2029</v>
      </c>
      <c r="R384" s="418">
        <v>2029</v>
      </c>
      <c r="S384" s="433"/>
      <c r="T384" s="428">
        <v>0</v>
      </c>
      <c r="U384" s="428">
        <v>0</v>
      </c>
      <c r="V384" s="449"/>
      <c r="W384" s="428">
        <v>0</v>
      </c>
      <c r="X384" s="428">
        <v>0</v>
      </c>
      <c r="Y384" s="415">
        <f t="shared" si="10"/>
        <v>0</v>
      </c>
      <c r="Z384" s="428">
        <v>0</v>
      </c>
      <c r="AA384" s="428">
        <v>0</v>
      </c>
      <c r="AB384" s="428">
        <v>0</v>
      </c>
      <c r="AC384" s="428">
        <v>0</v>
      </c>
      <c r="AD384" s="428">
        <v>0</v>
      </c>
      <c r="AE384" s="428">
        <v>0</v>
      </c>
      <c r="AF384" s="428">
        <v>0</v>
      </c>
      <c r="AG384" s="428">
        <v>0</v>
      </c>
      <c r="AH384" s="428">
        <v>0</v>
      </c>
      <c r="AI384" s="428">
        <v>0</v>
      </c>
      <c r="AJ384" s="428">
        <v>0</v>
      </c>
      <c r="AK384" s="428">
        <v>0</v>
      </c>
      <c r="AL384" s="428">
        <v>0</v>
      </c>
      <c r="AM384" s="404"/>
    </row>
    <row r="385" spans="1:39" s="235" customFormat="1" ht="160.5" customHeight="1" thickBot="1" x14ac:dyDescent="0.3">
      <c r="A385" s="276" t="s">
        <v>1576</v>
      </c>
      <c r="B385" s="424" t="s">
        <v>826</v>
      </c>
      <c r="C385" s="414" t="s">
        <v>1063</v>
      </c>
      <c r="D385" s="425" t="s">
        <v>1064</v>
      </c>
      <c r="E385" s="425" t="s">
        <v>628</v>
      </c>
      <c r="F385" s="425" t="s">
        <v>1065</v>
      </c>
      <c r="G385" s="461">
        <v>150</v>
      </c>
      <c r="H385" s="461"/>
      <c r="I385" s="461">
        <f>339/1000</f>
        <v>0.33900000000000002</v>
      </c>
      <c r="J385" s="461" t="s">
        <v>926</v>
      </c>
      <c r="K385" s="461"/>
      <c r="L385" s="461">
        <v>150</v>
      </c>
      <c r="M385" s="461"/>
      <c r="N385" s="461">
        <f>339/1000</f>
        <v>0.33900000000000002</v>
      </c>
      <c r="O385" s="461" t="s">
        <v>926</v>
      </c>
      <c r="P385" s="461"/>
      <c r="Q385" s="414">
        <v>2029</v>
      </c>
      <c r="R385" s="414">
        <v>2029</v>
      </c>
      <c r="S385" s="426">
        <v>7636.74</v>
      </c>
      <c r="T385" s="415">
        <f>T386+T387+T388+T389</f>
        <v>229.10220000000001</v>
      </c>
      <c r="U385" s="415">
        <f>U386+U387+U388+U389</f>
        <v>7407.6378000000004</v>
      </c>
      <c r="V385" s="445">
        <v>0</v>
      </c>
      <c r="W385" s="428">
        <v>0</v>
      </c>
      <c r="X385" s="428">
        <v>0</v>
      </c>
      <c r="Y385" s="415">
        <f t="shared" si="10"/>
        <v>7636.7400000000007</v>
      </c>
      <c r="Z385" s="428">
        <v>0</v>
      </c>
      <c r="AA385" s="415">
        <f>S385</f>
        <v>7636.74</v>
      </c>
      <c r="AB385" s="428">
        <v>0</v>
      </c>
      <c r="AC385" s="428">
        <v>0</v>
      </c>
      <c r="AD385" s="428">
        <v>0</v>
      </c>
      <c r="AE385" s="428">
        <v>0</v>
      </c>
      <c r="AF385" s="428">
        <v>0</v>
      </c>
      <c r="AG385" s="428">
        <v>0</v>
      </c>
      <c r="AH385" s="428">
        <v>0</v>
      </c>
      <c r="AI385" s="428">
        <v>0</v>
      </c>
      <c r="AJ385" s="428">
        <v>0</v>
      </c>
      <c r="AK385" s="428">
        <v>0</v>
      </c>
      <c r="AL385" s="428">
        <v>0</v>
      </c>
      <c r="AM385" s="429"/>
    </row>
    <row r="386" spans="1:39" s="232" customFormat="1" ht="53.25" thickBot="1" x14ac:dyDescent="0.3">
      <c r="A386" s="277"/>
      <c r="B386" s="420" t="s">
        <v>827</v>
      </c>
      <c r="C386" s="421" t="s">
        <v>239</v>
      </c>
      <c r="D386" s="430"/>
      <c r="E386" s="430"/>
      <c r="F386" s="430"/>
      <c r="G386" s="462"/>
      <c r="H386" s="462"/>
      <c r="I386" s="462"/>
      <c r="J386" s="462"/>
      <c r="K386" s="462"/>
      <c r="L386" s="462"/>
      <c r="M386" s="462"/>
      <c r="N386" s="462"/>
      <c r="O386" s="462"/>
      <c r="P386" s="462"/>
      <c r="Q386" s="418">
        <v>2029</v>
      </c>
      <c r="R386" s="418">
        <v>2029</v>
      </c>
      <c r="S386" s="431"/>
      <c r="T386" s="419">
        <f>S385*3/100</f>
        <v>229.10220000000001</v>
      </c>
      <c r="U386" s="428">
        <v>0</v>
      </c>
      <c r="V386" s="447"/>
      <c r="W386" s="428">
        <v>0</v>
      </c>
      <c r="X386" s="428">
        <v>0</v>
      </c>
      <c r="Y386" s="415">
        <f t="shared" si="10"/>
        <v>229.10220000000001</v>
      </c>
      <c r="Z386" s="428">
        <v>0</v>
      </c>
      <c r="AA386" s="428">
        <v>0</v>
      </c>
      <c r="AB386" s="428">
        <v>0</v>
      </c>
      <c r="AC386" s="428">
        <v>0</v>
      </c>
      <c r="AD386" s="428">
        <v>0</v>
      </c>
      <c r="AE386" s="428">
        <v>0</v>
      </c>
      <c r="AF386" s="428">
        <v>0</v>
      </c>
      <c r="AG386" s="428">
        <v>0</v>
      </c>
      <c r="AH386" s="428">
        <v>0</v>
      </c>
      <c r="AI386" s="428">
        <v>0</v>
      </c>
      <c r="AJ386" s="428">
        <v>0</v>
      </c>
      <c r="AK386" s="428">
        <v>0</v>
      </c>
      <c r="AL386" s="428">
        <v>0</v>
      </c>
      <c r="AM386" s="404"/>
    </row>
    <row r="387" spans="1:39" s="232" customFormat="1" ht="53.25" thickBot="1" x14ac:dyDescent="0.3">
      <c r="A387" s="277"/>
      <c r="B387" s="420" t="s">
        <v>828</v>
      </c>
      <c r="C387" s="421" t="s">
        <v>240</v>
      </c>
      <c r="D387" s="430"/>
      <c r="E387" s="430"/>
      <c r="F387" s="430"/>
      <c r="G387" s="462"/>
      <c r="H387" s="462"/>
      <c r="I387" s="462"/>
      <c r="J387" s="462"/>
      <c r="K387" s="462"/>
      <c r="L387" s="462"/>
      <c r="M387" s="462"/>
      <c r="N387" s="462"/>
      <c r="O387" s="462"/>
      <c r="P387" s="462"/>
      <c r="Q387" s="418">
        <v>2029</v>
      </c>
      <c r="R387" s="418">
        <v>2029</v>
      </c>
      <c r="S387" s="431"/>
      <c r="T387" s="428">
        <v>0</v>
      </c>
      <c r="U387" s="419">
        <f>S385*37/100</f>
        <v>2825.5938000000001</v>
      </c>
      <c r="V387" s="447"/>
      <c r="W387" s="428">
        <v>0</v>
      </c>
      <c r="X387" s="428">
        <v>0</v>
      </c>
      <c r="Y387" s="415">
        <f t="shared" si="10"/>
        <v>2825.5938000000001</v>
      </c>
      <c r="Z387" s="428">
        <v>0</v>
      </c>
      <c r="AA387" s="428">
        <v>0</v>
      </c>
      <c r="AB387" s="428">
        <v>0</v>
      </c>
      <c r="AC387" s="428">
        <v>0</v>
      </c>
      <c r="AD387" s="428">
        <v>0</v>
      </c>
      <c r="AE387" s="428">
        <v>0</v>
      </c>
      <c r="AF387" s="428">
        <v>0</v>
      </c>
      <c r="AG387" s="428">
        <v>0</v>
      </c>
      <c r="AH387" s="428">
        <v>0</v>
      </c>
      <c r="AI387" s="428">
        <v>0</v>
      </c>
      <c r="AJ387" s="428">
        <v>0</v>
      </c>
      <c r="AK387" s="428">
        <v>0</v>
      </c>
      <c r="AL387" s="428">
        <v>0</v>
      </c>
      <c r="AM387" s="404"/>
    </row>
    <row r="388" spans="1:39" s="232" customFormat="1" ht="53.25" thickBot="1" x14ac:dyDescent="0.3">
      <c r="A388" s="277"/>
      <c r="B388" s="420" t="s">
        <v>829</v>
      </c>
      <c r="C388" s="421" t="s">
        <v>241</v>
      </c>
      <c r="D388" s="430"/>
      <c r="E388" s="430"/>
      <c r="F388" s="430"/>
      <c r="G388" s="462"/>
      <c r="H388" s="462"/>
      <c r="I388" s="462"/>
      <c r="J388" s="462"/>
      <c r="K388" s="462"/>
      <c r="L388" s="462"/>
      <c r="M388" s="462"/>
      <c r="N388" s="462"/>
      <c r="O388" s="462"/>
      <c r="P388" s="462"/>
      <c r="Q388" s="418">
        <v>2029</v>
      </c>
      <c r="R388" s="418">
        <v>2029</v>
      </c>
      <c r="S388" s="431"/>
      <c r="T388" s="428">
        <v>0</v>
      </c>
      <c r="U388" s="419">
        <f>S385*60/100</f>
        <v>4582.0439999999999</v>
      </c>
      <c r="V388" s="447"/>
      <c r="W388" s="428">
        <v>0</v>
      </c>
      <c r="X388" s="428">
        <v>0</v>
      </c>
      <c r="Y388" s="415">
        <f t="shared" si="10"/>
        <v>4582.0439999999999</v>
      </c>
      <c r="Z388" s="428">
        <v>0</v>
      </c>
      <c r="AA388" s="428">
        <v>0</v>
      </c>
      <c r="AB388" s="428">
        <v>0</v>
      </c>
      <c r="AC388" s="428">
        <v>0</v>
      </c>
      <c r="AD388" s="428">
        <v>0</v>
      </c>
      <c r="AE388" s="428">
        <v>0</v>
      </c>
      <c r="AF388" s="428">
        <v>0</v>
      </c>
      <c r="AG388" s="428">
        <v>0</v>
      </c>
      <c r="AH388" s="428">
        <v>0</v>
      </c>
      <c r="AI388" s="428">
        <v>0</v>
      </c>
      <c r="AJ388" s="428">
        <v>0</v>
      </c>
      <c r="AK388" s="428">
        <v>0</v>
      </c>
      <c r="AL388" s="428">
        <v>0</v>
      </c>
      <c r="AM388" s="404"/>
    </row>
    <row r="389" spans="1:39" s="232" customFormat="1" ht="51.75" customHeight="1" thickBot="1" x14ac:dyDescent="0.3">
      <c r="A389" s="278"/>
      <c r="B389" s="420" t="s">
        <v>830</v>
      </c>
      <c r="C389" s="421" t="s">
        <v>242</v>
      </c>
      <c r="D389" s="432"/>
      <c r="E389" s="432"/>
      <c r="F389" s="432"/>
      <c r="G389" s="463"/>
      <c r="H389" s="463"/>
      <c r="I389" s="463"/>
      <c r="J389" s="463"/>
      <c r="K389" s="463"/>
      <c r="L389" s="463"/>
      <c r="M389" s="463"/>
      <c r="N389" s="463"/>
      <c r="O389" s="463"/>
      <c r="P389" s="463"/>
      <c r="Q389" s="418">
        <v>2029</v>
      </c>
      <c r="R389" s="418">
        <v>2029</v>
      </c>
      <c r="S389" s="433"/>
      <c r="T389" s="428">
        <v>0</v>
      </c>
      <c r="U389" s="428">
        <v>0</v>
      </c>
      <c r="V389" s="449"/>
      <c r="W389" s="428">
        <v>0</v>
      </c>
      <c r="X389" s="428">
        <v>0</v>
      </c>
      <c r="Y389" s="415">
        <f t="shared" si="10"/>
        <v>0</v>
      </c>
      <c r="Z389" s="428">
        <v>0</v>
      </c>
      <c r="AA389" s="428">
        <v>0</v>
      </c>
      <c r="AB389" s="428">
        <v>0</v>
      </c>
      <c r="AC389" s="428">
        <v>0</v>
      </c>
      <c r="AD389" s="428">
        <v>0</v>
      </c>
      <c r="AE389" s="428">
        <v>0</v>
      </c>
      <c r="AF389" s="428">
        <v>0</v>
      </c>
      <c r="AG389" s="428">
        <v>0</v>
      </c>
      <c r="AH389" s="428">
        <v>0</v>
      </c>
      <c r="AI389" s="428">
        <v>0</v>
      </c>
      <c r="AJ389" s="428">
        <v>0</v>
      </c>
      <c r="AK389" s="428">
        <v>0</v>
      </c>
      <c r="AL389" s="428">
        <v>0</v>
      </c>
      <c r="AM389" s="404"/>
    </row>
    <row r="390" spans="1:39" s="235" customFormat="1" ht="216.75" customHeight="1" thickBot="1" x14ac:dyDescent="0.3">
      <c r="A390" s="276" t="s">
        <v>1577</v>
      </c>
      <c r="B390" s="424" t="s">
        <v>831</v>
      </c>
      <c r="C390" s="414" t="s">
        <v>1066</v>
      </c>
      <c r="D390" s="425" t="s">
        <v>1067</v>
      </c>
      <c r="E390" s="425" t="s">
        <v>628</v>
      </c>
      <c r="F390" s="425" t="s">
        <v>1068</v>
      </c>
      <c r="G390" s="461">
        <v>150</v>
      </c>
      <c r="H390" s="461"/>
      <c r="I390" s="461">
        <f>41.6/1000</f>
        <v>4.1599999999999998E-2</v>
      </c>
      <c r="J390" s="461" t="s">
        <v>926</v>
      </c>
      <c r="K390" s="461"/>
      <c r="L390" s="461">
        <v>150</v>
      </c>
      <c r="M390" s="461"/>
      <c r="N390" s="461">
        <f>41.6/1000</f>
        <v>4.1599999999999998E-2</v>
      </c>
      <c r="O390" s="461" t="s">
        <v>926</v>
      </c>
      <c r="P390" s="461"/>
      <c r="Q390" s="414">
        <v>2029</v>
      </c>
      <c r="R390" s="414">
        <v>2029</v>
      </c>
      <c r="S390" s="426">
        <v>1241.0999999999999</v>
      </c>
      <c r="T390" s="415">
        <f>T391+T392+T393+T394</f>
        <v>37.232999999999997</v>
      </c>
      <c r="U390" s="415">
        <f>U391+U392+U393+U394</f>
        <v>1203.867</v>
      </c>
      <c r="V390" s="445">
        <v>0</v>
      </c>
      <c r="W390" s="428">
        <v>0</v>
      </c>
      <c r="X390" s="428">
        <v>0</v>
      </c>
      <c r="Y390" s="415">
        <f t="shared" si="10"/>
        <v>1241.0999999999999</v>
      </c>
      <c r="Z390" s="428">
        <v>0</v>
      </c>
      <c r="AA390" s="415">
        <f>S390</f>
        <v>1241.0999999999999</v>
      </c>
      <c r="AB390" s="428">
        <v>0</v>
      </c>
      <c r="AC390" s="428">
        <v>0</v>
      </c>
      <c r="AD390" s="428">
        <v>0</v>
      </c>
      <c r="AE390" s="428">
        <v>0</v>
      </c>
      <c r="AF390" s="428">
        <v>0</v>
      </c>
      <c r="AG390" s="428">
        <v>0</v>
      </c>
      <c r="AH390" s="428">
        <v>0</v>
      </c>
      <c r="AI390" s="428">
        <v>0</v>
      </c>
      <c r="AJ390" s="428">
        <v>0</v>
      </c>
      <c r="AK390" s="428">
        <v>0</v>
      </c>
      <c r="AL390" s="428">
        <v>0</v>
      </c>
      <c r="AM390" s="429"/>
    </row>
    <row r="391" spans="1:39" s="232" customFormat="1" ht="53.25" thickBot="1" x14ac:dyDescent="0.3">
      <c r="A391" s="277"/>
      <c r="B391" s="420" t="s">
        <v>832</v>
      </c>
      <c r="C391" s="421" t="s">
        <v>239</v>
      </c>
      <c r="D391" s="430"/>
      <c r="E391" s="430"/>
      <c r="F391" s="430"/>
      <c r="G391" s="462"/>
      <c r="H391" s="462"/>
      <c r="I391" s="462"/>
      <c r="J391" s="462"/>
      <c r="K391" s="462"/>
      <c r="L391" s="462"/>
      <c r="M391" s="462"/>
      <c r="N391" s="462"/>
      <c r="O391" s="462"/>
      <c r="P391" s="462"/>
      <c r="Q391" s="418">
        <v>2029</v>
      </c>
      <c r="R391" s="418">
        <v>2029</v>
      </c>
      <c r="S391" s="431"/>
      <c r="T391" s="419">
        <f>S390*3/100</f>
        <v>37.232999999999997</v>
      </c>
      <c r="U391" s="428">
        <v>0</v>
      </c>
      <c r="V391" s="447"/>
      <c r="W391" s="428">
        <v>0</v>
      </c>
      <c r="X391" s="428">
        <v>0</v>
      </c>
      <c r="Y391" s="415">
        <f t="shared" si="10"/>
        <v>37.232999999999997</v>
      </c>
      <c r="Z391" s="428">
        <v>0</v>
      </c>
      <c r="AA391" s="428">
        <v>0</v>
      </c>
      <c r="AB391" s="428">
        <v>0</v>
      </c>
      <c r="AC391" s="428">
        <v>0</v>
      </c>
      <c r="AD391" s="428">
        <v>0</v>
      </c>
      <c r="AE391" s="428">
        <v>0</v>
      </c>
      <c r="AF391" s="428">
        <v>0</v>
      </c>
      <c r="AG391" s="428">
        <v>0</v>
      </c>
      <c r="AH391" s="428">
        <v>0</v>
      </c>
      <c r="AI391" s="428">
        <v>0</v>
      </c>
      <c r="AJ391" s="428">
        <v>0</v>
      </c>
      <c r="AK391" s="428">
        <v>0</v>
      </c>
      <c r="AL391" s="428">
        <v>0</v>
      </c>
      <c r="AM391" s="404"/>
    </row>
    <row r="392" spans="1:39" s="232" customFormat="1" ht="53.25" thickBot="1" x14ac:dyDescent="0.3">
      <c r="A392" s="277"/>
      <c r="B392" s="420" t="s">
        <v>833</v>
      </c>
      <c r="C392" s="421" t="s">
        <v>240</v>
      </c>
      <c r="D392" s="430"/>
      <c r="E392" s="430"/>
      <c r="F392" s="430"/>
      <c r="G392" s="462"/>
      <c r="H392" s="462"/>
      <c r="I392" s="462"/>
      <c r="J392" s="462"/>
      <c r="K392" s="462"/>
      <c r="L392" s="462"/>
      <c r="M392" s="462"/>
      <c r="N392" s="462"/>
      <c r="O392" s="462"/>
      <c r="P392" s="462"/>
      <c r="Q392" s="418">
        <v>2029</v>
      </c>
      <c r="R392" s="418">
        <v>2029</v>
      </c>
      <c r="S392" s="431"/>
      <c r="T392" s="428">
        <v>0</v>
      </c>
      <c r="U392" s="419">
        <f>S390*37/100</f>
        <v>459.20699999999999</v>
      </c>
      <c r="V392" s="447"/>
      <c r="W392" s="428">
        <v>0</v>
      </c>
      <c r="X392" s="428">
        <v>0</v>
      </c>
      <c r="Y392" s="415">
        <f t="shared" si="10"/>
        <v>459.20699999999999</v>
      </c>
      <c r="Z392" s="428">
        <v>0</v>
      </c>
      <c r="AA392" s="428">
        <v>0</v>
      </c>
      <c r="AB392" s="428">
        <v>0</v>
      </c>
      <c r="AC392" s="428">
        <v>0</v>
      </c>
      <c r="AD392" s="428">
        <v>0</v>
      </c>
      <c r="AE392" s="428">
        <v>0</v>
      </c>
      <c r="AF392" s="428">
        <v>0</v>
      </c>
      <c r="AG392" s="428">
        <v>0</v>
      </c>
      <c r="AH392" s="428">
        <v>0</v>
      </c>
      <c r="AI392" s="428">
        <v>0</v>
      </c>
      <c r="AJ392" s="428">
        <v>0</v>
      </c>
      <c r="AK392" s="428">
        <v>0</v>
      </c>
      <c r="AL392" s="428">
        <v>0</v>
      </c>
      <c r="AM392" s="404"/>
    </row>
    <row r="393" spans="1:39" s="232" customFormat="1" ht="53.25" thickBot="1" x14ac:dyDescent="0.3">
      <c r="A393" s="277"/>
      <c r="B393" s="420" t="s">
        <v>834</v>
      </c>
      <c r="C393" s="421" t="s">
        <v>241</v>
      </c>
      <c r="D393" s="430"/>
      <c r="E393" s="430"/>
      <c r="F393" s="430"/>
      <c r="G393" s="462"/>
      <c r="H393" s="462"/>
      <c r="I393" s="462"/>
      <c r="J393" s="462"/>
      <c r="K393" s="462"/>
      <c r="L393" s="462"/>
      <c r="M393" s="462"/>
      <c r="N393" s="462"/>
      <c r="O393" s="462"/>
      <c r="P393" s="462"/>
      <c r="Q393" s="418">
        <v>2029</v>
      </c>
      <c r="R393" s="418">
        <v>2029</v>
      </c>
      <c r="S393" s="431"/>
      <c r="T393" s="428">
        <v>0</v>
      </c>
      <c r="U393" s="419">
        <f>S390*60/100</f>
        <v>744.66</v>
      </c>
      <c r="V393" s="447"/>
      <c r="W393" s="428">
        <v>0</v>
      </c>
      <c r="X393" s="428">
        <v>0</v>
      </c>
      <c r="Y393" s="415">
        <f t="shared" si="10"/>
        <v>744.66</v>
      </c>
      <c r="Z393" s="428">
        <v>0</v>
      </c>
      <c r="AA393" s="428">
        <v>0</v>
      </c>
      <c r="AB393" s="428">
        <v>0</v>
      </c>
      <c r="AC393" s="428">
        <v>0</v>
      </c>
      <c r="AD393" s="428">
        <v>0</v>
      </c>
      <c r="AE393" s="428">
        <v>0</v>
      </c>
      <c r="AF393" s="428">
        <v>0</v>
      </c>
      <c r="AG393" s="428">
        <v>0</v>
      </c>
      <c r="AH393" s="428">
        <v>0</v>
      </c>
      <c r="AI393" s="428">
        <v>0</v>
      </c>
      <c r="AJ393" s="428">
        <v>0</v>
      </c>
      <c r="AK393" s="428">
        <v>0</v>
      </c>
      <c r="AL393" s="428">
        <v>0</v>
      </c>
      <c r="AM393" s="404"/>
    </row>
    <row r="394" spans="1:39" s="232" customFormat="1" ht="49.5" customHeight="1" thickBot="1" x14ac:dyDescent="0.3">
      <c r="A394" s="278"/>
      <c r="B394" s="420" t="s">
        <v>835</v>
      </c>
      <c r="C394" s="421" t="s">
        <v>242</v>
      </c>
      <c r="D394" s="432"/>
      <c r="E394" s="432"/>
      <c r="F394" s="432"/>
      <c r="G394" s="463"/>
      <c r="H394" s="463"/>
      <c r="I394" s="463"/>
      <c r="J394" s="463"/>
      <c r="K394" s="463"/>
      <c r="L394" s="463"/>
      <c r="M394" s="463"/>
      <c r="N394" s="463"/>
      <c r="O394" s="463"/>
      <c r="P394" s="463"/>
      <c r="Q394" s="418">
        <v>2029</v>
      </c>
      <c r="R394" s="418">
        <v>2029</v>
      </c>
      <c r="S394" s="433"/>
      <c r="T394" s="428">
        <v>0</v>
      </c>
      <c r="U394" s="428">
        <v>0</v>
      </c>
      <c r="V394" s="449"/>
      <c r="W394" s="428">
        <v>0</v>
      </c>
      <c r="X394" s="428">
        <v>0</v>
      </c>
      <c r="Y394" s="415">
        <f t="shared" si="10"/>
        <v>0</v>
      </c>
      <c r="Z394" s="428">
        <v>0</v>
      </c>
      <c r="AA394" s="428">
        <v>0</v>
      </c>
      <c r="AB394" s="428">
        <v>0</v>
      </c>
      <c r="AC394" s="428">
        <v>0</v>
      </c>
      <c r="AD394" s="428">
        <v>0</v>
      </c>
      <c r="AE394" s="428">
        <v>0</v>
      </c>
      <c r="AF394" s="428">
        <v>0</v>
      </c>
      <c r="AG394" s="428">
        <v>0</v>
      </c>
      <c r="AH394" s="428">
        <v>0</v>
      </c>
      <c r="AI394" s="428">
        <v>0</v>
      </c>
      <c r="AJ394" s="428">
        <v>0</v>
      </c>
      <c r="AK394" s="428">
        <v>0</v>
      </c>
      <c r="AL394" s="428">
        <v>0</v>
      </c>
      <c r="AM394" s="404"/>
    </row>
    <row r="395" spans="1:39" s="235" customFormat="1" ht="215.25" customHeight="1" thickBot="1" x14ac:dyDescent="0.3">
      <c r="A395" s="276" t="s">
        <v>1578</v>
      </c>
      <c r="B395" s="424" t="s">
        <v>836</v>
      </c>
      <c r="C395" s="414" t="s">
        <v>1069</v>
      </c>
      <c r="D395" s="425" t="s">
        <v>1070</v>
      </c>
      <c r="E395" s="425" t="s">
        <v>628</v>
      </c>
      <c r="F395" s="425" t="s">
        <v>1071</v>
      </c>
      <c r="G395" s="461" t="s">
        <v>1072</v>
      </c>
      <c r="H395" s="461"/>
      <c r="I395" s="461">
        <f>106/1000</f>
        <v>0.106</v>
      </c>
      <c r="J395" s="461" t="s">
        <v>926</v>
      </c>
      <c r="K395" s="461"/>
      <c r="L395" s="461" t="s">
        <v>1072</v>
      </c>
      <c r="M395" s="461"/>
      <c r="N395" s="461">
        <f>106/1000</f>
        <v>0.106</v>
      </c>
      <c r="O395" s="461" t="s">
        <v>926</v>
      </c>
      <c r="P395" s="461"/>
      <c r="Q395" s="414">
        <v>2029</v>
      </c>
      <c r="R395" s="414">
        <v>2029</v>
      </c>
      <c r="S395" s="426">
        <v>2952.59</v>
      </c>
      <c r="T395" s="415">
        <f>T396+T397+T398+T399</f>
        <v>88.577700000000007</v>
      </c>
      <c r="U395" s="415">
        <f>U396+U397+U398+U399</f>
        <v>2864.0123000000003</v>
      </c>
      <c r="V395" s="445">
        <v>0</v>
      </c>
      <c r="W395" s="428">
        <v>0</v>
      </c>
      <c r="X395" s="428">
        <v>0</v>
      </c>
      <c r="Y395" s="415">
        <f t="shared" si="10"/>
        <v>2952.59</v>
      </c>
      <c r="Z395" s="428">
        <v>0</v>
      </c>
      <c r="AA395" s="415">
        <f>S395</f>
        <v>2952.59</v>
      </c>
      <c r="AB395" s="428">
        <v>0</v>
      </c>
      <c r="AC395" s="428">
        <v>0</v>
      </c>
      <c r="AD395" s="428">
        <v>0</v>
      </c>
      <c r="AE395" s="428">
        <v>0</v>
      </c>
      <c r="AF395" s="428">
        <v>0</v>
      </c>
      <c r="AG395" s="428">
        <v>0</v>
      </c>
      <c r="AH395" s="428">
        <v>0</v>
      </c>
      <c r="AI395" s="428">
        <v>0</v>
      </c>
      <c r="AJ395" s="428">
        <v>0</v>
      </c>
      <c r="AK395" s="428">
        <v>0</v>
      </c>
      <c r="AL395" s="428">
        <v>0</v>
      </c>
      <c r="AM395" s="429"/>
    </row>
    <row r="396" spans="1:39" s="232" customFormat="1" ht="53.25" thickBot="1" x14ac:dyDescent="0.3">
      <c r="A396" s="277"/>
      <c r="B396" s="420" t="s">
        <v>837</v>
      </c>
      <c r="C396" s="421" t="s">
        <v>239</v>
      </c>
      <c r="D396" s="430"/>
      <c r="E396" s="430"/>
      <c r="F396" s="430"/>
      <c r="G396" s="462"/>
      <c r="H396" s="462"/>
      <c r="I396" s="462"/>
      <c r="J396" s="462"/>
      <c r="K396" s="462"/>
      <c r="L396" s="462"/>
      <c r="M396" s="462"/>
      <c r="N396" s="462"/>
      <c r="O396" s="462"/>
      <c r="P396" s="462"/>
      <c r="Q396" s="418">
        <v>2029</v>
      </c>
      <c r="R396" s="418">
        <v>2029</v>
      </c>
      <c r="S396" s="431"/>
      <c r="T396" s="419">
        <f>S395*3/100</f>
        <v>88.577700000000007</v>
      </c>
      <c r="U396" s="428">
        <v>0</v>
      </c>
      <c r="V396" s="447"/>
      <c r="W396" s="428">
        <v>0</v>
      </c>
      <c r="X396" s="428">
        <v>0</v>
      </c>
      <c r="Y396" s="415">
        <f t="shared" si="10"/>
        <v>88.577700000000007</v>
      </c>
      <c r="Z396" s="428">
        <v>0</v>
      </c>
      <c r="AA396" s="428">
        <v>0</v>
      </c>
      <c r="AB396" s="428">
        <v>0</v>
      </c>
      <c r="AC396" s="428">
        <v>0</v>
      </c>
      <c r="AD396" s="428">
        <v>0</v>
      </c>
      <c r="AE396" s="428">
        <v>0</v>
      </c>
      <c r="AF396" s="428">
        <v>0</v>
      </c>
      <c r="AG396" s="428">
        <v>0</v>
      </c>
      <c r="AH396" s="428">
        <v>0</v>
      </c>
      <c r="AI396" s="428">
        <v>0</v>
      </c>
      <c r="AJ396" s="428">
        <v>0</v>
      </c>
      <c r="AK396" s="428">
        <v>0</v>
      </c>
      <c r="AL396" s="428">
        <v>0</v>
      </c>
      <c r="AM396" s="404"/>
    </row>
    <row r="397" spans="1:39" s="232" customFormat="1" ht="53.25" thickBot="1" x14ac:dyDescent="0.3">
      <c r="A397" s="277"/>
      <c r="B397" s="420" t="s">
        <v>838</v>
      </c>
      <c r="C397" s="421" t="s">
        <v>240</v>
      </c>
      <c r="D397" s="430"/>
      <c r="E397" s="430"/>
      <c r="F397" s="430"/>
      <c r="G397" s="462"/>
      <c r="H397" s="462"/>
      <c r="I397" s="462"/>
      <c r="J397" s="462"/>
      <c r="K397" s="462"/>
      <c r="L397" s="462"/>
      <c r="M397" s="462"/>
      <c r="N397" s="462"/>
      <c r="O397" s="462"/>
      <c r="P397" s="462"/>
      <c r="Q397" s="418">
        <v>2029</v>
      </c>
      <c r="R397" s="418">
        <v>2029</v>
      </c>
      <c r="S397" s="431"/>
      <c r="T397" s="428">
        <v>0</v>
      </c>
      <c r="U397" s="419">
        <f>S395*37/100</f>
        <v>1092.4583</v>
      </c>
      <c r="V397" s="447"/>
      <c r="W397" s="428">
        <v>0</v>
      </c>
      <c r="X397" s="428">
        <v>0</v>
      </c>
      <c r="Y397" s="415">
        <f t="shared" si="10"/>
        <v>1092.4583</v>
      </c>
      <c r="Z397" s="428">
        <v>0</v>
      </c>
      <c r="AA397" s="428">
        <v>0</v>
      </c>
      <c r="AB397" s="428">
        <v>0</v>
      </c>
      <c r="AC397" s="428">
        <v>0</v>
      </c>
      <c r="AD397" s="428">
        <v>0</v>
      </c>
      <c r="AE397" s="428">
        <v>0</v>
      </c>
      <c r="AF397" s="428">
        <v>0</v>
      </c>
      <c r="AG397" s="428">
        <v>0</v>
      </c>
      <c r="AH397" s="428">
        <v>0</v>
      </c>
      <c r="AI397" s="428">
        <v>0</v>
      </c>
      <c r="AJ397" s="428">
        <v>0</v>
      </c>
      <c r="AK397" s="428">
        <v>0</v>
      </c>
      <c r="AL397" s="428">
        <v>0</v>
      </c>
      <c r="AM397" s="404"/>
    </row>
    <row r="398" spans="1:39" s="232" customFormat="1" ht="53.25" thickBot="1" x14ac:dyDescent="0.3">
      <c r="A398" s="277"/>
      <c r="B398" s="420" t="s">
        <v>839</v>
      </c>
      <c r="C398" s="421" t="s">
        <v>241</v>
      </c>
      <c r="D398" s="430"/>
      <c r="E398" s="430"/>
      <c r="F398" s="430"/>
      <c r="G398" s="462"/>
      <c r="H398" s="462"/>
      <c r="I398" s="462"/>
      <c r="J398" s="462"/>
      <c r="K398" s="462"/>
      <c r="L398" s="462"/>
      <c r="M398" s="462"/>
      <c r="N398" s="462"/>
      <c r="O398" s="462"/>
      <c r="P398" s="462"/>
      <c r="Q398" s="418">
        <v>2029</v>
      </c>
      <c r="R398" s="418">
        <v>2029</v>
      </c>
      <c r="S398" s="431"/>
      <c r="T398" s="428">
        <v>0</v>
      </c>
      <c r="U398" s="419">
        <f>S395*60/100</f>
        <v>1771.5540000000003</v>
      </c>
      <c r="V398" s="447"/>
      <c r="W398" s="428">
        <v>0</v>
      </c>
      <c r="X398" s="428">
        <v>0</v>
      </c>
      <c r="Y398" s="415">
        <f t="shared" si="10"/>
        <v>1771.5540000000003</v>
      </c>
      <c r="Z398" s="428">
        <v>0</v>
      </c>
      <c r="AA398" s="428">
        <v>0</v>
      </c>
      <c r="AB398" s="428">
        <v>0</v>
      </c>
      <c r="AC398" s="428">
        <v>0</v>
      </c>
      <c r="AD398" s="428">
        <v>0</v>
      </c>
      <c r="AE398" s="428">
        <v>0</v>
      </c>
      <c r="AF398" s="428">
        <v>0</v>
      </c>
      <c r="AG398" s="428">
        <v>0</v>
      </c>
      <c r="AH398" s="428">
        <v>0</v>
      </c>
      <c r="AI398" s="428">
        <v>0</v>
      </c>
      <c r="AJ398" s="428">
        <v>0</v>
      </c>
      <c r="AK398" s="428">
        <v>0</v>
      </c>
      <c r="AL398" s="428">
        <v>0</v>
      </c>
      <c r="AM398" s="404"/>
    </row>
    <row r="399" spans="1:39" s="232" customFormat="1" ht="49.5" customHeight="1" thickBot="1" x14ac:dyDescent="0.3">
      <c r="A399" s="278"/>
      <c r="B399" s="420" t="s">
        <v>840</v>
      </c>
      <c r="C399" s="421" t="s">
        <v>242</v>
      </c>
      <c r="D399" s="432"/>
      <c r="E399" s="432"/>
      <c r="F399" s="432"/>
      <c r="G399" s="463"/>
      <c r="H399" s="463"/>
      <c r="I399" s="463"/>
      <c r="J399" s="463"/>
      <c r="K399" s="463"/>
      <c r="L399" s="463"/>
      <c r="M399" s="463"/>
      <c r="N399" s="463"/>
      <c r="O399" s="463"/>
      <c r="P399" s="463"/>
      <c r="Q399" s="418">
        <v>2029</v>
      </c>
      <c r="R399" s="418">
        <v>2029</v>
      </c>
      <c r="S399" s="433"/>
      <c r="T399" s="428">
        <v>0</v>
      </c>
      <c r="U399" s="428">
        <v>0</v>
      </c>
      <c r="V399" s="449"/>
      <c r="W399" s="428">
        <v>0</v>
      </c>
      <c r="X399" s="428">
        <v>0</v>
      </c>
      <c r="Y399" s="415">
        <f t="shared" si="10"/>
        <v>0</v>
      </c>
      <c r="Z399" s="428">
        <v>0</v>
      </c>
      <c r="AA399" s="428">
        <v>0</v>
      </c>
      <c r="AB399" s="428">
        <v>0</v>
      </c>
      <c r="AC399" s="428">
        <v>0</v>
      </c>
      <c r="AD399" s="428">
        <v>0</v>
      </c>
      <c r="AE399" s="428">
        <v>0</v>
      </c>
      <c r="AF399" s="428">
        <v>0</v>
      </c>
      <c r="AG399" s="428">
        <v>0</v>
      </c>
      <c r="AH399" s="428">
        <v>0</v>
      </c>
      <c r="AI399" s="428">
        <v>0</v>
      </c>
      <c r="AJ399" s="428">
        <v>0</v>
      </c>
      <c r="AK399" s="428">
        <v>0</v>
      </c>
      <c r="AL399" s="428">
        <v>0</v>
      </c>
      <c r="AM399" s="404"/>
    </row>
    <row r="400" spans="1:39" s="235" customFormat="1" ht="213" customHeight="1" thickBot="1" x14ac:dyDescent="0.3">
      <c r="A400" s="276" t="s">
        <v>1565</v>
      </c>
      <c r="B400" s="424" t="s">
        <v>841</v>
      </c>
      <c r="C400" s="414" t="s">
        <v>1073</v>
      </c>
      <c r="D400" s="425" t="s">
        <v>1074</v>
      </c>
      <c r="E400" s="425" t="s">
        <v>628</v>
      </c>
      <c r="F400" s="425" t="s">
        <v>1075</v>
      </c>
      <c r="G400" s="461" t="s">
        <v>1076</v>
      </c>
      <c r="H400" s="461"/>
      <c r="I400" s="461">
        <f>226.2/1000</f>
        <v>0.22619999999999998</v>
      </c>
      <c r="J400" s="461" t="s">
        <v>926</v>
      </c>
      <c r="K400" s="461"/>
      <c r="L400" s="461" t="s">
        <v>1076</v>
      </c>
      <c r="M400" s="461"/>
      <c r="N400" s="461">
        <f>226.2/1000</f>
        <v>0.22619999999999998</v>
      </c>
      <c r="O400" s="461" t="s">
        <v>926</v>
      </c>
      <c r="P400" s="461"/>
      <c r="Q400" s="414">
        <v>2029</v>
      </c>
      <c r="R400" s="414">
        <v>2029</v>
      </c>
      <c r="S400" s="426">
        <v>5074.82</v>
      </c>
      <c r="T400" s="415">
        <f>T401+T402+T403+T404</f>
        <v>152.24459999999999</v>
      </c>
      <c r="U400" s="415">
        <f>U401+U402+U403+U404</f>
        <v>4922.5753999999997</v>
      </c>
      <c r="V400" s="445">
        <v>0</v>
      </c>
      <c r="W400" s="428">
        <v>0</v>
      </c>
      <c r="X400" s="428">
        <v>0</v>
      </c>
      <c r="Y400" s="415">
        <f t="shared" si="10"/>
        <v>5074.82</v>
      </c>
      <c r="Z400" s="428">
        <v>0</v>
      </c>
      <c r="AA400" s="415">
        <f>S400</f>
        <v>5074.82</v>
      </c>
      <c r="AB400" s="428">
        <v>0</v>
      </c>
      <c r="AC400" s="428">
        <v>0</v>
      </c>
      <c r="AD400" s="428">
        <v>0</v>
      </c>
      <c r="AE400" s="428">
        <v>0</v>
      </c>
      <c r="AF400" s="428">
        <v>0</v>
      </c>
      <c r="AG400" s="428">
        <v>0</v>
      </c>
      <c r="AH400" s="428">
        <v>0</v>
      </c>
      <c r="AI400" s="428">
        <v>0</v>
      </c>
      <c r="AJ400" s="428">
        <v>0</v>
      </c>
      <c r="AK400" s="428">
        <v>0</v>
      </c>
      <c r="AL400" s="428">
        <v>0</v>
      </c>
      <c r="AM400" s="429"/>
    </row>
    <row r="401" spans="1:39" s="232" customFormat="1" ht="53.25" thickBot="1" x14ac:dyDescent="0.3">
      <c r="A401" s="277"/>
      <c r="B401" s="420" t="s">
        <v>842</v>
      </c>
      <c r="C401" s="421" t="s">
        <v>239</v>
      </c>
      <c r="D401" s="430"/>
      <c r="E401" s="430"/>
      <c r="F401" s="430"/>
      <c r="G401" s="462"/>
      <c r="H401" s="462"/>
      <c r="I401" s="462"/>
      <c r="J401" s="462"/>
      <c r="K401" s="462"/>
      <c r="L401" s="462"/>
      <c r="M401" s="462"/>
      <c r="N401" s="462"/>
      <c r="O401" s="462"/>
      <c r="P401" s="462"/>
      <c r="Q401" s="418">
        <v>2029</v>
      </c>
      <c r="R401" s="418">
        <v>2029</v>
      </c>
      <c r="S401" s="431"/>
      <c r="T401" s="419">
        <f>S400*3/100</f>
        <v>152.24459999999999</v>
      </c>
      <c r="U401" s="428">
        <v>0</v>
      </c>
      <c r="V401" s="447"/>
      <c r="W401" s="428">
        <v>0</v>
      </c>
      <c r="X401" s="428">
        <v>0</v>
      </c>
      <c r="Y401" s="415">
        <f t="shared" si="10"/>
        <v>152.24459999999999</v>
      </c>
      <c r="Z401" s="428">
        <v>0</v>
      </c>
      <c r="AA401" s="428">
        <v>0</v>
      </c>
      <c r="AB401" s="428">
        <v>0</v>
      </c>
      <c r="AC401" s="428">
        <v>0</v>
      </c>
      <c r="AD401" s="428">
        <v>0</v>
      </c>
      <c r="AE401" s="428">
        <v>0</v>
      </c>
      <c r="AF401" s="428">
        <v>0</v>
      </c>
      <c r="AG401" s="428">
        <v>0</v>
      </c>
      <c r="AH401" s="428">
        <v>0</v>
      </c>
      <c r="AI401" s="428">
        <v>0</v>
      </c>
      <c r="AJ401" s="428">
        <v>0</v>
      </c>
      <c r="AK401" s="428">
        <v>0</v>
      </c>
      <c r="AL401" s="428">
        <v>0</v>
      </c>
      <c r="AM401" s="404"/>
    </row>
    <row r="402" spans="1:39" s="232" customFormat="1" ht="53.25" thickBot="1" x14ac:dyDescent="0.3">
      <c r="A402" s="277"/>
      <c r="B402" s="420" t="s">
        <v>843</v>
      </c>
      <c r="C402" s="421" t="s">
        <v>240</v>
      </c>
      <c r="D402" s="430"/>
      <c r="E402" s="430"/>
      <c r="F402" s="430"/>
      <c r="G402" s="462"/>
      <c r="H402" s="462"/>
      <c r="I402" s="462"/>
      <c r="J402" s="462"/>
      <c r="K402" s="462"/>
      <c r="L402" s="462"/>
      <c r="M402" s="462"/>
      <c r="N402" s="462"/>
      <c r="O402" s="462"/>
      <c r="P402" s="462"/>
      <c r="Q402" s="418">
        <v>2029</v>
      </c>
      <c r="R402" s="418">
        <v>2029</v>
      </c>
      <c r="S402" s="431"/>
      <c r="T402" s="428">
        <v>0</v>
      </c>
      <c r="U402" s="419">
        <f>S400*37/100</f>
        <v>1877.6833999999999</v>
      </c>
      <c r="V402" s="447"/>
      <c r="W402" s="428">
        <v>0</v>
      </c>
      <c r="X402" s="428">
        <v>0</v>
      </c>
      <c r="Y402" s="415">
        <f t="shared" si="10"/>
        <v>1877.6833999999999</v>
      </c>
      <c r="Z402" s="428">
        <v>0</v>
      </c>
      <c r="AA402" s="428">
        <v>0</v>
      </c>
      <c r="AB402" s="428">
        <v>0</v>
      </c>
      <c r="AC402" s="428">
        <v>0</v>
      </c>
      <c r="AD402" s="428">
        <v>0</v>
      </c>
      <c r="AE402" s="428">
        <v>0</v>
      </c>
      <c r="AF402" s="428">
        <v>0</v>
      </c>
      <c r="AG402" s="428">
        <v>0</v>
      </c>
      <c r="AH402" s="428">
        <v>0</v>
      </c>
      <c r="AI402" s="428">
        <v>0</v>
      </c>
      <c r="AJ402" s="428">
        <v>0</v>
      </c>
      <c r="AK402" s="428">
        <v>0</v>
      </c>
      <c r="AL402" s="428">
        <v>0</v>
      </c>
      <c r="AM402" s="404"/>
    </row>
    <row r="403" spans="1:39" s="232" customFormat="1" ht="53.25" thickBot="1" x14ac:dyDescent="0.3">
      <c r="A403" s="277"/>
      <c r="B403" s="420" t="s">
        <v>844</v>
      </c>
      <c r="C403" s="421" t="s">
        <v>241</v>
      </c>
      <c r="D403" s="430"/>
      <c r="E403" s="430"/>
      <c r="F403" s="430"/>
      <c r="G403" s="462"/>
      <c r="H403" s="462"/>
      <c r="I403" s="462"/>
      <c r="J403" s="462"/>
      <c r="K403" s="462"/>
      <c r="L403" s="462"/>
      <c r="M403" s="462"/>
      <c r="N403" s="462"/>
      <c r="O403" s="462"/>
      <c r="P403" s="462"/>
      <c r="Q403" s="418">
        <v>2029</v>
      </c>
      <c r="R403" s="418">
        <v>2029</v>
      </c>
      <c r="S403" s="431"/>
      <c r="T403" s="428">
        <v>0</v>
      </c>
      <c r="U403" s="419">
        <f>S400*60/100</f>
        <v>3044.8919999999994</v>
      </c>
      <c r="V403" s="447"/>
      <c r="W403" s="428">
        <v>0</v>
      </c>
      <c r="X403" s="428">
        <v>0</v>
      </c>
      <c r="Y403" s="415">
        <f t="shared" si="10"/>
        <v>3044.8919999999994</v>
      </c>
      <c r="Z403" s="428">
        <v>0</v>
      </c>
      <c r="AA403" s="428">
        <v>0</v>
      </c>
      <c r="AB403" s="428">
        <v>0</v>
      </c>
      <c r="AC403" s="428">
        <v>0</v>
      </c>
      <c r="AD403" s="428">
        <v>0</v>
      </c>
      <c r="AE403" s="428">
        <v>0</v>
      </c>
      <c r="AF403" s="428">
        <v>0</v>
      </c>
      <c r="AG403" s="428">
        <v>0</v>
      </c>
      <c r="AH403" s="428">
        <v>0</v>
      </c>
      <c r="AI403" s="428">
        <v>0</v>
      </c>
      <c r="AJ403" s="428">
        <v>0</v>
      </c>
      <c r="AK403" s="428">
        <v>0</v>
      </c>
      <c r="AL403" s="428">
        <v>0</v>
      </c>
      <c r="AM403" s="404"/>
    </row>
    <row r="404" spans="1:39" s="232" customFormat="1" ht="48" customHeight="1" thickBot="1" x14ac:dyDescent="0.3">
      <c r="A404" s="278"/>
      <c r="B404" s="420" t="s">
        <v>845</v>
      </c>
      <c r="C404" s="421" t="s">
        <v>242</v>
      </c>
      <c r="D404" s="432"/>
      <c r="E404" s="432"/>
      <c r="F404" s="432"/>
      <c r="G404" s="463"/>
      <c r="H404" s="463"/>
      <c r="I404" s="463"/>
      <c r="J404" s="463"/>
      <c r="K404" s="463"/>
      <c r="L404" s="463"/>
      <c r="M404" s="463"/>
      <c r="N404" s="463"/>
      <c r="O404" s="463"/>
      <c r="P404" s="463"/>
      <c r="Q404" s="418">
        <v>2029</v>
      </c>
      <c r="R404" s="418">
        <v>2029</v>
      </c>
      <c r="S404" s="433"/>
      <c r="T404" s="428">
        <v>0</v>
      </c>
      <c r="U404" s="428">
        <v>0</v>
      </c>
      <c r="V404" s="449"/>
      <c r="W404" s="428">
        <v>0</v>
      </c>
      <c r="X404" s="428">
        <v>0</v>
      </c>
      <c r="Y404" s="415">
        <f t="shared" si="10"/>
        <v>0</v>
      </c>
      <c r="Z404" s="428">
        <v>0</v>
      </c>
      <c r="AA404" s="428">
        <v>0</v>
      </c>
      <c r="AB404" s="428">
        <v>0</v>
      </c>
      <c r="AC404" s="428">
        <v>0</v>
      </c>
      <c r="AD404" s="428">
        <v>0</v>
      </c>
      <c r="AE404" s="428">
        <v>0</v>
      </c>
      <c r="AF404" s="428">
        <v>0</v>
      </c>
      <c r="AG404" s="428">
        <v>0</v>
      </c>
      <c r="AH404" s="428">
        <v>0</v>
      </c>
      <c r="AI404" s="428">
        <v>0</v>
      </c>
      <c r="AJ404" s="428">
        <v>0</v>
      </c>
      <c r="AK404" s="428">
        <v>0</v>
      </c>
      <c r="AL404" s="428">
        <v>0</v>
      </c>
      <c r="AM404" s="404"/>
    </row>
    <row r="405" spans="1:39" s="235" customFormat="1" ht="215.25" customHeight="1" thickBot="1" x14ac:dyDescent="0.3">
      <c r="A405" s="276" t="s">
        <v>1541</v>
      </c>
      <c r="B405" s="424" t="s">
        <v>846</v>
      </c>
      <c r="C405" s="414" t="s">
        <v>781</v>
      </c>
      <c r="D405" s="425" t="s">
        <v>1077</v>
      </c>
      <c r="E405" s="425" t="s">
        <v>628</v>
      </c>
      <c r="F405" s="425" t="s">
        <v>1078</v>
      </c>
      <c r="G405" s="461">
        <v>65</v>
      </c>
      <c r="H405" s="461"/>
      <c r="I405" s="461">
        <f>99.4/1000</f>
        <v>9.9400000000000002E-2</v>
      </c>
      <c r="J405" s="461" t="s">
        <v>926</v>
      </c>
      <c r="K405" s="461"/>
      <c r="L405" s="461">
        <v>65</v>
      </c>
      <c r="M405" s="461"/>
      <c r="N405" s="461">
        <f>99.4/1000</f>
        <v>9.9400000000000002E-2</v>
      </c>
      <c r="O405" s="461" t="s">
        <v>926</v>
      </c>
      <c r="P405" s="461"/>
      <c r="Q405" s="414">
        <v>2029</v>
      </c>
      <c r="R405" s="414">
        <v>2029</v>
      </c>
      <c r="S405" s="426">
        <v>2825.59</v>
      </c>
      <c r="T405" s="415">
        <f>T406+T407+T408+T409</f>
        <v>84.767700000000005</v>
      </c>
      <c r="U405" s="415">
        <f>U406+U407+U408+U409</f>
        <v>2740.8223000000003</v>
      </c>
      <c r="V405" s="445">
        <v>0</v>
      </c>
      <c r="W405" s="428">
        <v>0</v>
      </c>
      <c r="X405" s="428">
        <v>0</v>
      </c>
      <c r="Y405" s="415">
        <f t="shared" si="10"/>
        <v>2825.59</v>
      </c>
      <c r="Z405" s="428">
        <v>0</v>
      </c>
      <c r="AA405" s="415">
        <f>S405</f>
        <v>2825.59</v>
      </c>
      <c r="AB405" s="428">
        <v>0</v>
      </c>
      <c r="AC405" s="428">
        <v>0</v>
      </c>
      <c r="AD405" s="428">
        <v>0</v>
      </c>
      <c r="AE405" s="428">
        <v>0</v>
      </c>
      <c r="AF405" s="428">
        <v>0</v>
      </c>
      <c r="AG405" s="428">
        <v>0</v>
      </c>
      <c r="AH405" s="428">
        <v>0</v>
      </c>
      <c r="AI405" s="428">
        <v>0</v>
      </c>
      <c r="AJ405" s="428">
        <v>0</v>
      </c>
      <c r="AK405" s="428">
        <v>0</v>
      </c>
      <c r="AL405" s="428">
        <v>0</v>
      </c>
      <c r="AM405" s="429"/>
    </row>
    <row r="406" spans="1:39" s="232" customFormat="1" ht="53.25" thickBot="1" x14ac:dyDescent="0.3">
      <c r="A406" s="277"/>
      <c r="B406" s="420" t="s">
        <v>847</v>
      </c>
      <c r="C406" s="421" t="s">
        <v>239</v>
      </c>
      <c r="D406" s="430"/>
      <c r="E406" s="430"/>
      <c r="F406" s="430"/>
      <c r="G406" s="462"/>
      <c r="H406" s="462"/>
      <c r="I406" s="462"/>
      <c r="J406" s="462"/>
      <c r="K406" s="462"/>
      <c r="L406" s="462"/>
      <c r="M406" s="462"/>
      <c r="N406" s="462"/>
      <c r="O406" s="462"/>
      <c r="P406" s="462"/>
      <c r="Q406" s="418">
        <v>2029</v>
      </c>
      <c r="R406" s="418">
        <v>2029</v>
      </c>
      <c r="S406" s="431"/>
      <c r="T406" s="419">
        <f>S405*3/100</f>
        <v>84.767700000000005</v>
      </c>
      <c r="U406" s="428">
        <v>0</v>
      </c>
      <c r="V406" s="447"/>
      <c r="W406" s="428">
        <v>0</v>
      </c>
      <c r="X406" s="428">
        <v>0</v>
      </c>
      <c r="Y406" s="415">
        <f t="shared" si="10"/>
        <v>84.767700000000005</v>
      </c>
      <c r="Z406" s="428">
        <v>0</v>
      </c>
      <c r="AA406" s="428">
        <v>0</v>
      </c>
      <c r="AB406" s="428">
        <v>0</v>
      </c>
      <c r="AC406" s="428">
        <v>0</v>
      </c>
      <c r="AD406" s="428">
        <v>0</v>
      </c>
      <c r="AE406" s="428">
        <v>0</v>
      </c>
      <c r="AF406" s="428">
        <v>0</v>
      </c>
      <c r="AG406" s="428">
        <v>0</v>
      </c>
      <c r="AH406" s="428">
        <v>0</v>
      </c>
      <c r="AI406" s="428">
        <v>0</v>
      </c>
      <c r="AJ406" s="428">
        <v>0</v>
      </c>
      <c r="AK406" s="428">
        <v>0</v>
      </c>
      <c r="AL406" s="428">
        <v>0</v>
      </c>
      <c r="AM406" s="404"/>
    </row>
    <row r="407" spans="1:39" s="232" customFormat="1" ht="53.25" thickBot="1" x14ac:dyDescent="0.3">
      <c r="A407" s="277"/>
      <c r="B407" s="420" t="s">
        <v>848</v>
      </c>
      <c r="C407" s="421" t="s">
        <v>240</v>
      </c>
      <c r="D407" s="430"/>
      <c r="E407" s="430"/>
      <c r="F407" s="430"/>
      <c r="G407" s="462"/>
      <c r="H407" s="462"/>
      <c r="I407" s="462"/>
      <c r="J407" s="462"/>
      <c r="K407" s="462"/>
      <c r="L407" s="462"/>
      <c r="M407" s="462"/>
      <c r="N407" s="462"/>
      <c r="O407" s="462"/>
      <c r="P407" s="462"/>
      <c r="Q407" s="418">
        <v>2029</v>
      </c>
      <c r="R407" s="418">
        <v>2029</v>
      </c>
      <c r="S407" s="431"/>
      <c r="T407" s="428">
        <v>0</v>
      </c>
      <c r="U407" s="419">
        <f>S405*37/100</f>
        <v>1045.4683</v>
      </c>
      <c r="V407" s="447"/>
      <c r="W407" s="428">
        <v>0</v>
      </c>
      <c r="X407" s="428">
        <v>0</v>
      </c>
      <c r="Y407" s="415">
        <f t="shared" si="10"/>
        <v>1045.4683</v>
      </c>
      <c r="Z407" s="428">
        <v>0</v>
      </c>
      <c r="AA407" s="428">
        <v>0</v>
      </c>
      <c r="AB407" s="428">
        <v>0</v>
      </c>
      <c r="AC407" s="428">
        <v>0</v>
      </c>
      <c r="AD407" s="428">
        <v>0</v>
      </c>
      <c r="AE407" s="428">
        <v>0</v>
      </c>
      <c r="AF407" s="428">
        <v>0</v>
      </c>
      <c r="AG407" s="428">
        <v>0</v>
      </c>
      <c r="AH407" s="428">
        <v>0</v>
      </c>
      <c r="AI407" s="428">
        <v>0</v>
      </c>
      <c r="AJ407" s="428">
        <v>0</v>
      </c>
      <c r="AK407" s="428">
        <v>0</v>
      </c>
      <c r="AL407" s="428">
        <v>0</v>
      </c>
      <c r="AM407" s="404"/>
    </row>
    <row r="408" spans="1:39" s="232" customFormat="1" ht="53.25" thickBot="1" x14ac:dyDescent="0.3">
      <c r="A408" s="277"/>
      <c r="B408" s="420" t="s">
        <v>849</v>
      </c>
      <c r="C408" s="421" t="s">
        <v>241</v>
      </c>
      <c r="D408" s="430"/>
      <c r="E408" s="430"/>
      <c r="F408" s="430"/>
      <c r="G408" s="462"/>
      <c r="H408" s="462"/>
      <c r="I408" s="462"/>
      <c r="J408" s="462"/>
      <c r="K408" s="462"/>
      <c r="L408" s="462"/>
      <c r="M408" s="462"/>
      <c r="N408" s="462"/>
      <c r="O408" s="462"/>
      <c r="P408" s="462"/>
      <c r="Q408" s="418">
        <v>2029</v>
      </c>
      <c r="R408" s="418">
        <v>2029</v>
      </c>
      <c r="S408" s="431"/>
      <c r="T408" s="428">
        <v>0</v>
      </c>
      <c r="U408" s="419">
        <f>S405*60/100</f>
        <v>1695.3540000000003</v>
      </c>
      <c r="V408" s="447"/>
      <c r="W408" s="428">
        <v>0</v>
      </c>
      <c r="X408" s="428">
        <v>0</v>
      </c>
      <c r="Y408" s="415">
        <f t="shared" si="10"/>
        <v>1695.3540000000003</v>
      </c>
      <c r="Z408" s="428">
        <v>0</v>
      </c>
      <c r="AA408" s="428">
        <v>0</v>
      </c>
      <c r="AB408" s="428">
        <v>0</v>
      </c>
      <c r="AC408" s="428">
        <v>0</v>
      </c>
      <c r="AD408" s="428">
        <v>0</v>
      </c>
      <c r="AE408" s="428">
        <v>0</v>
      </c>
      <c r="AF408" s="428">
        <v>0</v>
      </c>
      <c r="AG408" s="428">
        <v>0</v>
      </c>
      <c r="AH408" s="428">
        <v>0</v>
      </c>
      <c r="AI408" s="428">
        <v>0</v>
      </c>
      <c r="AJ408" s="428">
        <v>0</v>
      </c>
      <c r="AK408" s="428">
        <v>0</v>
      </c>
      <c r="AL408" s="428">
        <v>0</v>
      </c>
      <c r="AM408" s="404"/>
    </row>
    <row r="409" spans="1:39" s="232" customFormat="1" ht="48" customHeight="1" thickBot="1" x14ac:dyDescent="0.3">
      <c r="A409" s="278"/>
      <c r="B409" s="420" t="s">
        <v>850</v>
      </c>
      <c r="C409" s="421" t="s">
        <v>242</v>
      </c>
      <c r="D409" s="432"/>
      <c r="E409" s="432"/>
      <c r="F409" s="432"/>
      <c r="G409" s="463"/>
      <c r="H409" s="463"/>
      <c r="I409" s="463"/>
      <c r="J409" s="463"/>
      <c r="K409" s="463"/>
      <c r="L409" s="463"/>
      <c r="M409" s="463"/>
      <c r="N409" s="463"/>
      <c r="O409" s="463"/>
      <c r="P409" s="463"/>
      <c r="Q409" s="418">
        <v>2029</v>
      </c>
      <c r="R409" s="418">
        <v>2029</v>
      </c>
      <c r="S409" s="433"/>
      <c r="T409" s="428">
        <v>0</v>
      </c>
      <c r="U409" s="428">
        <v>0</v>
      </c>
      <c r="V409" s="449"/>
      <c r="W409" s="428">
        <v>0</v>
      </c>
      <c r="X409" s="428">
        <v>0</v>
      </c>
      <c r="Y409" s="415">
        <f t="shared" si="10"/>
        <v>0</v>
      </c>
      <c r="Z409" s="428">
        <v>0</v>
      </c>
      <c r="AA409" s="428">
        <v>0</v>
      </c>
      <c r="AB409" s="428">
        <v>0</v>
      </c>
      <c r="AC409" s="428">
        <v>0</v>
      </c>
      <c r="AD409" s="428">
        <v>0</v>
      </c>
      <c r="AE409" s="428">
        <v>0</v>
      </c>
      <c r="AF409" s="428">
        <v>0</v>
      </c>
      <c r="AG409" s="428">
        <v>0</v>
      </c>
      <c r="AH409" s="428">
        <v>0</v>
      </c>
      <c r="AI409" s="428">
        <v>0</v>
      </c>
      <c r="AJ409" s="428">
        <v>0</v>
      </c>
      <c r="AK409" s="428">
        <v>0</v>
      </c>
      <c r="AL409" s="428">
        <v>0</v>
      </c>
      <c r="AM409" s="404"/>
    </row>
    <row r="410" spans="1:39" s="235" customFormat="1" ht="131.25" customHeight="1" thickBot="1" x14ac:dyDescent="0.3">
      <c r="A410" s="276" t="s">
        <v>1413</v>
      </c>
      <c r="B410" s="424" t="s">
        <v>851</v>
      </c>
      <c r="C410" s="414" t="s">
        <v>1090</v>
      </c>
      <c r="D410" s="425" t="s">
        <v>1091</v>
      </c>
      <c r="E410" s="425" t="s">
        <v>628</v>
      </c>
      <c r="F410" s="455" t="s">
        <v>1092</v>
      </c>
      <c r="G410" s="425">
        <v>325</v>
      </c>
      <c r="H410" s="425"/>
      <c r="I410" s="425">
        <v>0.91</v>
      </c>
      <c r="J410" s="425" t="s">
        <v>1043</v>
      </c>
      <c r="K410" s="425"/>
      <c r="L410" s="425">
        <v>325</v>
      </c>
      <c r="M410" s="425"/>
      <c r="N410" s="425">
        <v>0.91</v>
      </c>
      <c r="O410" s="425" t="s">
        <v>1043</v>
      </c>
      <c r="P410" s="425"/>
      <c r="Q410" s="414">
        <v>2029</v>
      </c>
      <c r="R410" s="414">
        <v>2029</v>
      </c>
      <c r="S410" s="426">
        <v>3946.65</v>
      </c>
      <c r="T410" s="415">
        <f>T411+T412+T413+T414</f>
        <v>118.3995</v>
      </c>
      <c r="U410" s="415">
        <f>U411+U412+U413+U414</f>
        <v>3828.25</v>
      </c>
      <c r="V410" s="445">
        <v>0</v>
      </c>
      <c r="W410" s="428">
        <v>0</v>
      </c>
      <c r="X410" s="428">
        <v>0</v>
      </c>
      <c r="Y410" s="415">
        <f t="shared" si="10"/>
        <v>3946.6495</v>
      </c>
      <c r="Z410" s="428">
        <v>0</v>
      </c>
      <c r="AA410" s="415">
        <f>S410</f>
        <v>3946.65</v>
      </c>
      <c r="AB410" s="428">
        <v>0</v>
      </c>
      <c r="AC410" s="428">
        <v>0</v>
      </c>
      <c r="AD410" s="428">
        <v>0</v>
      </c>
      <c r="AE410" s="428">
        <v>0</v>
      </c>
      <c r="AF410" s="428">
        <v>0</v>
      </c>
      <c r="AG410" s="428">
        <v>0</v>
      </c>
      <c r="AH410" s="428">
        <v>0</v>
      </c>
      <c r="AI410" s="428">
        <v>0</v>
      </c>
      <c r="AJ410" s="428">
        <v>0</v>
      </c>
      <c r="AK410" s="428">
        <v>0</v>
      </c>
      <c r="AL410" s="428">
        <v>0</v>
      </c>
      <c r="AM410" s="429"/>
    </row>
    <row r="411" spans="1:39" s="232" customFormat="1" ht="53.25" thickBot="1" x14ac:dyDescent="0.3">
      <c r="A411" s="277"/>
      <c r="B411" s="420" t="s">
        <v>852</v>
      </c>
      <c r="C411" s="421" t="s">
        <v>239</v>
      </c>
      <c r="D411" s="430"/>
      <c r="E411" s="430"/>
      <c r="F411" s="458"/>
      <c r="G411" s="430"/>
      <c r="H411" s="430"/>
      <c r="I411" s="430"/>
      <c r="J411" s="430"/>
      <c r="K411" s="430"/>
      <c r="L411" s="430"/>
      <c r="M411" s="430"/>
      <c r="N411" s="430"/>
      <c r="O411" s="430"/>
      <c r="P411" s="430"/>
      <c r="Q411" s="418">
        <v>2029</v>
      </c>
      <c r="R411" s="418">
        <v>2029</v>
      </c>
      <c r="S411" s="431"/>
      <c r="T411" s="419">
        <f>S410*3/100</f>
        <v>118.3995</v>
      </c>
      <c r="U411" s="428">
        <v>0</v>
      </c>
      <c r="V411" s="447"/>
      <c r="W411" s="428">
        <v>0</v>
      </c>
      <c r="X411" s="428">
        <v>0</v>
      </c>
      <c r="Y411" s="415">
        <f t="shared" si="10"/>
        <v>118.3995</v>
      </c>
      <c r="Z411" s="428">
        <v>0</v>
      </c>
      <c r="AA411" s="428">
        <v>0</v>
      </c>
      <c r="AB411" s="428">
        <v>0</v>
      </c>
      <c r="AC411" s="428">
        <v>0</v>
      </c>
      <c r="AD411" s="428">
        <v>0</v>
      </c>
      <c r="AE411" s="428">
        <v>0</v>
      </c>
      <c r="AF411" s="428">
        <v>0</v>
      </c>
      <c r="AG411" s="428">
        <v>0</v>
      </c>
      <c r="AH411" s="428">
        <v>0</v>
      </c>
      <c r="AI411" s="428">
        <v>0</v>
      </c>
      <c r="AJ411" s="428">
        <v>0</v>
      </c>
      <c r="AK411" s="428">
        <v>0</v>
      </c>
      <c r="AL411" s="428">
        <v>0</v>
      </c>
      <c r="AM411" s="404"/>
    </row>
    <row r="412" spans="1:39" s="232" customFormat="1" ht="78" customHeight="1" thickBot="1" x14ac:dyDescent="0.3">
      <c r="A412" s="277"/>
      <c r="B412" s="420" t="s">
        <v>853</v>
      </c>
      <c r="C412" s="421" t="s">
        <v>240</v>
      </c>
      <c r="D412" s="430"/>
      <c r="E412" s="430"/>
      <c r="F412" s="458"/>
      <c r="G412" s="430"/>
      <c r="H412" s="430"/>
      <c r="I412" s="430"/>
      <c r="J412" s="430"/>
      <c r="K412" s="430"/>
      <c r="L412" s="430"/>
      <c r="M412" s="430"/>
      <c r="N412" s="430"/>
      <c r="O412" s="430"/>
      <c r="P412" s="430"/>
      <c r="Q412" s="418"/>
      <c r="R412" s="418"/>
      <c r="S412" s="431"/>
      <c r="T412" s="428">
        <v>0</v>
      </c>
      <c r="U412" s="419">
        <v>0</v>
      </c>
      <c r="V412" s="447"/>
      <c r="W412" s="428">
        <v>0</v>
      </c>
      <c r="X412" s="428">
        <v>0</v>
      </c>
      <c r="Y412" s="415">
        <f t="shared" si="10"/>
        <v>0</v>
      </c>
      <c r="Z412" s="428">
        <v>0</v>
      </c>
      <c r="AA412" s="428">
        <v>0</v>
      </c>
      <c r="AB412" s="428">
        <v>0</v>
      </c>
      <c r="AC412" s="428">
        <v>0</v>
      </c>
      <c r="AD412" s="428">
        <v>0</v>
      </c>
      <c r="AE412" s="428">
        <v>0</v>
      </c>
      <c r="AF412" s="428">
        <v>0</v>
      </c>
      <c r="AG412" s="428">
        <v>0</v>
      </c>
      <c r="AH412" s="428">
        <v>0</v>
      </c>
      <c r="AI412" s="428">
        <v>0</v>
      </c>
      <c r="AJ412" s="428">
        <v>0</v>
      </c>
      <c r="AK412" s="428">
        <v>0</v>
      </c>
      <c r="AL412" s="428">
        <v>0</v>
      </c>
      <c r="AM412" s="404"/>
    </row>
    <row r="413" spans="1:39" s="232" customFormat="1" ht="53.25" thickBot="1" x14ac:dyDescent="0.3">
      <c r="A413" s="277"/>
      <c r="B413" s="420" t="s">
        <v>854</v>
      </c>
      <c r="C413" s="421" t="s">
        <v>241</v>
      </c>
      <c r="D413" s="430"/>
      <c r="E413" s="430"/>
      <c r="F413" s="458"/>
      <c r="G413" s="430"/>
      <c r="H413" s="430"/>
      <c r="I413" s="430"/>
      <c r="J413" s="430"/>
      <c r="K413" s="430"/>
      <c r="L413" s="430"/>
      <c r="M413" s="430"/>
      <c r="N413" s="430"/>
      <c r="O413" s="430"/>
      <c r="P413" s="430"/>
      <c r="Q413" s="418">
        <v>2029</v>
      </c>
      <c r="R413" s="418">
        <v>2029</v>
      </c>
      <c r="S413" s="431"/>
      <c r="T413" s="428">
        <v>0</v>
      </c>
      <c r="U413" s="419">
        <v>3828.25</v>
      </c>
      <c r="V413" s="447"/>
      <c r="W413" s="428">
        <v>0</v>
      </c>
      <c r="X413" s="428">
        <v>0</v>
      </c>
      <c r="Y413" s="415">
        <f t="shared" si="10"/>
        <v>3828.25</v>
      </c>
      <c r="Z413" s="428">
        <v>0</v>
      </c>
      <c r="AA413" s="428">
        <v>0</v>
      </c>
      <c r="AB413" s="428">
        <v>0</v>
      </c>
      <c r="AC413" s="428">
        <v>0</v>
      </c>
      <c r="AD413" s="428">
        <v>0</v>
      </c>
      <c r="AE413" s="428">
        <v>0</v>
      </c>
      <c r="AF413" s="428">
        <v>0</v>
      </c>
      <c r="AG413" s="428">
        <v>0</v>
      </c>
      <c r="AH413" s="428">
        <v>0</v>
      </c>
      <c r="AI413" s="428">
        <v>0</v>
      </c>
      <c r="AJ413" s="428">
        <v>0</v>
      </c>
      <c r="AK413" s="428">
        <v>0</v>
      </c>
      <c r="AL413" s="428">
        <v>0</v>
      </c>
      <c r="AM413" s="404"/>
    </row>
    <row r="414" spans="1:39" s="232" customFormat="1" ht="48" customHeight="1" thickBot="1" x14ac:dyDescent="0.3">
      <c r="A414" s="278"/>
      <c r="B414" s="420" t="s">
        <v>855</v>
      </c>
      <c r="C414" s="421" t="s">
        <v>242</v>
      </c>
      <c r="D414" s="432"/>
      <c r="E414" s="432"/>
      <c r="F414" s="460"/>
      <c r="G414" s="432"/>
      <c r="H414" s="432"/>
      <c r="I414" s="432"/>
      <c r="J414" s="432"/>
      <c r="K414" s="432"/>
      <c r="L414" s="432"/>
      <c r="M414" s="432"/>
      <c r="N414" s="432"/>
      <c r="O414" s="432"/>
      <c r="P414" s="432"/>
      <c r="Q414" s="418">
        <v>2029</v>
      </c>
      <c r="R414" s="418">
        <v>2029</v>
      </c>
      <c r="S414" s="433"/>
      <c r="T414" s="428">
        <v>0</v>
      </c>
      <c r="U414" s="428">
        <v>0</v>
      </c>
      <c r="V414" s="449"/>
      <c r="W414" s="428">
        <v>0</v>
      </c>
      <c r="X414" s="428">
        <v>0</v>
      </c>
      <c r="Y414" s="415">
        <f t="shared" si="10"/>
        <v>0</v>
      </c>
      <c r="Z414" s="428">
        <v>0</v>
      </c>
      <c r="AA414" s="428">
        <v>0</v>
      </c>
      <c r="AB414" s="428">
        <v>0</v>
      </c>
      <c r="AC414" s="428">
        <v>0</v>
      </c>
      <c r="AD414" s="428">
        <v>0</v>
      </c>
      <c r="AE414" s="428">
        <v>0</v>
      </c>
      <c r="AF414" s="428">
        <v>0</v>
      </c>
      <c r="AG414" s="428">
        <v>0</v>
      </c>
      <c r="AH414" s="428">
        <v>0</v>
      </c>
      <c r="AI414" s="428">
        <v>0</v>
      </c>
      <c r="AJ414" s="428">
        <v>0</v>
      </c>
      <c r="AK414" s="428">
        <v>0</v>
      </c>
      <c r="AL414" s="428">
        <v>0</v>
      </c>
      <c r="AM414" s="404"/>
    </row>
    <row r="415" spans="1:39" s="235" customFormat="1" ht="128.25" thickBot="1" x14ac:dyDescent="0.3">
      <c r="A415" s="276" t="s">
        <v>1414</v>
      </c>
      <c r="B415" s="424" t="s">
        <v>856</v>
      </c>
      <c r="C415" s="414" t="s">
        <v>1093</v>
      </c>
      <c r="D415" s="425" t="s">
        <v>1094</v>
      </c>
      <c r="E415" s="425" t="s">
        <v>628</v>
      </c>
      <c r="F415" s="425" t="s">
        <v>966</v>
      </c>
      <c r="G415" s="425">
        <v>273</v>
      </c>
      <c r="H415" s="425"/>
      <c r="I415" s="425">
        <v>0.32800000000000001</v>
      </c>
      <c r="J415" s="425" t="s">
        <v>1043</v>
      </c>
      <c r="K415" s="425"/>
      <c r="L415" s="425">
        <v>273</v>
      </c>
      <c r="M415" s="425"/>
      <c r="N415" s="425">
        <v>0.32800000000000001</v>
      </c>
      <c r="O415" s="425" t="s">
        <v>1043</v>
      </c>
      <c r="P415" s="425"/>
      <c r="Q415" s="414">
        <v>2029</v>
      </c>
      <c r="R415" s="414">
        <v>2029</v>
      </c>
      <c r="S415" s="426">
        <v>13038.69</v>
      </c>
      <c r="T415" s="415">
        <f>T416+T417+T418+T419</f>
        <v>391.16070000000002</v>
      </c>
      <c r="U415" s="415">
        <f>U416+U417+U418+U419</f>
        <v>12647.53</v>
      </c>
      <c r="V415" s="445">
        <v>0</v>
      </c>
      <c r="W415" s="428">
        <v>0</v>
      </c>
      <c r="X415" s="428">
        <v>0</v>
      </c>
      <c r="Y415" s="415">
        <f t="shared" si="10"/>
        <v>13038.690700000001</v>
      </c>
      <c r="Z415" s="428">
        <v>0</v>
      </c>
      <c r="AA415" s="415">
        <f>S415</f>
        <v>13038.69</v>
      </c>
      <c r="AB415" s="428">
        <v>0</v>
      </c>
      <c r="AC415" s="428">
        <v>0</v>
      </c>
      <c r="AD415" s="428">
        <v>0</v>
      </c>
      <c r="AE415" s="428">
        <v>0</v>
      </c>
      <c r="AF415" s="428">
        <v>0</v>
      </c>
      <c r="AG415" s="428">
        <v>0</v>
      </c>
      <c r="AH415" s="428">
        <v>0</v>
      </c>
      <c r="AI415" s="428">
        <v>0</v>
      </c>
      <c r="AJ415" s="428">
        <v>0</v>
      </c>
      <c r="AK415" s="428">
        <v>0</v>
      </c>
      <c r="AL415" s="428">
        <v>0</v>
      </c>
      <c r="AM415" s="429"/>
    </row>
    <row r="416" spans="1:39" s="232" customFormat="1" ht="53.25" thickBot="1" x14ac:dyDescent="0.3">
      <c r="A416" s="277"/>
      <c r="B416" s="420" t="s">
        <v>857</v>
      </c>
      <c r="C416" s="421" t="s">
        <v>239</v>
      </c>
      <c r="D416" s="430"/>
      <c r="E416" s="430"/>
      <c r="F416" s="430"/>
      <c r="G416" s="430"/>
      <c r="H416" s="430"/>
      <c r="I416" s="430"/>
      <c r="J416" s="430"/>
      <c r="K416" s="430"/>
      <c r="L416" s="430"/>
      <c r="M416" s="430"/>
      <c r="N416" s="430"/>
      <c r="O416" s="430"/>
      <c r="P416" s="430"/>
      <c r="Q416" s="418">
        <v>2029</v>
      </c>
      <c r="R416" s="418">
        <v>2029</v>
      </c>
      <c r="S416" s="431"/>
      <c r="T416" s="419">
        <f>S415*3/100</f>
        <v>391.16070000000002</v>
      </c>
      <c r="U416" s="428">
        <v>0</v>
      </c>
      <c r="V416" s="447"/>
      <c r="W416" s="428">
        <v>0</v>
      </c>
      <c r="X416" s="428">
        <v>0</v>
      </c>
      <c r="Y416" s="415">
        <f t="shared" si="10"/>
        <v>391.16070000000002</v>
      </c>
      <c r="Z416" s="428">
        <v>0</v>
      </c>
      <c r="AA416" s="428">
        <v>0</v>
      </c>
      <c r="AB416" s="428">
        <v>0</v>
      </c>
      <c r="AC416" s="428">
        <v>0</v>
      </c>
      <c r="AD416" s="428">
        <v>0</v>
      </c>
      <c r="AE416" s="428">
        <v>0</v>
      </c>
      <c r="AF416" s="428">
        <v>0</v>
      </c>
      <c r="AG416" s="428">
        <v>0</v>
      </c>
      <c r="AH416" s="428">
        <v>0</v>
      </c>
      <c r="AI416" s="428">
        <v>0</v>
      </c>
      <c r="AJ416" s="428">
        <v>0</v>
      </c>
      <c r="AK416" s="428">
        <v>0</v>
      </c>
      <c r="AL416" s="428">
        <v>0</v>
      </c>
      <c r="AM416" s="404"/>
    </row>
    <row r="417" spans="1:39" s="232" customFormat="1" ht="53.25" thickBot="1" x14ac:dyDescent="0.3">
      <c r="A417" s="277"/>
      <c r="B417" s="420" t="s">
        <v>858</v>
      </c>
      <c r="C417" s="421" t="s">
        <v>240</v>
      </c>
      <c r="D417" s="430"/>
      <c r="E417" s="430"/>
      <c r="F417" s="430"/>
      <c r="G417" s="430"/>
      <c r="H417" s="430"/>
      <c r="I417" s="430"/>
      <c r="J417" s="430"/>
      <c r="K417" s="430"/>
      <c r="L417" s="430"/>
      <c r="M417" s="430"/>
      <c r="N417" s="430"/>
      <c r="O417" s="430"/>
      <c r="P417" s="430"/>
      <c r="Q417" s="418"/>
      <c r="R417" s="418"/>
      <c r="S417" s="431"/>
      <c r="T417" s="428">
        <v>0</v>
      </c>
      <c r="U417" s="419">
        <v>0</v>
      </c>
      <c r="V417" s="447"/>
      <c r="W417" s="428">
        <v>0</v>
      </c>
      <c r="X417" s="428">
        <v>0</v>
      </c>
      <c r="Y417" s="415">
        <f t="shared" si="10"/>
        <v>0</v>
      </c>
      <c r="Z417" s="428">
        <v>0</v>
      </c>
      <c r="AA417" s="428">
        <v>0</v>
      </c>
      <c r="AB417" s="428">
        <v>0</v>
      </c>
      <c r="AC417" s="428">
        <v>0</v>
      </c>
      <c r="AD417" s="428">
        <v>0</v>
      </c>
      <c r="AE417" s="428">
        <v>0</v>
      </c>
      <c r="AF417" s="428">
        <v>0</v>
      </c>
      <c r="AG417" s="428">
        <v>0</v>
      </c>
      <c r="AH417" s="428">
        <v>0</v>
      </c>
      <c r="AI417" s="428">
        <v>0</v>
      </c>
      <c r="AJ417" s="428">
        <v>0</v>
      </c>
      <c r="AK417" s="428">
        <v>0</v>
      </c>
      <c r="AL417" s="428">
        <v>0</v>
      </c>
      <c r="AM417" s="404"/>
    </row>
    <row r="418" spans="1:39" s="232" customFormat="1" ht="53.25" thickBot="1" x14ac:dyDescent="0.3">
      <c r="A418" s="277"/>
      <c r="B418" s="420" t="s">
        <v>859</v>
      </c>
      <c r="C418" s="421" t="s">
        <v>241</v>
      </c>
      <c r="D418" s="430"/>
      <c r="E418" s="430"/>
      <c r="F418" s="430"/>
      <c r="G418" s="430"/>
      <c r="H418" s="430"/>
      <c r="I418" s="430"/>
      <c r="J418" s="430"/>
      <c r="K418" s="430"/>
      <c r="L418" s="430"/>
      <c r="M418" s="430"/>
      <c r="N418" s="430"/>
      <c r="O418" s="430"/>
      <c r="P418" s="430"/>
      <c r="Q418" s="418">
        <v>2029</v>
      </c>
      <c r="R418" s="418">
        <v>2029</v>
      </c>
      <c r="S418" s="431"/>
      <c r="T418" s="428">
        <v>0</v>
      </c>
      <c r="U418" s="419">
        <v>12647.53</v>
      </c>
      <c r="V418" s="447"/>
      <c r="W418" s="428">
        <v>0</v>
      </c>
      <c r="X418" s="428">
        <v>0</v>
      </c>
      <c r="Y418" s="415">
        <f t="shared" si="10"/>
        <v>12647.53</v>
      </c>
      <c r="Z418" s="428">
        <v>0</v>
      </c>
      <c r="AA418" s="428">
        <v>0</v>
      </c>
      <c r="AB418" s="428">
        <v>0</v>
      </c>
      <c r="AC418" s="428">
        <v>0</v>
      </c>
      <c r="AD418" s="428">
        <v>0</v>
      </c>
      <c r="AE418" s="428">
        <v>0</v>
      </c>
      <c r="AF418" s="428">
        <v>0</v>
      </c>
      <c r="AG418" s="428">
        <v>0</v>
      </c>
      <c r="AH418" s="428">
        <v>0</v>
      </c>
      <c r="AI418" s="428">
        <v>0</v>
      </c>
      <c r="AJ418" s="428">
        <v>0</v>
      </c>
      <c r="AK418" s="428">
        <v>0</v>
      </c>
      <c r="AL418" s="428">
        <v>0</v>
      </c>
      <c r="AM418" s="404"/>
    </row>
    <row r="419" spans="1:39" s="232" customFormat="1" ht="27" thickBot="1" x14ac:dyDescent="0.3">
      <c r="A419" s="278"/>
      <c r="B419" s="420" t="s">
        <v>860</v>
      </c>
      <c r="C419" s="421" t="s">
        <v>242</v>
      </c>
      <c r="D419" s="432"/>
      <c r="E419" s="432"/>
      <c r="F419" s="432"/>
      <c r="G419" s="432"/>
      <c r="H419" s="432"/>
      <c r="I419" s="432"/>
      <c r="J419" s="432"/>
      <c r="K419" s="432"/>
      <c r="L419" s="432"/>
      <c r="M419" s="432"/>
      <c r="N419" s="432"/>
      <c r="O419" s="432"/>
      <c r="P419" s="432"/>
      <c r="Q419" s="418">
        <v>2029</v>
      </c>
      <c r="R419" s="418">
        <v>2029</v>
      </c>
      <c r="S419" s="433"/>
      <c r="T419" s="428">
        <v>0</v>
      </c>
      <c r="U419" s="428">
        <v>0</v>
      </c>
      <c r="V419" s="449"/>
      <c r="W419" s="428">
        <v>0</v>
      </c>
      <c r="X419" s="428">
        <v>0</v>
      </c>
      <c r="Y419" s="415">
        <f t="shared" si="10"/>
        <v>0</v>
      </c>
      <c r="Z419" s="428">
        <v>0</v>
      </c>
      <c r="AA419" s="428">
        <v>0</v>
      </c>
      <c r="AB419" s="428">
        <v>0</v>
      </c>
      <c r="AC419" s="428">
        <v>0</v>
      </c>
      <c r="AD419" s="428">
        <v>0</v>
      </c>
      <c r="AE419" s="428">
        <v>0</v>
      </c>
      <c r="AF419" s="428">
        <v>0</v>
      </c>
      <c r="AG419" s="428">
        <v>0</v>
      </c>
      <c r="AH419" s="428">
        <v>0</v>
      </c>
      <c r="AI419" s="428">
        <v>0</v>
      </c>
      <c r="AJ419" s="428">
        <v>0</v>
      </c>
      <c r="AK419" s="428">
        <v>0</v>
      </c>
      <c r="AL419" s="428">
        <v>0</v>
      </c>
      <c r="AM419" s="404"/>
    </row>
    <row r="420" spans="1:39" s="235" customFormat="1" ht="156.75" customHeight="1" thickBot="1" x14ac:dyDescent="0.3">
      <c r="A420" s="276" t="s">
        <v>1580</v>
      </c>
      <c r="B420" s="424" t="s">
        <v>861</v>
      </c>
      <c r="C420" s="414" t="s">
        <v>1351</v>
      </c>
      <c r="D420" s="425" t="s">
        <v>923</v>
      </c>
      <c r="E420" s="425" t="s">
        <v>628</v>
      </c>
      <c r="F420" s="425" t="s">
        <v>924</v>
      </c>
      <c r="G420" s="425">
        <v>150</v>
      </c>
      <c r="H420" s="425"/>
      <c r="I420" s="425">
        <v>0.61060000000000003</v>
      </c>
      <c r="J420" s="425" t="s">
        <v>1043</v>
      </c>
      <c r="K420" s="425"/>
      <c r="L420" s="425">
        <v>150</v>
      </c>
      <c r="M420" s="425"/>
      <c r="N420" s="425">
        <v>0.61060000000000003</v>
      </c>
      <c r="O420" s="425" t="s">
        <v>895</v>
      </c>
      <c r="P420" s="425"/>
      <c r="Q420" s="414">
        <v>2029</v>
      </c>
      <c r="R420" s="414">
        <v>2029</v>
      </c>
      <c r="S420" s="426">
        <v>23217.32</v>
      </c>
      <c r="T420" s="415">
        <f>T421+T422+T423+T424</f>
        <v>696.51959999999997</v>
      </c>
      <c r="U420" s="415">
        <f>U421+U422+U423+U424</f>
        <v>22520.8004</v>
      </c>
      <c r="V420" s="445">
        <v>0</v>
      </c>
      <c r="W420" s="428">
        <v>0</v>
      </c>
      <c r="X420" s="428">
        <v>0</v>
      </c>
      <c r="Y420" s="415">
        <f t="shared" ref="Y420:Y424" si="11">T420+U420</f>
        <v>23217.32</v>
      </c>
      <c r="Z420" s="428">
        <v>0</v>
      </c>
      <c r="AA420" s="415">
        <f>S420</f>
        <v>23217.32</v>
      </c>
      <c r="AB420" s="428">
        <v>0</v>
      </c>
      <c r="AC420" s="428">
        <v>0</v>
      </c>
      <c r="AD420" s="428">
        <v>0</v>
      </c>
      <c r="AE420" s="428">
        <v>0</v>
      </c>
      <c r="AF420" s="428">
        <v>0</v>
      </c>
      <c r="AG420" s="428">
        <v>0</v>
      </c>
      <c r="AH420" s="428">
        <v>0</v>
      </c>
      <c r="AI420" s="428">
        <v>0</v>
      </c>
      <c r="AJ420" s="428">
        <v>0</v>
      </c>
      <c r="AK420" s="428">
        <v>0</v>
      </c>
      <c r="AL420" s="428">
        <v>0</v>
      </c>
      <c r="AM420" s="429"/>
    </row>
    <row r="421" spans="1:39" s="232" customFormat="1" ht="53.25" thickBot="1" x14ac:dyDescent="0.3">
      <c r="A421" s="277"/>
      <c r="B421" s="420" t="s">
        <v>862</v>
      </c>
      <c r="C421" s="421" t="s">
        <v>239</v>
      </c>
      <c r="D421" s="430"/>
      <c r="E421" s="430"/>
      <c r="F421" s="430"/>
      <c r="G421" s="430"/>
      <c r="H421" s="430"/>
      <c r="I421" s="430"/>
      <c r="J421" s="430"/>
      <c r="K421" s="430"/>
      <c r="L421" s="430"/>
      <c r="M421" s="430"/>
      <c r="N421" s="430"/>
      <c r="O421" s="430"/>
      <c r="P421" s="430"/>
      <c r="Q421" s="418">
        <v>2029</v>
      </c>
      <c r="R421" s="418">
        <v>2029</v>
      </c>
      <c r="S421" s="431"/>
      <c r="T421" s="419">
        <f>S420*3/100</f>
        <v>696.51959999999997</v>
      </c>
      <c r="U421" s="428">
        <v>0</v>
      </c>
      <c r="V421" s="447"/>
      <c r="W421" s="428">
        <v>0</v>
      </c>
      <c r="X421" s="428">
        <v>0</v>
      </c>
      <c r="Y421" s="415">
        <f t="shared" si="11"/>
        <v>696.51959999999997</v>
      </c>
      <c r="Z421" s="428">
        <v>0</v>
      </c>
      <c r="AA421" s="428">
        <v>0</v>
      </c>
      <c r="AB421" s="428">
        <v>0</v>
      </c>
      <c r="AC421" s="428">
        <v>0</v>
      </c>
      <c r="AD421" s="428">
        <v>0</v>
      </c>
      <c r="AE421" s="428">
        <v>0</v>
      </c>
      <c r="AF421" s="428">
        <v>0</v>
      </c>
      <c r="AG421" s="428">
        <v>0</v>
      </c>
      <c r="AH421" s="428">
        <v>0</v>
      </c>
      <c r="AI421" s="428">
        <v>0</v>
      </c>
      <c r="AJ421" s="428">
        <v>0</v>
      </c>
      <c r="AK421" s="428">
        <v>0</v>
      </c>
      <c r="AL421" s="428">
        <v>0</v>
      </c>
      <c r="AM421" s="404"/>
    </row>
    <row r="422" spans="1:39" s="232" customFormat="1" ht="53.25" thickBot="1" x14ac:dyDescent="0.3">
      <c r="A422" s="277"/>
      <c r="B422" s="420" t="s">
        <v>863</v>
      </c>
      <c r="C422" s="421" t="s">
        <v>240</v>
      </c>
      <c r="D422" s="430"/>
      <c r="E422" s="430"/>
      <c r="F422" s="430"/>
      <c r="G422" s="430"/>
      <c r="H422" s="430"/>
      <c r="I422" s="430"/>
      <c r="J422" s="430"/>
      <c r="K422" s="430"/>
      <c r="L422" s="430"/>
      <c r="M422" s="430"/>
      <c r="N422" s="430"/>
      <c r="O422" s="430"/>
      <c r="P422" s="430"/>
      <c r="Q422" s="418">
        <v>2029</v>
      </c>
      <c r="R422" s="418">
        <v>2029</v>
      </c>
      <c r="S422" s="431"/>
      <c r="T422" s="428">
        <v>0</v>
      </c>
      <c r="U422" s="419">
        <f>S420*37/100</f>
        <v>8590.4084000000003</v>
      </c>
      <c r="V422" s="447"/>
      <c r="W422" s="428">
        <v>0</v>
      </c>
      <c r="X422" s="428">
        <v>0</v>
      </c>
      <c r="Y422" s="415">
        <f t="shared" si="11"/>
        <v>8590.4084000000003</v>
      </c>
      <c r="Z422" s="428">
        <v>0</v>
      </c>
      <c r="AA422" s="428">
        <v>0</v>
      </c>
      <c r="AB422" s="428">
        <v>0</v>
      </c>
      <c r="AC422" s="428">
        <v>0</v>
      </c>
      <c r="AD422" s="428">
        <v>0</v>
      </c>
      <c r="AE422" s="428">
        <v>0</v>
      </c>
      <c r="AF422" s="428">
        <v>0</v>
      </c>
      <c r="AG422" s="428">
        <v>0</v>
      </c>
      <c r="AH422" s="428">
        <v>0</v>
      </c>
      <c r="AI422" s="428">
        <v>0</v>
      </c>
      <c r="AJ422" s="428">
        <v>0</v>
      </c>
      <c r="AK422" s="428">
        <v>0</v>
      </c>
      <c r="AL422" s="428">
        <v>0</v>
      </c>
      <c r="AM422" s="404"/>
    </row>
    <row r="423" spans="1:39" s="232" customFormat="1" ht="53.25" thickBot="1" x14ac:dyDescent="0.3">
      <c r="A423" s="277"/>
      <c r="B423" s="420" t="s">
        <v>864</v>
      </c>
      <c r="C423" s="421" t="s">
        <v>241</v>
      </c>
      <c r="D423" s="430"/>
      <c r="E423" s="430"/>
      <c r="F423" s="430"/>
      <c r="G423" s="430"/>
      <c r="H423" s="430"/>
      <c r="I423" s="430"/>
      <c r="J423" s="430"/>
      <c r="K423" s="430"/>
      <c r="L423" s="430"/>
      <c r="M423" s="430"/>
      <c r="N423" s="430"/>
      <c r="O423" s="430"/>
      <c r="P423" s="430"/>
      <c r="Q423" s="418">
        <v>2029</v>
      </c>
      <c r="R423" s="418">
        <v>2029</v>
      </c>
      <c r="S423" s="431"/>
      <c r="T423" s="428">
        <v>0</v>
      </c>
      <c r="U423" s="419">
        <f>S420*60/100</f>
        <v>13930.392</v>
      </c>
      <c r="V423" s="447"/>
      <c r="W423" s="428">
        <v>0</v>
      </c>
      <c r="X423" s="428">
        <v>0</v>
      </c>
      <c r="Y423" s="415">
        <f t="shared" si="11"/>
        <v>13930.392</v>
      </c>
      <c r="Z423" s="428">
        <v>0</v>
      </c>
      <c r="AA423" s="428">
        <v>0</v>
      </c>
      <c r="AB423" s="428">
        <v>0</v>
      </c>
      <c r="AC423" s="428">
        <v>0</v>
      </c>
      <c r="AD423" s="428">
        <v>0</v>
      </c>
      <c r="AE423" s="428">
        <v>0</v>
      </c>
      <c r="AF423" s="428">
        <v>0</v>
      </c>
      <c r="AG423" s="428">
        <v>0</v>
      </c>
      <c r="AH423" s="428">
        <v>0</v>
      </c>
      <c r="AI423" s="428">
        <v>0</v>
      </c>
      <c r="AJ423" s="428">
        <v>0</v>
      </c>
      <c r="AK423" s="428">
        <v>0</v>
      </c>
      <c r="AL423" s="428">
        <v>0</v>
      </c>
      <c r="AM423" s="404"/>
    </row>
    <row r="424" spans="1:39" s="232" customFormat="1" ht="49.5" customHeight="1" thickBot="1" x14ac:dyDescent="0.3">
      <c r="A424" s="278"/>
      <c r="B424" s="420" t="s">
        <v>865</v>
      </c>
      <c r="C424" s="421" t="s">
        <v>242</v>
      </c>
      <c r="D424" s="432"/>
      <c r="E424" s="432"/>
      <c r="F424" s="432"/>
      <c r="G424" s="432"/>
      <c r="H424" s="432"/>
      <c r="I424" s="432"/>
      <c r="J424" s="432"/>
      <c r="K424" s="432"/>
      <c r="L424" s="432"/>
      <c r="M424" s="432"/>
      <c r="N424" s="432"/>
      <c r="O424" s="432"/>
      <c r="P424" s="432"/>
      <c r="Q424" s="418">
        <v>2029</v>
      </c>
      <c r="R424" s="418">
        <v>2029</v>
      </c>
      <c r="S424" s="433"/>
      <c r="T424" s="428">
        <v>0</v>
      </c>
      <c r="U424" s="428">
        <v>0</v>
      </c>
      <c r="V424" s="449"/>
      <c r="W424" s="428">
        <v>0</v>
      </c>
      <c r="X424" s="428">
        <v>0</v>
      </c>
      <c r="Y424" s="415">
        <f t="shared" si="11"/>
        <v>0</v>
      </c>
      <c r="Z424" s="428">
        <v>0</v>
      </c>
      <c r="AA424" s="428">
        <v>0</v>
      </c>
      <c r="AB424" s="428">
        <v>0</v>
      </c>
      <c r="AC424" s="428">
        <v>0</v>
      </c>
      <c r="AD424" s="428">
        <v>0</v>
      </c>
      <c r="AE424" s="428">
        <v>0</v>
      </c>
      <c r="AF424" s="428">
        <v>0</v>
      </c>
      <c r="AG424" s="428">
        <v>0</v>
      </c>
      <c r="AH424" s="428">
        <v>0</v>
      </c>
      <c r="AI424" s="428">
        <v>0</v>
      </c>
      <c r="AJ424" s="428">
        <v>0</v>
      </c>
      <c r="AK424" s="428">
        <v>0</v>
      </c>
      <c r="AL424" s="428">
        <v>0</v>
      </c>
      <c r="AM424" s="404"/>
    </row>
    <row r="425" spans="1:39" s="235" customFormat="1" ht="183.75" customHeight="1" thickBot="1" x14ac:dyDescent="0.3">
      <c r="A425" s="276" t="s">
        <v>1583</v>
      </c>
      <c r="B425" s="424" t="s">
        <v>1535</v>
      </c>
      <c r="C425" s="414" t="s">
        <v>1537</v>
      </c>
      <c r="D425" s="425" t="s">
        <v>990</v>
      </c>
      <c r="E425" s="425" t="s">
        <v>628</v>
      </c>
      <c r="F425" s="425" t="s">
        <v>965</v>
      </c>
      <c r="G425" s="461">
        <v>80</v>
      </c>
      <c r="H425" s="461"/>
      <c r="I425" s="461">
        <v>7.8399999999999997E-2</v>
      </c>
      <c r="J425" s="461" t="s">
        <v>926</v>
      </c>
      <c r="K425" s="461"/>
      <c r="L425" s="461">
        <v>80</v>
      </c>
      <c r="M425" s="461"/>
      <c r="N425" s="461">
        <v>7.8399999999999997E-2</v>
      </c>
      <c r="O425" s="461" t="s">
        <v>1389</v>
      </c>
      <c r="P425" s="461"/>
      <c r="Q425" s="414">
        <v>2028</v>
      </c>
      <c r="R425" s="414">
        <v>2028</v>
      </c>
      <c r="S425" s="426">
        <v>3882.57</v>
      </c>
      <c r="T425" s="415">
        <f>T426+T427+T428+T429</f>
        <v>116.47710000000001</v>
      </c>
      <c r="U425" s="415">
        <f>U426+U427+U428+U429</f>
        <v>3766.0928999999996</v>
      </c>
      <c r="V425" s="445">
        <v>0</v>
      </c>
      <c r="W425" s="428">
        <v>0</v>
      </c>
      <c r="X425" s="415">
        <f t="shared" ref="X425:X429" si="12">T425+U425</f>
        <v>3882.5699999999997</v>
      </c>
      <c r="Y425" s="428">
        <v>0</v>
      </c>
      <c r="Z425" s="428"/>
      <c r="AA425" s="415">
        <f>S425</f>
        <v>3882.57</v>
      </c>
      <c r="AB425" s="428"/>
      <c r="AC425" s="428"/>
      <c r="AD425" s="428"/>
      <c r="AE425" s="428"/>
      <c r="AF425" s="428"/>
      <c r="AG425" s="428"/>
      <c r="AH425" s="428"/>
      <c r="AI425" s="428"/>
      <c r="AJ425" s="428"/>
      <c r="AK425" s="428"/>
      <c r="AL425" s="428"/>
      <c r="AM425" s="429"/>
    </row>
    <row r="426" spans="1:39" s="232" customFormat="1" ht="53.25" thickBot="1" x14ac:dyDescent="0.3">
      <c r="A426" s="277"/>
      <c r="B426" s="420" t="s">
        <v>812</v>
      </c>
      <c r="C426" s="421" t="s">
        <v>239</v>
      </c>
      <c r="D426" s="430"/>
      <c r="E426" s="430"/>
      <c r="F426" s="430"/>
      <c r="G426" s="462"/>
      <c r="H426" s="462"/>
      <c r="I426" s="462"/>
      <c r="J426" s="462"/>
      <c r="K426" s="462"/>
      <c r="L426" s="462"/>
      <c r="M426" s="462"/>
      <c r="N426" s="462"/>
      <c r="O426" s="462"/>
      <c r="P426" s="462"/>
      <c r="Q426" s="414">
        <v>2028</v>
      </c>
      <c r="R426" s="414">
        <v>2028</v>
      </c>
      <c r="S426" s="431"/>
      <c r="T426" s="419">
        <f>S425*3/100</f>
        <v>116.47710000000001</v>
      </c>
      <c r="U426" s="428">
        <v>0</v>
      </c>
      <c r="V426" s="447"/>
      <c r="W426" s="428">
        <v>0</v>
      </c>
      <c r="X426" s="415">
        <f t="shared" si="12"/>
        <v>116.47710000000001</v>
      </c>
      <c r="Y426" s="428">
        <v>0</v>
      </c>
      <c r="Z426" s="428"/>
      <c r="AA426" s="428"/>
      <c r="AB426" s="428"/>
      <c r="AC426" s="428"/>
      <c r="AD426" s="428"/>
      <c r="AE426" s="428"/>
      <c r="AF426" s="428"/>
      <c r="AG426" s="428"/>
      <c r="AH426" s="428"/>
      <c r="AI426" s="428"/>
      <c r="AJ426" s="428"/>
      <c r="AK426" s="428"/>
      <c r="AL426" s="428"/>
      <c r="AM426" s="404"/>
    </row>
    <row r="427" spans="1:39" s="232" customFormat="1" ht="53.25" thickBot="1" x14ac:dyDescent="0.3">
      <c r="A427" s="277"/>
      <c r="B427" s="420" t="s">
        <v>813</v>
      </c>
      <c r="C427" s="421" t="s">
        <v>240</v>
      </c>
      <c r="D427" s="430"/>
      <c r="E427" s="430"/>
      <c r="F427" s="430"/>
      <c r="G427" s="462"/>
      <c r="H427" s="462"/>
      <c r="I427" s="462"/>
      <c r="J427" s="462"/>
      <c r="K427" s="462"/>
      <c r="L427" s="462"/>
      <c r="M427" s="462"/>
      <c r="N427" s="462"/>
      <c r="O427" s="462"/>
      <c r="P427" s="462"/>
      <c r="Q427" s="414">
        <v>2028</v>
      </c>
      <c r="R427" s="414">
        <v>2028</v>
      </c>
      <c r="S427" s="431"/>
      <c r="T427" s="428">
        <v>0</v>
      </c>
      <c r="U427" s="419">
        <f>S425*37/100</f>
        <v>1436.5509</v>
      </c>
      <c r="V427" s="447"/>
      <c r="W427" s="428">
        <v>0</v>
      </c>
      <c r="X427" s="415">
        <f t="shared" si="12"/>
        <v>1436.5509</v>
      </c>
      <c r="Y427" s="428">
        <v>0</v>
      </c>
      <c r="Z427" s="428"/>
      <c r="AA427" s="428"/>
      <c r="AB427" s="428"/>
      <c r="AC427" s="428"/>
      <c r="AD427" s="428"/>
      <c r="AE427" s="428"/>
      <c r="AF427" s="428"/>
      <c r="AG427" s="428"/>
      <c r="AH427" s="428"/>
      <c r="AI427" s="428"/>
      <c r="AJ427" s="428"/>
      <c r="AK427" s="428"/>
      <c r="AL427" s="428"/>
      <c r="AM427" s="404"/>
    </row>
    <row r="428" spans="1:39" s="232" customFormat="1" ht="53.25" thickBot="1" x14ac:dyDescent="0.3">
      <c r="A428" s="277"/>
      <c r="B428" s="420" t="s">
        <v>814</v>
      </c>
      <c r="C428" s="421" t="s">
        <v>241</v>
      </c>
      <c r="D428" s="430"/>
      <c r="E428" s="430"/>
      <c r="F428" s="430"/>
      <c r="G428" s="462"/>
      <c r="H428" s="462"/>
      <c r="I428" s="462"/>
      <c r="J428" s="462"/>
      <c r="K428" s="462"/>
      <c r="L428" s="462"/>
      <c r="M428" s="462"/>
      <c r="N428" s="462"/>
      <c r="O428" s="462"/>
      <c r="P428" s="462"/>
      <c r="Q428" s="414">
        <v>2028</v>
      </c>
      <c r="R428" s="414">
        <v>2028</v>
      </c>
      <c r="S428" s="431"/>
      <c r="T428" s="428">
        <v>0</v>
      </c>
      <c r="U428" s="419">
        <f>S425*60/100</f>
        <v>2329.5419999999999</v>
      </c>
      <c r="V428" s="447"/>
      <c r="W428" s="428">
        <v>0</v>
      </c>
      <c r="X428" s="415">
        <f t="shared" si="12"/>
        <v>2329.5419999999999</v>
      </c>
      <c r="Y428" s="428">
        <v>0</v>
      </c>
      <c r="Z428" s="428"/>
      <c r="AA428" s="428"/>
      <c r="AB428" s="428"/>
      <c r="AC428" s="428"/>
      <c r="AD428" s="428"/>
      <c r="AE428" s="428"/>
      <c r="AF428" s="428"/>
      <c r="AG428" s="428"/>
      <c r="AH428" s="428"/>
      <c r="AI428" s="428"/>
      <c r="AJ428" s="428"/>
      <c r="AK428" s="428"/>
      <c r="AL428" s="428"/>
      <c r="AM428" s="404"/>
    </row>
    <row r="429" spans="1:39" s="232" customFormat="1" ht="27" thickBot="1" x14ac:dyDescent="0.3">
      <c r="A429" s="278"/>
      <c r="B429" s="420" t="s">
        <v>815</v>
      </c>
      <c r="C429" s="421" t="s">
        <v>242</v>
      </c>
      <c r="D429" s="432"/>
      <c r="E429" s="432"/>
      <c r="F429" s="432"/>
      <c r="G429" s="463"/>
      <c r="H429" s="463"/>
      <c r="I429" s="463"/>
      <c r="J429" s="463"/>
      <c r="K429" s="463"/>
      <c r="L429" s="463"/>
      <c r="M429" s="463"/>
      <c r="N429" s="463"/>
      <c r="O429" s="463"/>
      <c r="P429" s="463"/>
      <c r="Q429" s="414">
        <v>2028</v>
      </c>
      <c r="R429" s="414">
        <v>2028</v>
      </c>
      <c r="S429" s="433"/>
      <c r="T429" s="428">
        <v>0</v>
      </c>
      <c r="U429" s="428">
        <v>0</v>
      </c>
      <c r="V429" s="449"/>
      <c r="W429" s="428">
        <v>0</v>
      </c>
      <c r="X429" s="415">
        <f t="shared" si="12"/>
        <v>0</v>
      </c>
      <c r="Y429" s="428">
        <v>0</v>
      </c>
      <c r="Z429" s="428"/>
      <c r="AA429" s="428"/>
      <c r="AB429" s="428"/>
      <c r="AC429" s="428"/>
      <c r="AD429" s="428"/>
      <c r="AE429" s="428"/>
      <c r="AF429" s="428"/>
      <c r="AG429" s="428"/>
      <c r="AH429" s="428"/>
      <c r="AI429" s="428"/>
      <c r="AJ429" s="428"/>
      <c r="AK429" s="428"/>
      <c r="AL429" s="428"/>
      <c r="AM429" s="404"/>
    </row>
    <row r="430" spans="1:39" s="235" customFormat="1" ht="183.75" customHeight="1" thickBot="1" x14ac:dyDescent="0.3">
      <c r="A430" s="276" t="s">
        <v>1584</v>
      </c>
      <c r="B430" s="424" t="s">
        <v>1536</v>
      </c>
      <c r="C430" s="414" t="s">
        <v>1538</v>
      </c>
      <c r="D430" s="425" t="s">
        <v>990</v>
      </c>
      <c r="E430" s="425" t="s">
        <v>628</v>
      </c>
      <c r="F430" s="425" t="s">
        <v>965</v>
      </c>
      <c r="G430" s="461">
        <v>80</v>
      </c>
      <c r="H430" s="461"/>
      <c r="I430" s="461">
        <v>6.9199999999999998E-2</v>
      </c>
      <c r="J430" s="461" t="s">
        <v>926</v>
      </c>
      <c r="K430" s="461"/>
      <c r="L430" s="461">
        <v>80</v>
      </c>
      <c r="M430" s="461"/>
      <c r="N430" s="461">
        <v>6.9199999999999998E-2</v>
      </c>
      <c r="O430" s="461" t="s">
        <v>1389</v>
      </c>
      <c r="P430" s="461"/>
      <c r="Q430" s="414">
        <v>2029</v>
      </c>
      <c r="R430" s="414">
        <v>2029</v>
      </c>
      <c r="S430" s="426">
        <v>3294.21</v>
      </c>
      <c r="T430" s="415">
        <f>T431+T432+T433+T434</f>
        <v>98.826300000000003</v>
      </c>
      <c r="U430" s="415">
        <f>U431+U432+U433+U434</f>
        <v>3195.3837000000003</v>
      </c>
      <c r="V430" s="445">
        <v>0</v>
      </c>
      <c r="W430" s="428">
        <v>0</v>
      </c>
      <c r="X430" s="428">
        <v>0</v>
      </c>
      <c r="Y430" s="415">
        <f t="shared" ref="Y430:Y434" si="13">T430+U430</f>
        <v>3294.2100000000005</v>
      </c>
      <c r="Z430" s="428"/>
      <c r="AA430" s="415">
        <f>S430</f>
        <v>3294.21</v>
      </c>
      <c r="AB430" s="428"/>
      <c r="AC430" s="428"/>
      <c r="AD430" s="428"/>
      <c r="AE430" s="428"/>
      <c r="AF430" s="428"/>
      <c r="AG430" s="428"/>
      <c r="AH430" s="428"/>
      <c r="AI430" s="428"/>
      <c r="AJ430" s="428"/>
      <c r="AK430" s="428"/>
      <c r="AL430" s="428"/>
      <c r="AM430" s="429"/>
    </row>
    <row r="431" spans="1:39" s="232" customFormat="1" ht="53.25" thickBot="1" x14ac:dyDescent="0.3">
      <c r="A431" s="277"/>
      <c r="B431" s="420" t="s">
        <v>812</v>
      </c>
      <c r="C431" s="421" t="s">
        <v>239</v>
      </c>
      <c r="D431" s="430"/>
      <c r="E431" s="430"/>
      <c r="F431" s="430"/>
      <c r="G431" s="462"/>
      <c r="H431" s="462"/>
      <c r="I431" s="462"/>
      <c r="J431" s="462"/>
      <c r="K431" s="462"/>
      <c r="L431" s="462"/>
      <c r="M431" s="462"/>
      <c r="N431" s="462"/>
      <c r="O431" s="462"/>
      <c r="P431" s="462"/>
      <c r="Q431" s="414">
        <v>2029</v>
      </c>
      <c r="R431" s="414">
        <v>2029</v>
      </c>
      <c r="S431" s="431"/>
      <c r="T431" s="419">
        <f>S430*3/100</f>
        <v>98.826300000000003</v>
      </c>
      <c r="U431" s="428">
        <v>0</v>
      </c>
      <c r="V431" s="447"/>
      <c r="W431" s="428">
        <v>0</v>
      </c>
      <c r="X431" s="428">
        <v>0</v>
      </c>
      <c r="Y431" s="415">
        <f t="shared" si="13"/>
        <v>98.826300000000003</v>
      </c>
      <c r="Z431" s="428"/>
      <c r="AA431" s="428"/>
      <c r="AB431" s="428"/>
      <c r="AC431" s="428"/>
      <c r="AD431" s="428"/>
      <c r="AE431" s="428"/>
      <c r="AF431" s="428"/>
      <c r="AG431" s="428"/>
      <c r="AH431" s="428"/>
      <c r="AI431" s="428"/>
      <c r="AJ431" s="428"/>
      <c r="AK431" s="428"/>
      <c r="AL431" s="428"/>
      <c r="AM431" s="404"/>
    </row>
    <row r="432" spans="1:39" s="232" customFormat="1" ht="53.25" thickBot="1" x14ac:dyDescent="0.3">
      <c r="A432" s="277"/>
      <c r="B432" s="420" t="s">
        <v>813</v>
      </c>
      <c r="C432" s="421" t="s">
        <v>240</v>
      </c>
      <c r="D432" s="430"/>
      <c r="E432" s="430"/>
      <c r="F432" s="430"/>
      <c r="G432" s="462"/>
      <c r="H432" s="462"/>
      <c r="I432" s="462"/>
      <c r="J432" s="462"/>
      <c r="K432" s="462"/>
      <c r="L432" s="462"/>
      <c r="M432" s="462"/>
      <c r="N432" s="462"/>
      <c r="O432" s="462"/>
      <c r="P432" s="462"/>
      <c r="Q432" s="414">
        <v>2029</v>
      </c>
      <c r="R432" s="414">
        <v>2029</v>
      </c>
      <c r="S432" s="431"/>
      <c r="T432" s="428">
        <v>0</v>
      </c>
      <c r="U432" s="419">
        <f>S430*37/100</f>
        <v>1218.8577</v>
      </c>
      <c r="V432" s="447"/>
      <c r="W432" s="428">
        <v>0</v>
      </c>
      <c r="X432" s="428">
        <v>0</v>
      </c>
      <c r="Y432" s="415">
        <f t="shared" si="13"/>
        <v>1218.8577</v>
      </c>
      <c r="Z432" s="428"/>
      <c r="AA432" s="428"/>
      <c r="AB432" s="428"/>
      <c r="AC432" s="428"/>
      <c r="AD432" s="428"/>
      <c r="AE432" s="428"/>
      <c r="AF432" s="428"/>
      <c r="AG432" s="428"/>
      <c r="AH432" s="428"/>
      <c r="AI432" s="428"/>
      <c r="AJ432" s="428"/>
      <c r="AK432" s="428"/>
      <c r="AL432" s="428"/>
      <c r="AM432" s="404"/>
    </row>
    <row r="433" spans="1:40" s="232" customFormat="1" ht="53.25" thickBot="1" x14ac:dyDescent="0.3">
      <c r="A433" s="277"/>
      <c r="B433" s="420" t="s">
        <v>814</v>
      </c>
      <c r="C433" s="421" t="s">
        <v>241</v>
      </c>
      <c r="D433" s="430"/>
      <c r="E433" s="430"/>
      <c r="F433" s="430"/>
      <c r="G433" s="462"/>
      <c r="H433" s="462"/>
      <c r="I433" s="462"/>
      <c r="J433" s="462"/>
      <c r="K433" s="462"/>
      <c r="L433" s="462"/>
      <c r="M433" s="462"/>
      <c r="N433" s="462"/>
      <c r="O433" s="462"/>
      <c r="P433" s="462"/>
      <c r="Q433" s="414">
        <v>2029</v>
      </c>
      <c r="R433" s="414">
        <v>2029</v>
      </c>
      <c r="S433" s="431"/>
      <c r="T433" s="428">
        <v>0</v>
      </c>
      <c r="U433" s="419">
        <f>S430*60/100</f>
        <v>1976.5260000000001</v>
      </c>
      <c r="V433" s="447"/>
      <c r="W433" s="428">
        <v>0</v>
      </c>
      <c r="X433" s="428">
        <v>0</v>
      </c>
      <c r="Y433" s="415">
        <f t="shared" si="13"/>
        <v>1976.5260000000001</v>
      </c>
      <c r="Z433" s="428"/>
      <c r="AA433" s="428"/>
      <c r="AB433" s="428"/>
      <c r="AC433" s="428"/>
      <c r="AD433" s="428"/>
      <c r="AE433" s="428"/>
      <c r="AF433" s="428"/>
      <c r="AG433" s="428"/>
      <c r="AH433" s="428"/>
      <c r="AI433" s="428"/>
      <c r="AJ433" s="428"/>
      <c r="AK433" s="428"/>
      <c r="AL433" s="428"/>
      <c r="AM433" s="404"/>
    </row>
    <row r="434" spans="1:40" s="232" customFormat="1" ht="27" thickBot="1" x14ac:dyDescent="0.3">
      <c r="A434" s="278"/>
      <c r="B434" s="420" t="s">
        <v>815</v>
      </c>
      <c r="C434" s="421" t="s">
        <v>242</v>
      </c>
      <c r="D434" s="432"/>
      <c r="E434" s="432"/>
      <c r="F434" s="432"/>
      <c r="G434" s="463"/>
      <c r="H434" s="463"/>
      <c r="I434" s="463"/>
      <c r="J434" s="463"/>
      <c r="K434" s="463"/>
      <c r="L434" s="463"/>
      <c r="M434" s="463"/>
      <c r="N434" s="463"/>
      <c r="O434" s="463"/>
      <c r="P434" s="463"/>
      <c r="Q434" s="414">
        <v>2029</v>
      </c>
      <c r="R434" s="414">
        <v>2029</v>
      </c>
      <c r="S434" s="433"/>
      <c r="T434" s="428">
        <v>0</v>
      </c>
      <c r="U434" s="428">
        <v>0</v>
      </c>
      <c r="V434" s="449"/>
      <c r="W434" s="428">
        <v>0</v>
      </c>
      <c r="X434" s="428">
        <v>0</v>
      </c>
      <c r="Y434" s="415">
        <f t="shared" si="13"/>
        <v>0</v>
      </c>
      <c r="Z434" s="428"/>
      <c r="AA434" s="428"/>
      <c r="AB434" s="428"/>
      <c r="AC434" s="428"/>
      <c r="AD434" s="428"/>
      <c r="AE434" s="428"/>
      <c r="AF434" s="428"/>
      <c r="AG434" s="428"/>
      <c r="AH434" s="428"/>
      <c r="AI434" s="428"/>
      <c r="AJ434" s="428"/>
      <c r="AK434" s="428"/>
      <c r="AL434" s="428"/>
      <c r="AM434" s="404"/>
    </row>
    <row r="435" spans="1:40" s="120" customFormat="1" ht="49.5" customHeight="1" thickBot="1" x14ac:dyDescent="0.5">
      <c r="A435" s="238"/>
      <c r="B435" s="464" t="s">
        <v>1095</v>
      </c>
      <c r="C435" s="465"/>
      <c r="D435" s="466"/>
      <c r="E435" s="467"/>
      <c r="F435" s="468"/>
      <c r="G435" s="468"/>
      <c r="H435" s="468"/>
      <c r="I435" s="468"/>
      <c r="J435" s="468"/>
      <c r="K435" s="468"/>
      <c r="L435" s="468"/>
      <c r="M435" s="468"/>
      <c r="N435" s="468"/>
      <c r="O435" s="468"/>
      <c r="P435" s="469"/>
      <c r="Q435" s="470"/>
      <c r="R435" s="470"/>
      <c r="S435" s="471">
        <f>S420+S415+S410+S405+S400+S395+S390+S385+S380+S375+S370+S365+S360+S355+S350+S345+S340+S335+S330+S325+S320+S310+S315+S305+S300+S295+S290+S285+S280+S275+S270+S265+S260+S255+S250+S245+S240+S235+S230+S225+S220+S215+S210+S205+S200+S195+S190+S185+S180+S175+S170+S165+S160+S155+S150+S145+S140+S135+S130+S125+S120+S115+S110+S105+S100+S95+S90+S85+S80+S75+S70+S65+S60+S55+S430+S425</f>
        <v>1189825.5120000001</v>
      </c>
      <c r="T435" s="471">
        <f t="shared" ref="T435:AL435" si="14">T420+T415+T410+T405+T400+T395+T390+T385+T380+T375+T370+T365+T360+T355+T350+T345+T340+T335+T330+T325+T320+T310+T315+T305+T300+T295+T290+T285+T280+T275+T270+T265+T260+T255+T250+T245+T240+T235+T230+T225+T220+T215+T210+T205+T200+T195+T190+T185+T180+T175+T170+T165+T160+T155+T150+T145+T140+T135+T130+T125+T120+T115+T110+T105+T100+T95+T90+T85+T80+T75+T70+T65+T60+T55+T430+T425</f>
        <v>42520.196759999999</v>
      </c>
      <c r="U435" s="471">
        <f t="shared" si="14"/>
        <v>1147305.308</v>
      </c>
      <c r="V435" s="471">
        <f t="shared" si="14"/>
        <v>0</v>
      </c>
      <c r="W435" s="471">
        <f t="shared" si="14"/>
        <v>150465.86670000001</v>
      </c>
      <c r="X435" s="471">
        <f t="shared" si="14"/>
        <v>864276.59376000008</v>
      </c>
      <c r="Y435" s="471">
        <f t="shared" si="14"/>
        <v>175083.04429999998</v>
      </c>
      <c r="Z435" s="471">
        <f t="shared" si="14"/>
        <v>0</v>
      </c>
      <c r="AA435" s="471">
        <f t="shared" si="14"/>
        <v>506007.16200000019</v>
      </c>
      <c r="AB435" s="471">
        <f t="shared" si="14"/>
        <v>0</v>
      </c>
      <c r="AC435" s="471">
        <f t="shared" si="14"/>
        <v>0</v>
      </c>
      <c r="AD435" s="471">
        <f t="shared" si="14"/>
        <v>0</v>
      </c>
      <c r="AE435" s="471">
        <f t="shared" si="14"/>
        <v>0</v>
      </c>
      <c r="AF435" s="471">
        <f t="shared" si="14"/>
        <v>0</v>
      </c>
      <c r="AG435" s="471">
        <f t="shared" si="14"/>
        <v>0</v>
      </c>
      <c r="AH435" s="471">
        <f t="shared" si="14"/>
        <v>0</v>
      </c>
      <c r="AI435" s="471">
        <f t="shared" si="14"/>
        <v>0</v>
      </c>
      <c r="AJ435" s="471">
        <f t="shared" si="14"/>
        <v>0</v>
      </c>
      <c r="AK435" s="471">
        <f t="shared" si="14"/>
        <v>0</v>
      </c>
      <c r="AL435" s="471">
        <f t="shared" si="14"/>
        <v>683818.35999999987</v>
      </c>
      <c r="AM435" s="472"/>
      <c r="AN435" s="262">
        <f>AA435+AL435</f>
        <v>1189825.5220000001</v>
      </c>
    </row>
    <row r="436" spans="1:40" s="120" customFormat="1" ht="54.75" customHeight="1" thickBot="1" x14ac:dyDescent="0.4">
      <c r="A436" s="95"/>
      <c r="B436" s="473" t="s">
        <v>20</v>
      </c>
      <c r="C436" s="474"/>
      <c r="D436" s="474"/>
      <c r="E436" s="474"/>
      <c r="F436" s="474"/>
      <c r="G436" s="474"/>
      <c r="H436" s="474"/>
      <c r="I436" s="474"/>
      <c r="J436" s="474"/>
      <c r="K436" s="474"/>
      <c r="L436" s="474"/>
      <c r="M436" s="474"/>
      <c r="N436" s="474"/>
      <c r="O436" s="474"/>
      <c r="P436" s="474"/>
      <c r="Q436" s="475"/>
      <c r="R436" s="475"/>
      <c r="S436" s="475"/>
      <c r="T436" s="475"/>
      <c r="U436" s="475"/>
      <c r="V436" s="475"/>
      <c r="W436" s="474"/>
      <c r="X436" s="474"/>
      <c r="Y436" s="474"/>
      <c r="Z436" s="476"/>
      <c r="AA436" s="415"/>
      <c r="AB436" s="415"/>
      <c r="AC436" s="415"/>
      <c r="AD436" s="415"/>
      <c r="AE436" s="415"/>
      <c r="AF436" s="415"/>
      <c r="AG436" s="415"/>
      <c r="AH436" s="415"/>
      <c r="AI436" s="415"/>
      <c r="AJ436" s="415"/>
      <c r="AK436" s="415"/>
      <c r="AL436" s="415"/>
      <c r="AM436" s="472"/>
      <c r="AN436" s="239">
        <f>AA435+AL435</f>
        <v>1189825.5220000001</v>
      </c>
    </row>
    <row r="437" spans="1:40" s="235" customFormat="1" ht="127.5" customHeight="1" thickBot="1" x14ac:dyDescent="0.3">
      <c r="A437" s="279" t="s">
        <v>617</v>
      </c>
      <c r="B437" s="424" t="s">
        <v>95</v>
      </c>
      <c r="C437" s="414" t="s">
        <v>1096</v>
      </c>
      <c r="D437" s="425"/>
      <c r="E437" s="425" t="s">
        <v>718</v>
      </c>
      <c r="F437" s="425" t="s">
        <v>1097</v>
      </c>
      <c r="G437" s="477"/>
      <c r="H437" s="478"/>
      <c r="I437" s="478"/>
      <c r="J437" s="478"/>
      <c r="K437" s="479"/>
      <c r="L437" s="477" t="s">
        <v>1098</v>
      </c>
      <c r="M437" s="478"/>
      <c r="N437" s="478"/>
      <c r="O437" s="478"/>
      <c r="P437" s="479"/>
      <c r="Q437" s="414">
        <v>2029</v>
      </c>
      <c r="R437" s="414">
        <v>2029</v>
      </c>
      <c r="S437" s="426">
        <v>1942.64</v>
      </c>
      <c r="T437" s="415">
        <f>T438+T439+T440+T441</f>
        <v>0</v>
      </c>
      <c r="U437" s="415">
        <f>U438+U439+U440+U441</f>
        <v>1942.6399999999999</v>
      </c>
      <c r="V437" s="445">
        <v>0</v>
      </c>
      <c r="W437" s="428">
        <v>0</v>
      </c>
      <c r="X437" s="428">
        <v>0</v>
      </c>
      <c r="Y437" s="415">
        <f>T437+U437</f>
        <v>1942.6399999999999</v>
      </c>
      <c r="Z437" s="428">
        <v>0</v>
      </c>
      <c r="AA437" s="415">
        <f>S437</f>
        <v>1942.64</v>
      </c>
      <c r="AB437" s="428">
        <v>0</v>
      </c>
      <c r="AC437" s="428">
        <v>0</v>
      </c>
      <c r="AD437" s="428">
        <v>0</v>
      </c>
      <c r="AE437" s="428">
        <v>0</v>
      </c>
      <c r="AF437" s="428">
        <v>0</v>
      </c>
      <c r="AG437" s="428">
        <v>0</v>
      </c>
      <c r="AH437" s="428">
        <v>0</v>
      </c>
      <c r="AI437" s="428">
        <v>0</v>
      </c>
      <c r="AJ437" s="428">
        <v>0</v>
      </c>
      <c r="AK437" s="428">
        <v>0</v>
      </c>
      <c r="AL437" s="428">
        <v>0</v>
      </c>
      <c r="AM437" s="429"/>
    </row>
    <row r="438" spans="1:40" s="232" customFormat="1" ht="53.25" thickBot="1" x14ac:dyDescent="0.3">
      <c r="A438" s="280"/>
      <c r="B438" s="420" t="s">
        <v>478</v>
      </c>
      <c r="C438" s="421" t="s">
        <v>239</v>
      </c>
      <c r="D438" s="430"/>
      <c r="E438" s="430"/>
      <c r="F438" s="430"/>
      <c r="G438" s="480"/>
      <c r="H438" s="481"/>
      <c r="I438" s="481"/>
      <c r="J438" s="481"/>
      <c r="K438" s="482"/>
      <c r="L438" s="480"/>
      <c r="M438" s="481"/>
      <c r="N438" s="481"/>
      <c r="O438" s="481"/>
      <c r="P438" s="482"/>
      <c r="Q438" s="418">
        <v>2029</v>
      </c>
      <c r="R438" s="418">
        <v>2029</v>
      </c>
      <c r="S438" s="431"/>
      <c r="T438" s="428">
        <v>0</v>
      </c>
      <c r="U438" s="428">
        <v>0</v>
      </c>
      <c r="V438" s="447"/>
      <c r="W438" s="428">
        <v>0</v>
      </c>
      <c r="X438" s="428">
        <v>0</v>
      </c>
      <c r="Y438" s="415">
        <f>T438+U438</f>
        <v>0</v>
      </c>
      <c r="Z438" s="428">
        <v>0</v>
      </c>
      <c r="AA438" s="428">
        <v>0</v>
      </c>
      <c r="AB438" s="428">
        <v>0</v>
      </c>
      <c r="AC438" s="428">
        <v>0</v>
      </c>
      <c r="AD438" s="428">
        <v>0</v>
      </c>
      <c r="AE438" s="428">
        <v>0</v>
      </c>
      <c r="AF438" s="428">
        <v>0</v>
      </c>
      <c r="AG438" s="428">
        <v>0</v>
      </c>
      <c r="AH438" s="428">
        <v>0</v>
      </c>
      <c r="AI438" s="428">
        <v>0</v>
      </c>
      <c r="AJ438" s="428">
        <v>0</v>
      </c>
      <c r="AK438" s="428">
        <v>0</v>
      </c>
      <c r="AL438" s="428">
        <v>0</v>
      </c>
      <c r="AM438" s="404"/>
    </row>
    <row r="439" spans="1:40" s="232" customFormat="1" ht="53.25" thickBot="1" x14ac:dyDescent="0.3">
      <c r="A439" s="280"/>
      <c r="B439" s="420" t="s">
        <v>479</v>
      </c>
      <c r="C439" s="421" t="s">
        <v>240</v>
      </c>
      <c r="D439" s="430"/>
      <c r="E439" s="430"/>
      <c r="F439" s="430"/>
      <c r="G439" s="480"/>
      <c r="H439" s="481"/>
      <c r="I439" s="481"/>
      <c r="J439" s="481"/>
      <c r="K439" s="482"/>
      <c r="L439" s="480"/>
      <c r="M439" s="481"/>
      <c r="N439" s="481"/>
      <c r="O439" s="481"/>
      <c r="P439" s="482"/>
      <c r="Q439" s="418">
        <v>2029</v>
      </c>
      <c r="R439" s="418">
        <v>2029</v>
      </c>
      <c r="S439" s="431"/>
      <c r="T439" s="428">
        <v>0</v>
      </c>
      <c r="U439" s="419">
        <f>S437*0.3</f>
        <v>582.79200000000003</v>
      </c>
      <c r="V439" s="447"/>
      <c r="W439" s="428">
        <v>0</v>
      </c>
      <c r="X439" s="428">
        <v>0</v>
      </c>
      <c r="Y439" s="415">
        <f>T439+U439</f>
        <v>582.79200000000003</v>
      </c>
      <c r="Z439" s="428">
        <v>0</v>
      </c>
      <c r="AA439" s="428">
        <v>0</v>
      </c>
      <c r="AB439" s="428">
        <v>0</v>
      </c>
      <c r="AC439" s="428">
        <v>0</v>
      </c>
      <c r="AD439" s="428">
        <v>0</v>
      </c>
      <c r="AE439" s="428">
        <v>0</v>
      </c>
      <c r="AF439" s="428">
        <v>0</v>
      </c>
      <c r="AG439" s="428">
        <v>0</v>
      </c>
      <c r="AH439" s="428">
        <v>0</v>
      </c>
      <c r="AI439" s="428">
        <v>0</v>
      </c>
      <c r="AJ439" s="428">
        <v>0</v>
      </c>
      <c r="AK439" s="428">
        <v>0</v>
      </c>
      <c r="AL439" s="428">
        <v>0</v>
      </c>
      <c r="AM439" s="404"/>
    </row>
    <row r="440" spans="1:40" s="232" customFormat="1" ht="53.25" thickBot="1" x14ac:dyDescent="0.3">
      <c r="A440" s="280"/>
      <c r="B440" s="420" t="s">
        <v>480</v>
      </c>
      <c r="C440" s="421" t="s">
        <v>241</v>
      </c>
      <c r="D440" s="430"/>
      <c r="E440" s="430"/>
      <c r="F440" s="430"/>
      <c r="G440" s="480"/>
      <c r="H440" s="481"/>
      <c r="I440" s="481"/>
      <c r="J440" s="481"/>
      <c r="K440" s="482"/>
      <c r="L440" s="480"/>
      <c r="M440" s="481"/>
      <c r="N440" s="481"/>
      <c r="O440" s="481"/>
      <c r="P440" s="482"/>
      <c r="Q440" s="418">
        <v>2029</v>
      </c>
      <c r="R440" s="418">
        <v>2029</v>
      </c>
      <c r="S440" s="431"/>
      <c r="T440" s="428">
        <v>0</v>
      </c>
      <c r="U440" s="419">
        <f>S437*0.7</f>
        <v>1359.848</v>
      </c>
      <c r="V440" s="447"/>
      <c r="W440" s="428">
        <v>0</v>
      </c>
      <c r="X440" s="428">
        <v>0</v>
      </c>
      <c r="Y440" s="415">
        <f>T440+U440</f>
        <v>1359.848</v>
      </c>
      <c r="Z440" s="428">
        <v>0</v>
      </c>
      <c r="AA440" s="428">
        <v>0</v>
      </c>
      <c r="AB440" s="428">
        <v>0</v>
      </c>
      <c r="AC440" s="428">
        <v>0</v>
      </c>
      <c r="AD440" s="428">
        <v>0</v>
      </c>
      <c r="AE440" s="428">
        <v>0</v>
      </c>
      <c r="AF440" s="428">
        <v>0</v>
      </c>
      <c r="AG440" s="428">
        <v>0</v>
      </c>
      <c r="AH440" s="428">
        <v>0</v>
      </c>
      <c r="AI440" s="428">
        <v>0</v>
      </c>
      <c r="AJ440" s="428">
        <v>0</v>
      </c>
      <c r="AK440" s="428">
        <v>0</v>
      </c>
      <c r="AL440" s="428">
        <v>0</v>
      </c>
      <c r="AM440" s="404"/>
    </row>
    <row r="441" spans="1:40" s="232" customFormat="1" ht="53.25" customHeight="1" thickBot="1" x14ac:dyDescent="0.3">
      <c r="A441" s="281"/>
      <c r="B441" s="420" t="s">
        <v>481</v>
      </c>
      <c r="C441" s="421" t="s">
        <v>242</v>
      </c>
      <c r="D441" s="432"/>
      <c r="E441" s="432"/>
      <c r="F441" s="432"/>
      <c r="G441" s="483"/>
      <c r="H441" s="484"/>
      <c r="I441" s="484"/>
      <c r="J441" s="484"/>
      <c r="K441" s="485"/>
      <c r="L441" s="483"/>
      <c r="M441" s="484"/>
      <c r="N441" s="484"/>
      <c r="O441" s="484"/>
      <c r="P441" s="485"/>
      <c r="Q441" s="418">
        <v>2029</v>
      </c>
      <c r="R441" s="418">
        <v>2029</v>
      </c>
      <c r="S441" s="433"/>
      <c r="T441" s="428">
        <v>0</v>
      </c>
      <c r="U441" s="428">
        <v>0</v>
      </c>
      <c r="V441" s="449"/>
      <c r="W441" s="428">
        <v>0</v>
      </c>
      <c r="X441" s="428">
        <v>0</v>
      </c>
      <c r="Y441" s="415">
        <f>T441+U441</f>
        <v>0</v>
      </c>
      <c r="Z441" s="428">
        <v>0</v>
      </c>
      <c r="AA441" s="428">
        <v>0</v>
      </c>
      <c r="AB441" s="428">
        <v>0</v>
      </c>
      <c r="AC441" s="428">
        <v>0</v>
      </c>
      <c r="AD441" s="428">
        <v>0</v>
      </c>
      <c r="AE441" s="428">
        <v>0</v>
      </c>
      <c r="AF441" s="428">
        <v>0</v>
      </c>
      <c r="AG441" s="428">
        <v>0</v>
      </c>
      <c r="AH441" s="428">
        <v>0</v>
      </c>
      <c r="AI441" s="428">
        <v>0</v>
      </c>
      <c r="AJ441" s="428">
        <v>0</v>
      </c>
      <c r="AK441" s="428">
        <v>0</v>
      </c>
      <c r="AL441" s="428">
        <v>0</v>
      </c>
      <c r="AM441" s="404"/>
    </row>
    <row r="442" spans="1:40" s="235" customFormat="1" ht="131.25" customHeight="1" thickBot="1" x14ac:dyDescent="0.3">
      <c r="A442" s="279" t="s">
        <v>617</v>
      </c>
      <c r="B442" s="424" t="s">
        <v>96</v>
      </c>
      <c r="C442" s="414" t="s">
        <v>1099</v>
      </c>
      <c r="D442" s="425"/>
      <c r="E442" s="425" t="s">
        <v>718</v>
      </c>
      <c r="F442" s="425" t="s">
        <v>1100</v>
      </c>
      <c r="G442" s="477"/>
      <c r="H442" s="478"/>
      <c r="I442" s="478"/>
      <c r="J442" s="478"/>
      <c r="K442" s="479"/>
      <c r="L442" s="477" t="s">
        <v>1098</v>
      </c>
      <c r="M442" s="478"/>
      <c r="N442" s="478"/>
      <c r="O442" s="478"/>
      <c r="P442" s="479"/>
      <c r="Q442" s="414">
        <v>2027</v>
      </c>
      <c r="R442" s="414">
        <v>2027</v>
      </c>
      <c r="S442" s="426">
        <v>1815.6</v>
      </c>
      <c r="T442" s="415">
        <f>T443+T444+T445+T446</f>
        <v>0</v>
      </c>
      <c r="U442" s="415">
        <f>U443+U444+U445+U446</f>
        <v>1815.6</v>
      </c>
      <c r="V442" s="445">
        <v>0</v>
      </c>
      <c r="W442" s="415">
        <f>T442+U442</f>
        <v>1815.6</v>
      </c>
      <c r="X442" s="428">
        <v>0</v>
      </c>
      <c r="Y442" s="428">
        <v>0</v>
      </c>
      <c r="Z442" s="428">
        <v>0</v>
      </c>
      <c r="AA442" s="415">
        <f>S442</f>
        <v>1815.6</v>
      </c>
      <c r="AB442" s="428">
        <v>0</v>
      </c>
      <c r="AC442" s="428">
        <v>0</v>
      </c>
      <c r="AD442" s="428">
        <v>0</v>
      </c>
      <c r="AE442" s="428">
        <v>0</v>
      </c>
      <c r="AF442" s="428">
        <v>0</v>
      </c>
      <c r="AG442" s="428">
        <v>0</v>
      </c>
      <c r="AH442" s="428">
        <v>0</v>
      </c>
      <c r="AI442" s="428">
        <v>0</v>
      </c>
      <c r="AJ442" s="428">
        <v>0</v>
      </c>
      <c r="AK442" s="428">
        <v>0</v>
      </c>
      <c r="AL442" s="428">
        <v>0</v>
      </c>
      <c r="AM442" s="429"/>
    </row>
    <row r="443" spans="1:40" s="232" customFormat="1" ht="53.25" thickBot="1" x14ac:dyDescent="0.3">
      <c r="A443" s="280"/>
      <c r="B443" s="420" t="s">
        <v>482</v>
      </c>
      <c r="C443" s="421" t="s">
        <v>239</v>
      </c>
      <c r="D443" s="430"/>
      <c r="E443" s="430"/>
      <c r="F443" s="430"/>
      <c r="G443" s="480"/>
      <c r="H443" s="481"/>
      <c r="I443" s="481"/>
      <c r="J443" s="481"/>
      <c r="K443" s="482"/>
      <c r="L443" s="480"/>
      <c r="M443" s="481"/>
      <c r="N443" s="481"/>
      <c r="O443" s="481"/>
      <c r="P443" s="482"/>
      <c r="Q443" s="418">
        <v>2027</v>
      </c>
      <c r="R443" s="418">
        <v>2027</v>
      </c>
      <c r="S443" s="431"/>
      <c r="T443" s="428">
        <v>0</v>
      </c>
      <c r="U443" s="428">
        <v>0</v>
      </c>
      <c r="V443" s="447"/>
      <c r="W443" s="415">
        <f>T443+U443</f>
        <v>0</v>
      </c>
      <c r="X443" s="428">
        <v>0</v>
      </c>
      <c r="Y443" s="428">
        <v>0</v>
      </c>
      <c r="Z443" s="428">
        <v>0</v>
      </c>
      <c r="AA443" s="428">
        <v>0</v>
      </c>
      <c r="AB443" s="428">
        <v>0</v>
      </c>
      <c r="AC443" s="428">
        <v>0</v>
      </c>
      <c r="AD443" s="428">
        <v>0</v>
      </c>
      <c r="AE443" s="428">
        <v>0</v>
      </c>
      <c r="AF443" s="428">
        <v>0</v>
      </c>
      <c r="AG443" s="428">
        <v>0</v>
      </c>
      <c r="AH443" s="428">
        <v>0</v>
      </c>
      <c r="AI443" s="428">
        <v>0</v>
      </c>
      <c r="AJ443" s="428">
        <v>0</v>
      </c>
      <c r="AK443" s="428">
        <v>0</v>
      </c>
      <c r="AL443" s="428">
        <v>0</v>
      </c>
      <c r="AM443" s="404"/>
    </row>
    <row r="444" spans="1:40" s="232" customFormat="1" ht="53.25" thickBot="1" x14ac:dyDescent="0.3">
      <c r="A444" s="280"/>
      <c r="B444" s="420" t="s">
        <v>483</v>
      </c>
      <c r="C444" s="421" t="s">
        <v>240</v>
      </c>
      <c r="D444" s="430"/>
      <c r="E444" s="430"/>
      <c r="F444" s="430"/>
      <c r="G444" s="480"/>
      <c r="H444" s="481"/>
      <c r="I444" s="481"/>
      <c r="J444" s="481"/>
      <c r="K444" s="482"/>
      <c r="L444" s="480"/>
      <c r="M444" s="481"/>
      <c r="N444" s="481"/>
      <c r="O444" s="481"/>
      <c r="P444" s="482"/>
      <c r="Q444" s="418">
        <v>2027</v>
      </c>
      <c r="R444" s="418">
        <v>2027</v>
      </c>
      <c r="S444" s="431"/>
      <c r="T444" s="428">
        <v>0</v>
      </c>
      <c r="U444" s="419">
        <f>S442*0.3</f>
        <v>544.67999999999995</v>
      </c>
      <c r="V444" s="447"/>
      <c r="W444" s="415">
        <f>T444+U444</f>
        <v>544.67999999999995</v>
      </c>
      <c r="X444" s="428">
        <v>0</v>
      </c>
      <c r="Y444" s="428">
        <v>0</v>
      </c>
      <c r="Z444" s="428">
        <v>0</v>
      </c>
      <c r="AA444" s="428">
        <v>0</v>
      </c>
      <c r="AB444" s="428">
        <v>0</v>
      </c>
      <c r="AC444" s="428">
        <v>0</v>
      </c>
      <c r="AD444" s="428">
        <v>0</v>
      </c>
      <c r="AE444" s="428">
        <v>0</v>
      </c>
      <c r="AF444" s="428">
        <v>0</v>
      </c>
      <c r="AG444" s="428">
        <v>0</v>
      </c>
      <c r="AH444" s="428">
        <v>0</v>
      </c>
      <c r="AI444" s="428">
        <v>0</v>
      </c>
      <c r="AJ444" s="428">
        <v>0</v>
      </c>
      <c r="AK444" s="428">
        <v>0</v>
      </c>
      <c r="AL444" s="428">
        <v>0</v>
      </c>
      <c r="AM444" s="404"/>
    </row>
    <row r="445" spans="1:40" s="232" customFormat="1" ht="53.25" thickBot="1" x14ac:dyDescent="0.3">
      <c r="A445" s="280"/>
      <c r="B445" s="420" t="s">
        <v>484</v>
      </c>
      <c r="C445" s="421" t="s">
        <v>241</v>
      </c>
      <c r="D445" s="430"/>
      <c r="E445" s="430"/>
      <c r="F445" s="430"/>
      <c r="G445" s="480"/>
      <c r="H445" s="481"/>
      <c r="I445" s="481"/>
      <c r="J445" s="481"/>
      <c r="K445" s="482"/>
      <c r="L445" s="480"/>
      <c r="M445" s="481"/>
      <c r="N445" s="481"/>
      <c r="O445" s="481"/>
      <c r="P445" s="482"/>
      <c r="Q445" s="418">
        <v>2027</v>
      </c>
      <c r="R445" s="418">
        <v>2027</v>
      </c>
      <c r="S445" s="431"/>
      <c r="T445" s="428">
        <v>0</v>
      </c>
      <c r="U445" s="419">
        <f>S442*0.7</f>
        <v>1270.9199999999998</v>
      </c>
      <c r="V445" s="447"/>
      <c r="W445" s="415">
        <f>T445+U445</f>
        <v>1270.9199999999998</v>
      </c>
      <c r="X445" s="428">
        <v>0</v>
      </c>
      <c r="Y445" s="428">
        <v>0</v>
      </c>
      <c r="Z445" s="428">
        <v>0</v>
      </c>
      <c r="AA445" s="428">
        <v>0</v>
      </c>
      <c r="AB445" s="428">
        <v>0</v>
      </c>
      <c r="AC445" s="428">
        <v>0</v>
      </c>
      <c r="AD445" s="428">
        <v>0</v>
      </c>
      <c r="AE445" s="428">
        <v>0</v>
      </c>
      <c r="AF445" s="428">
        <v>0</v>
      </c>
      <c r="AG445" s="428">
        <v>0</v>
      </c>
      <c r="AH445" s="428">
        <v>0</v>
      </c>
      <c r="AI445" s="428">
        <v>0</v>
      </c>
      <c r="AJ445" s="428">
        <v>0</v>
      </c>
      <c r="AK445" s="428">
        <v>0</v>
      </c>
      <c r="AL445" s="428">
        <v>0</v>
      </c>
      <c r="AM445" s="404"/>
    </row>
    <row r="446" spans="1:40" s="232" customFormat="1" ht="45.75" customHeight="1" thickBot="1" x14ac:dyDescent="0.3">
      <c r="A446" s="281"/>
      <c r="B446" s="420" t="s">
        <v>485</v>
      </c>
      <c r="C446" s="421" t="s">
        <v>242</v>
      </c>
      <c r="D446" s="432"/>
      <c r="E446" s="432"/>
      <c r="F446" s="432"/>
      <c r="G446" s="483"/>
      <c r="H446" s="484"/>
      <c r="I446" s="484"/>
      <c r="J446" s="484"/>
      <c r="K446" s="485"/>
      <c r="L446" s="483"/>
      <c r="M446" s="484"/>
      <c r="N446" s="484"/>
      <c r="O446" s="484"/>
      <c r="P446" s="485"/>
      <c r="Q446" s="418">
        <v>2027</v>
      </c>
      <c r="R446" s="418">
        <v>2027</v>
      </c>
      <c r="S446" s="433"/>
      <c r="T446" s="428">
        <v>0</v>
      </c>
      <c r="U446" s="428">
        <v>0</v>
      </c>
      <c r="V446" s="449"/>
      <c r="W446" s="415">
        <f>T446+U446</f>
        <v>0</v>
      </c>
      <c r="X446" s="428">
        <v>0</v>
      </c>
      <c r="Y446" s="428">
        <v>0</v>
      </c>
      <c r="Z446" s="428">
        <v>0</v>
      </c>
      <c r="AA446" s="428">
        <v>0</v>
      </c>
      <c r="AB446" s="428">
        <v>0</v>
      </c>
      <c r="AC446" s="428">
        <v>0</v>
      </c>
      <c r="AD446" s="428">
        <v>0</v>
      </c>
      <c r="AE446" s="428">
        <v>0</v>
      </c>
      <c r="AF446" s="428">
        <v>0</v>
      </c>
      <c r="AG446" s="428">
        <v>0</v>
      </c>
      <c r="AH446" s="428">
        <v>0</v>
      </c>
      <c r="AI446" s="428">
        <v>0</v>
      </c>
      <c r="AJ446" s="428">
        <v>0</v>
      </c>
      <c r="AK446" s="428">
        <v>0</v>
      </c>
      <c r="AL446" s="428">
        <v>0</v>
      </c>
      <c r="AM446" s="404"/>
    </row>
    <row r="447" spans="1:40" s="235" customFormat="1" ht="131.25" customHeight="1" thickBot="1" x14ac:dyDescent="0.3">
      <c r="A447" s="279" t="s">
        <v>617</v>
      </c>
      <c r="B447" s="424" t="s">
        <v>486</v>
      </c>
      <c r="C447" s="414" t="s">
        <v>1101</v>
      </c>
      <c r="D447" s="425"/>
      <c r="E447" s="425" t="s">
        <v>718</v>
      </c>
      <c r="F447" s="425" t="s">
        <v>1102</v>
      </c>
      <c r="G447" s="477"/>
      <c r="H447" s="478"/>
      <c r="I447" s="478"/>
      <c r="J447" s="478"/>
      <c r="K447" s="479"/>
      <c r="L447" s="477" t="s">
        <v>1098</v>
      </c>
      <c r="M447" s="478"/>
      <c r="N447" s="478"/>
      <c r="O447" s="478"/>
      <c r="P447" s="479"/>
      <c r="Q447" s="414">
        <v>2029</v>
      </c>
      <c r="R447" s="414">
        <v>2029</v>
      </c>
      <c r="S447" s="426">
        <v>1942.64</v>
      </c>
      <c r="T447" s="415">
        <f>T448+T449+T450+T451</f>
        <v>0</v>
      </c>
      <c r="U447" s="415">
        <f>U448+U449+U450+U451</f>
        <v>1942.6399999999999</v>
      </c>
      <c r="V447" s="445">
        <v>0</v>
      </c>
      <c r="W447" s="428">
        <v>0</v>
      </c>
      <c r="X447" s="428">
        <v>0</v>
      </c>
      <c r="Y447" s="415">
        <f>T447+U447</f>
        <v>1942.6399999999999</v>
      </c>
      <c r="Z447" s="428">
        <v>0</v>
      </c>
      <c r="AA447" s="415">
        <f>S447</f>
        <v>1942.64</v>
      </c>
      <c r="AB447" s="428">
        <v>0</v>
      </c>
      <c r="AC447" s="428">
        <v>0</v>
      </c>
      <c r="AD447" s="428">
        <v>0</v>
      </c>
      <c r="AE447" s="428">
        <v>0</v>
      </c>
      <c r="AF447" s="428">
        <v>0</v>
      </c>
      <c r="AG447" s="428">
        <v>0</v>
      </c>
      <c r="AH447" s="428">
        <v>0</v>
      </c>
      <c r="AI447" s="428">
        <v>0</v>
      </c>
      <c r="AJ447" s="428">
        <v>0</v>
      </c>
      <c r="AK447" s="428">
        <v>0</v>
      </c>
      <c r="AL447" s="428">
        <v>0</v>
      </c>
      <c r="AM447" s="429"/>
    </row>
    <row r="448" spans="1:40" s="232" customFormat="1" ht="53.25" thickBot="1" x14ac:dyDescent="0.3">
      <c r="A448" s="280"/>
      <c r="B448" s="420" t="s">
        <v>487</v>
      </c>
      <c r="C448" s="421" t="s">
        <v>239</v>
      </c>
      <c r="D448" s="430"/>
      <c r="E448" s="430"/>
      <c r="F448" s="430"/>
      <c r="G448" s="480"/>
      <c r="H448" s="481"/>
      <c r="I448" s="481"/>
      <c r="J448" s="481"/>
      <c r="K448" s="482"/>
      <c r="L448" s="480"/>
      <c r="M448" s="481"/>
      <c r="N448" s="481"/>
      <c r="O448" s="481"/>
      <c r="P448" s="482"/>
      <c r="Q448" s="418">
        <v>2029</v>
      </c>
      <c r="R448" s="418">
        <v>2029</v>
      </c>
      <c r="S448" s="431"/>
      <c r="T448" s="428">
        <v>0</v>
      </c>
      <c r="U448" s="428">
        <v>0</v>
      </c>
      <c r="V448" s="447"/>
      <c r="W448" s="428">
        <v>0</v>
      </c>
      <c r="X448" s="428">
        <v>0</v>
      </c>
      <c r="Y448" s="415">
        <f t="shared" ref="Y448:Y486" si="15">T448+U448</f>
        <v>0</v>
      </c>
      <c r="Z448" s="428">
        <v>0</v>
      </c>
      <c r="AA448" s="428">
        <v>0</v>
      </c>
      <c r="AB448" s="428">
        <v>0</v>
      </c>
      <c r="AC448" s="428">
        <v>0</v>
      </c>
      <c r="AD448" s="428">
        <v>0</v>
      </c>
      <c r="AE448" s="428">
        <v>0</v>
      </c>
      <c r="AF448" s="428">
        <v>0</v>
      </c>
      <c r="AG448" s="428">
        <v>0</v>
      </c>
      <c r="AH448" s="428">
        <v>0</v>
      </c>
      <c r="AI448" s="428">
        <v>0</v>
      </c>
      <c r="AJ448" s="428">
        <v>0</v>
      </c>
      <c r="AK448" s="428">
        <v>0</v>
      </c>
      <c r="AL448" s="428">
        <v>0</v>
      </c>
      <c r="AM448" s="404"/>
    </row>
    <row r="449" spans="1:39" s="232" customFormat="1" ht="53.25" thickBot="1" x14ac:dyDescent="0.3">
      <c r="A449" s="280"/>
      <c r="B449" s="420" t="s">
        <v>488</v>
      </c>
      <c r="C449" s="421" t="s">
        <v>240</v>
      </c>
      <c r="D449" s="430"/>
      <c r="E449" s="430"/>
      <c r="F449" s="430"/>
      <c r="G449" s="480"/>
      <c r="H449" s="481"/>
      <c r="I449" s="481"/>
      <c r="J449" s="481"/>
      <c r="K449" s="482"/>
      <c r="L449" s="480"/>
      <c r="M449" s="481"/>
      <c r="N449" s="481"/>
      <c r="O449" s="481"/>
      <c r="P449" s="482"/>
      <c r="Q449" s="418">
        <v>2029</v>
      </c>
      <c r="R449" s="418">
        <v>2029</v>
      </c>
      <c r="S449" s="431"/>
      <c r="T449" s="428">
        <v>0</v>
      </c>
      <c r="U449" s="419">
        <f>S447*0.3</f>
        <v>582.79200000000003</v>
      </c>
      <c r="V449" s="447"/>
      <c r="W449" s="428">
        <v>0</v>
      </c>
      <c r="X449" s="428">
        <v>0</v>
      </c>
      <c r="Y449" s="415">
        <f t="shared" si="15"/>
        <v>582.79200000000003</v>
      </c>
      <c r="Z449" s="428">
        <v>0</v>
      </c>
      <c r="AA449" s="428">
        <v>0</v>
      </c>
      <c r="AB449" s="428">
        <v>0</v>
      </c>
      <c r="AC449" s="428">
        <v>0</v>
      </c>
      <c r="AD449" s="428">
        <v>0</v>
      </c>
      <c r="AE449" s="428">
        <v>0</v>
      </c>
      <c r="AF449" s="428">
        <v>0</v>
      </c>
      <c r="AG449" s="428">
        <v>0</v>
      </c>
      <c r="AH449" s="428">
        <v>0</v>
      </c>
      <c r="AI449" s="428">
        <v>0</v>
      </c>
      <c r="AJ449" s="428">
        <v>0</v>
      </c>
      <c r="AK449" s="428">
        <v>0</v>
      </c>
      <c r="AL449" s="428">
        <v>0</v>
      </c>
      <c r="AM449" s="404"/>
    </row>
    <row r="450" spans="1:39" s="232" customFormat="1" ht="53.25" thickBot="1" x14ac:dyDescent="0.3">
      <c r="A450" s="280"/>
      <c r="B450" s="420" t="s">
        <v>489</v>
      </c>
      <c r="C450" s="421" t="s">
        <v>241</v>
      </c>
      <c r="D450" s="430"/>
      <c r="E450" s="430"/>
      <c r="F450" s="430"/>
      <c r="G450" s="480"/>
      <c r="H450" s="481"/>
      <c r="I450" s="481"/>
      <c r="J450" s="481"/>
      <c r="K450" s="482"/>
      <c r="L450" s="480"/>
      <c r="M450" s="481"/>
      <c r="N450" s="481"/>
      <c r="O450" s="481"/>
      <c r="P450" s="482"/>
      <c r="Q450" s="418">
        <v>2029</v>
      </c>
      <c r="R450" s="418">
        <v>2029</v>
      </c>
      <c r="S450" s="431"/>
      <c r="T450" s="428">
        <v>0</v>
      </c>
      <c r="U450" s="419">
        <f>S447*0.7</f>
        <v>1359.848</v>
      </c>
      <c r="V450" s="447"/>
      <c r="W450" s="428">
        <v>0</v>
      </c>
      <c r="X450" s="428">
        <v>0</v>
      </c>
      <c r="Y450" s="415">
        <f t="shared" si="15"/>
        <v>1359.848</v>
      </c>
      <c r="Z450" s="428">
        <v>0</v>
      </c>
      <c r="AA450" s="428">
        <v>0</v>
      </c>
      <c r="AB450" s="428">
        <v>0</v>
      </c>
      <c r="AC450" s="428">
        <v>0</v>
      </c>
      <c r="AD450" s="428">
        <v>0</v>
      </c>
      <c r="AE450" s="428">
        <v>0</v>
      </c>
      <c r="AF450" s="428">
        <v>0</v>
      </c>
      <c r="AG450" s="428">
        <v>0</v>
      </c>
      <c r="AH450" s="428">
        <v>0</v>
      </c>
      <c r="AI450" s="428">
        <v>0</v>
      </c>
      <c r="AJ450" s="428">
        <v>0</v>
      </c>
      <c r="AK450" s="428">
        <v>0</v>
      </c>
      <c r="AL450" s="428">
        <v>0</v>
      </c>
      <c r="AM450" s="404"/>
    </row>
    <row r="451" spans="1:39" s="232" customFormat="1" ht="45.75" customHeight="1" thickBot="1" x14ac:dyDescent="0.3">
      <c r="A451" s="281"/>
      <c r="B451" s="420" t="s">
        <v>490</v>
      </c>
      <c r="C451" s="421" t="s">
        <v>242</v>
      </c>
      <c r="D451" s="432"/>
      <c r="E451" s="432"/>
      <c r="F451" s="432"/>
      <c r="G451" s="483"/>
      <c r="H451" s="484"/>
      <c r="I451" s="484"/>
      <c r="J451" s="484"/>
      <c r="K451" s="485"/>
      <c r="L451" s="483"/>
      <c r="M451" s="484"/>
      <c r="N451" s="484"/>
      <c r="O451" s="484"/>
      <c r="P451" s="485"/>
      <c r="Q451" s="418">
        <v>2029</v>
      </c>
      <c r="R451" s="418">
        <v>2029</v>
      </c>
      <c r="S451" s="433"/>
      <c r="T451" s="428">
        <v>0</v>
      </c>
      <c r="U451" s="428">
        <v>0</v>
      </c>
      <c r="V451" s="449"/>
      <c r="W451" s="428">
        <v>0</v>
      </c>
      <c r="X451" s="428">
        <v>0</v>
      </c>
      <c r="Y451" s="415">
        <f t="shared" si="15"/>
        <v>0</v>
      </c>
      <c r="Z451" s="428">
        <v>0</v>
      </c>
      <c r="AA451" s="428">
        <v>0</v>
      </c>
      <c r="AB451" s="428">
        <v>0</v>
      </c>
      <c r="AC451" s="428">
        <v>0</v>
      </c>
      <c r="AD451" s="428">
        <v>0</v>
      </c>
      <c r="AE451" s="428">
        <v>0</v>
      </c>
      <c r="AF451" s="428">
        <v>0</v>
      </c>
      <c r="AG451" s="428">
        <v>0</v>
      </c>
      <c r="AH451" s="428">
        <v>0</v>
      </c>
      <c r="AI451" s="428">
        <v>0</v>
      </c>
      <c r="AJ451" s="428">
        <v>0</v>
      </c>
      <c r="AK451" s="428">
        <v>0</v>
      </c>
      <c r="AL451" s="428">
        <v>0</v>
      </c>
      <c r="AM451" s="404"/>
    </row>
    <row r="452" spans="1:39" s="235" customFormat="1" ht="141.75" customHeight="1" thickBot="1" x14ac:dyDescent="0.3">
      <c r="A452" s="279" t="s">
        <v>617</v>
      </c>
      <c r="B452" s="424" t="s">
        <v>491</v>
      </c>
      <c r="C452" s="414" t="s">
        <v>1103</v>
      </c>
      <c r="D452" s="425"/>
      <c r="E452" s="425" t="s">
        <v>718</v>
      </c>
      <c r="F452" s="425" t="s">
        <v>1104</v>
      </c>
      <c r="G452" s="477"/>
      <c r="H452" s="478"/>
      <c r="I452" s="478"/>
      <c r="J452" s="478"/>
      <c r="K452" s="479"/>
      <c r="L452" s="477" t="s">
        <v>1105</v>
      </c>
      <c r="M452" s="478"/>
      <c r="N452" s="478"/>
      <c r="O452" s="478"/>
      <c r="P452" s="479"/>
      <c r="Q452" s="414">
        <v>2029</v>
      </c>
      <c r="R452" s="414">
        <v>2029</v>
      </c>
      <c r="S452" s="426">
        <v>500.16</v>
      </c>
      <c r="T452" s="415">
        <f>T453+T454+T455+T456</f>
        <v>0</v>
      </c>
      <c r="U452" s="415">
        <f>U453+U454+U455+U456</f>
        <v>500.16</v>
      </c>
      <c r="V452" s="445">
        <v>0</v>
      </c>
      <c r="W452" s="428">
        <v>0</v>
      </c>
      <c r="X452" s="428">
        <v>0</v>
      </c>
      <c r="Y452" s="415">
        <f>T452+U452</f>
        <v>500.16</v>
      </c>
      <c r="Z452" s="428">
        <v>0</v>
      </c>
      <c r="AA452" s="415">
        <f>S452</f>
        <v>500.16</v>
      </c>
      <c r="AB452" s="428">
        <v>0</v>
      </c>
      <c r="AC452" s="428">
        <v>0</v>
      </c>
      <c r="AD452" s="428">
        <v>0</v>
      </c>
      <c r="AE452" s="428">
        <v>0</v>
      </c>
      <c r="AF452" s="428">
        <v>0</v>
      </c>
      <c r="AG452" s="428">
        <v>0</v>
      </c>
      <c r="AH452" s="428">
        <v>0</v>
      </c>
      <c r="AI452" s="428">
        <v>0</v>
      </c>
      <c r="AJ452" s="428">
        <v>0</v>
      </c>
      <c r="AK452" s="428">
        <v>0</v>
      </c>
      <c r="AL452" s="428">
        <v>0</v>
      </c>
      <c r="AM452" s="429"/>
    </row>
    <row r="453" spans="1:39" s="232" customFormat="1" ht="74.25" customHeight="1" thickBot="1" x14ac:dyDescent="0.3">
      <c r="A453" s="280"/>
      <c r="B453" s="420" t="s">
        <v>492</v>
      </c>
      <c r="C453" s="421" t="s">
        <v>239</v>
      </c>
      <c r="D453" s="430"/>
      <c r="E453" s="430"/>
      <c r="F453" s="430"/>
      <c r="G453" s="480"/>
      <c r="H453" s="481"/>
      <c r="I453" s="481"/>
      <c r="J453" s="481"/>
      <c r="K453" s="482"/>
      <c r="L453" s="480"/>
      <c r="M453" s="481"/>
      <c r="N453" s="481"/>
      <c r="O453" s="481"/>
      <c r="P453" s="482"/>
      <c r="Q453" s="418">
        <v>2029</v>
      </c>
      <c r="R453" s="418">
        <v>2029</v>
      </c>
      <c r="S453" s="431"/>
      <c r="T453" s="428">
        <v>0</v>
      </c>
      <c r="U453" s="428">
        <v>0</v>
      </c>
      <c r="V453" s="447"/>
      <c r="W453" s="428">
        <v>0</v>
      </c>
      <c r="X453" s="428">
        <v>0</v>
      </c>
      <c r="Y453" s="415">
        <f t="shared" si="15"/>
        <v>0</v>
      </c>
      <c r="Z453" s="428">
        <v>0</v>
      </c>
      <c r="AA453" s="428">
        <v>0</v>
      </c>
      <c r="AB453" s="428">
        <v>0</v>
      </c>
      <c r="AC453" s="428">
        <v>0</v>
      </c>
      <c r="AD453" s="428">
        <v>0</v>
      </c>
      <c r="AE453" s="428">
        <v>0</v>
      </c>
      <c r="AF453" s="428">
        <v>0</v>
      </c>
      <c r="AG453" s="428">
        <v>0</v>
      </c>
      <c r="AH453" s="428">
        <v>0</v>
      </c>
      <c r="AI453" s="428">
        <v>0</v>
      </c>
      <c r="AJ453" s="428">
        <v>0</v>
      </c>
      <c r="AK453" s="428">
        <v>0</v>
      </c>
      <c r="AL453" s="428">
        <v>0</v>
      </c>
      <c r="AM453" s="404"/>
    </row>
    <row r="454" spans="1:39" s="232" customFormat="1" ht="83.25" customHeight="1" thickBot="1" x14ac:dyDescent="0.3">
      <c r="A454" s="280"/>
      <c r="B454" s="420" t="s">
        <v>493</v>
      </c>
      <c r="C454" s="421" t="s">
        <v>240</v>
      </c>
      <c r="D454" s="430"/>
      <c r="E454" s="430"/>
      <c r="F454" s="430"/>
      <c r="G454" s="480"/>
      <c r="H454" s="481"/>
      <c r="I454" s="481"/>
      <c r="J454" s="481"/>
      <c r="K454" s="482"/>
      <c r="L454" s="480"/>
      <c r="M454" s="481"/>
      <c r="N454" s="481"/>
      <c r="O454" s="481"/>
      <c r="P454" s="482"/>
      <c r="Q454" s="418">
        <v>2029</v>
      </c>
      <c r="R454" s="418">
        <v>2029</v>
      </c>
      <c r="S454" s="431"/>
      <c r="T454" s="428">
        <v>0</v>
      </c>
      <c r="U454" s="419">
        <f>S452*0.3</f>
        <v>150.048</v>
      </c>
      <c r="V454" s="447"/>
      <c r="W454" s="428">
        <v>0</v>
      </c>
      <c r="X454" s="428">
        <v>0</v>
      </c>
      <c r="Y454" s="415">
        <f t="shared" si="15"/>
        <v>150.048</v>
      </c>
      <c r="Z454" s="428">
        <v>0</v>
      </c>
      <c r="AA454" s="428">
        <v>0</v>
      </c>
      <c r="AB454" s="428">
        <v>0</v>
      </c>
      <c r="AC454" s="428">
        <v>0</v>
      </c>
      <c r="AD454" s="428">
        <v>0</v>
      </c>
      <c r="AE454" s="428">
        <v>0</v>
      </c>
      <c r="AF454" s="428">
        <v>0</v>
      </c>
      <c r="AG454" s="428">
        <v>0</v>
      </c>
      <c r="AH454" s="428">
        <v>0</v>
      </c>
      <c r="AI454" s="428">
        <v>0</v>
      </c>
      <c r="AJ454" s="428">
        <v>0</v>
      </c>
      <c r="AK454" s="428">
        <v>0</v>
      </c>
      <c r="AL454" s="428">
        <v>0</v>
      </c>
      <c r="AM454" s="404"/>
    </row>
    <row r="455" spans="1:39" s="232" customFormat="1" ht="78" customHeight="1" thickBot="1" x14ac:dyDescent="0.3">
      <c r="A455" s="280"/>
      <c r="B455" s="420" t="s">
        <v>494</v>
      </c>
      <c r="C455" s="421" t="s">
        <v>241</v>
      </c>
      <c r="D455" s="430"/>
      <c r="E455" s="430"/>
      <c r="F455" s="430"/>
      <c r="G455" s="480"/>
      <c r="H455" s="481"/>
      <c r="I455" s="481"/>
      <c r="J455" s="481"/>
      <c r="K455" s="482"/>
      <c r="L455" s="480"/>
      <c r="M455" s="481"/>
      <c r="N455" s="481"/>
      <c r="O455" s="481"/>
      <c r="P455" s="482"/>
      <c r="Q455" s="418">
        <v>2029</v>
      </c>
      <c r="R455" s="418">
        <v>2029</v>
      </c>
      <c r="S455" s="431"/>
      <c r="T455" s="428">
        <v>0</v>
      </c>
      <c r="U455" s="419">
        <f>S452*0.7</f>
        <v>350.11200000000002</v>
      </c>
      <c r="V455" s="447"/>
      <c r="W455" s="428">
        <v>0</v>
      </c>
      <c r="X455" s="428">
        <v>0</v>
      </c>
      <c r="Y455" s="415">
        <f t="shared" si="15"/>
        <v>350.11200000000002</v>
      </c>
      <c r="Z455" s="428">
        <v>0</v>
      </c>
      <c r="AA455" s="428">
        <v>0</v>
      </c>
      <c r="AB455" s="428">
        <v>0</v>
      </c>
      <c r="AC455" s="428">
        <v>0</v>
      </c>
      <c r="AD455" s="428">
        <v>0</v>
      </c>
      <c r="AE455" s="428">
        <v>0</v>
      </c>
      <c r="AF455" s="428">
        <v>0</v>
      </c>
      <c r="AG455" s="428">
        <v>0</v>
      </c>
      <c r="AH455" s="428">
        <v>0</v>
      </c>
      <c r="AI455" s="428">
        <v>0</v>
      </c>
      <c r="AJ455" s="428">
        <v>0</v>
      </c>
      <c r="AK455" s="428">
        <v>0</v>
      </c>
      <c r="AL455" s="428">
        <v>0</v>
      </c>
      <c r="AM455" s="404"/>
    </row>
    <row r="456" spans="1:39" s="232" customFormat="1" ht="49.5" customHeight="1" thickBot="1" x14ac:dyDescent="0.3">
      <c r="A456" s="281"/>
      <c r="B456" s="420" t="s">
        <v>495</v>
      </c>
      <c r="C456" s="421" t="s">
        <v>242</v>
      </c>
      <c r="D456" s="432"/>
      <c r="E456" s="432"/>
      <c r="F456" s="432"/>
      <c r="G456" s="483"/>
      <c r="H456" s="484"/>
      <c r="I456" s="484"/>
      <c r="J456" s="484"/>
      <c r="K456" s="485"/>
      <c r="L456" s="483"/>
      <c r="M456" s="484"/>
      <c r="N456" s="484"/>
      <c r="O456" s="484"/>
      <c r="P456" s="485"/>
      <c r="Q456" s="418">
        <v>2029</v>
      </c>
      <c r="R456" s="418">
        <v>2029</v>
      </c>
      <c r="S456" s="433"/>
      <c r="T456" s="428">
        <v>0</v>
      </c>
      <c r="U456" s="428">
        <v>0</v>
      </c>
      <c r="V456" s="449"/>
      <c r="W456" s="428">
        <v>0</v>
      </c>
      <c r="X456" s="428">
        <v>0</v>
      </c>
      <c r="Y456" s="415">
        <f t="shared" si="15"/>
        <v>0</v>
      </c>
      <c r="Z456" s="428">
        <v>0</v>
      </c>
      <c r="AA456" s="428">
        <v>0</v>
      </c>
      <c r="AB456" s="428">
        <v>0</v>
      </c>
      <c r="AC456" s="428">
        <v>0</v>
      </c>
      <c r="AD456" s="428">
        <v>0</v>
      </c>
      <c r="AE456" s="428">
        <v>0</v>
      </c>
      <c r="AF456" s="428">
        <v>0</v>
      </c>
      <c r="AG456" s="428">
        <v>0</v>
      </c>
      <c r="AH456" s="428">
        <v>0</v>
      </c>
      <c r="AI456" s="428">
        <v>0</v>
      </c>
      <c r="AJ456" s="428">
        <v>0</v>
      </c>
      <c r="AK456" s="428">
        <v>0</v>
      </c>
      <c r="AL456" s="428">
        <v>0</v>
      </c>
      <c r="AM456" s="404"/>
    </row>
    <row r="457" spans="1:39" s="235" customFormat="1" ht="159" customHeight="1" thickBot="1" x14ac:dyDescent="0.3">
      <c r="A457" s="279" t="s">
        <v>617</v>
      </c>
      <c r="B457" s="424" t="s">
        <v>496</v>
      </c>
      <c r="C457" s="414" t="s">
        <v>1106</v>
      </c>
      <c r="D457" s="425"/>
      <c r="E457" s="425" t="s">
        <v>718</v>
      </c>
      <c r="F457" s="425" t="s">
        <v>1107</v>
      </c>
      <c r="G457" s="477"/>
      <c r="H457" s="478"/>
      <c r="I457" s="478"/>
      <c r="J457" s="478"/>
      <c r="K457" s="479"/>
      <c r="L457" s="477" t="s">
        <v>1105</v>
      </c>
      <c r="M457" s="478"/>
      <c r="N457" s="478"/>
      <c r="O457" s="478"/>
      <c r="P457" s="479"/>
      <c r="Q457" s="414">
        <v>2029</v>
      </c>
      <c r="R457" s="414">
        <v>2029</v>
      </c>
      <c r="S457" s="426">
        <v>500.16</v>
      </c>
      <c r="T457" s="415">
        <f>T458+T459+T460+T461</f>
        <v>0</v>
      </c>
      <c r="U457" s="415">
        <f>U458+U459+U460+U461</f>
        <v>500.16</v>
      </c>
      <c r="V457" s="445">
        <v>0</v>
      </c>
      <c r="W457" s="428">
        <v>0</v>
      </c>
      <c r="X457" s="428">
        <v>0</v>
      </c>
      <c r="Y457" s="415">
        <f>T457+U457</f>
        <v>500.16</v>
      </c>
      <c r="Z457" s="428">
        <v>0</v>
      </c>
      <c r="AA457" s="415">
        <f>S457</f>
        <v>500.16</v>
      </c>
      <c r="AB457" s="428">
        <v>0</v>
      </c>
      <c r="AC457" s="428">
        <v>0</v>
      </c>
      <c r="AD457" s="428">
        <v>0</v>
      </c>
      <c r="AE457" s="428">
        <v>0</v>
      </c>
      <c r="AF457" s="428">
        <v>0</v>
      </c>
      <c r="AG457" s="428">
        <v>0</v>
      </c>
      <c r="AH457" s="428">
        <v>0</v>
      </c>
      <c r="AI457" s="428">
        <v>0</v>
      </c>
      <c r="AJ457" s="428">
        <v>0</v>
      </c>
      <c r="AK457" s="428">
        <v>0</v>
      </c>
      <c r="AL457" s="428">
        <v>0</v>
      </c>
      <c r="AM457" s="429"/>
    </row>
    <row r="458" spans="1:39" s="232" customFormat="1" ht="70.5" customHeight="1" thickBot="1" x14ac:dyDescent="0.3">
      <c r="A458" s="280"/>
      <c r="B458" s="420" t="s">
        <v>497</v>
      </c>
      <c r="C458" s="421" t="s">
        <v>239</v>
      </c>
      <c r="D458" s="430"/>
      <c r="E458" s="430"/>
      <c r="F458" s="430"/>
      <c r="G458" s="480"/>
      <c r="H458" s="481"/>
      <c r="I458" s="481"/>
      <c r="J458" s="481"/>
      <c r="K458" s="482"/>
      <c r="L458" s="480"/>
      <c r="M458" s="481"/>
      <c r="N458" s="481"/>
      <c r="O458" s="481"/>
      <c r="P458" s="482"/>
      <c r="Q458" s="418">
        <v>2029</v>
      </c>
      <c r="R458" s="418">
        <v>2029</v>
      </c>
      <c r="S458" s="431"/>
      <c r="T458" s="428">
        <v>0</v>
      </c>
      <c r="U458" s="428">
        <v>0</v>
      </c>
      <c r="V458" s="447"/>
      <c r="W458" s="428">
        <v>0</v>
      </c>
      <c r="X458" s="428">
        <v>0</v>
      </c>
      <c r="Y458" s="415">
        <f t="shared" si="15"/>
        <v>0</v>
      </c>
      <c r="Z458" s="428">
        <v>0</v>
      </c>
      <c r="AA458" s="428">
        <v>0</v>
      </c>
      <c r="AB458" s="428">
        <v>0</v>
      </c>
      <c r="AC458" s="428">
        <v>0</v>
      </c>
      <c r="AD458" s="428">
        <v>0</v>
      </c>
      <c r="AE458" s="428">
        <v>0</v>
      </c>
      <c r="AF458" s="428">
        <v>0</v>
      </c>
      <c r="AG458" s="428">
        <v>0</v>
      </c>
      <c r="AH458" s="428">
        <v>0</v>
      </c>
      <c r="AI458" s="428">
        <v>0</v>
      </c>
      <c r="AJ458" s="428">
        <v>0</v>
      </c>
      <c r="AK458" s="428">
        <v>0</v>
      </c>
      <c r="AL458" s="428">
        <v>0</v>
      </c>
      <c r="AM458" s="404"/>
    </row>
    <row r="459" spans="1:39" s="232" customFormat="1" ht="72" customHeight="1" thickBot="1" x14ac:dyDescent="0.3">
      <c r="A459" s="280"/>
      <c r="B459" s="420" t="s">
        <v>498</v>
      </c>
      <c r="C459" s="421" t="s">
        <v>240</v>
      </c>
      <c r="D459" s="430"/>
      <c r="E459" s="430"/>
      <c r="F459" s="430"/>
      <c r="G459" s="480"/>
      <c r="H459" s="481"/>
      <c r="I459" s="481"/>
      <c r="J459" s="481"/>
      <c r="K459" s="482"/>
      <c r="L459" s="480"/>
      <c r="M459" s="481"/>
      <c r="N459" s="481"/>
      <c r="O459" s="481"/>
      <c r="P459" s="482"/>
      <c r="Q459" s="418">
        <v>2029</v>
      </c>
      <c r="R459" s="418">
        <v>2029</v>
      </c>
      <c r="S459" s="431"/>
      <c r="T459" s="428">
        <v>0</v>
      </c>
      <c r="U459" s="419">
        <f>S457*0.3</f>
        <v>150.048</v>
      </c>
      <c r="V459" s="447"/>
      <c r="W459" s="428">
        <v>0</v>
      </c>
      <c r="X459" s="428">
        <v>0</v>
      </c>
      <c r="Y459" s="415">
        <f t="shared" si="15"/>
        <v>150.048</v>
      </c>
      <c r="Z459" s="428">
        <v>0</v>
      </c>
      <c r="AA459" s="428">
        <v>0</v>
      </c>
      <c r="AB459" s="428">
        <v>0</v>
      </c>
      <c r="AC459" s="428">
        <v>0</v>
      </c>
      <c r="AD459" s="428">
        <v>0</v>
      </c>
      <c r="AE459" s="428">
        <v>0</v>
      </c>
      <c r="AF459" s="428">
        <v>0</v>
      </c>
      <c r="AG459" s="428">
        <v>0</v>
      </c>
      <c r="AH459" s="428">
        <v>0</v>
      </c>
      <c r="AI459" s="428">
        <v>0</v>
      </c>
      <c r="AJ459" s="428">
        <v>0</v>
      </c>
      <c r="AK459" s="428">
        <v>0</v>
      </c>
      <c r="AL459" s="428">
        <v>0</v>
      </c>
      <c r="AM459" s="404"/>
    </row>
    <row r="460" spans="1:39" s="232" customFormat="1" ht="83.25" customHeight="1" thickBot="1" x14ac:dyDescent="0.3">
      <c r="A460" s="280"/>
      <c r="B460" s="420" t="s">
        <v>499</v>
      </c>
      <c r="C460" s="421" t="s">
        <v>241</v>
      </c>
      <c r="D460" s="430"/>
      <c r="E460" s="430"/>
      <c r="F460" s="430"/>
      <c r="G460" s="480"/>
      <c r="H460" s="481"/>
      <c r="I460" s="481"/>
      <c r="J460" s="481"/>
      <c r="K460" s="482"/>
      <c r="L460" s="480"/>
      <c r="M460" s="481"/>
      <c r="N460" s="481"/>
      <c r="O460" s="481"/>
      <c r="P460" s="482"/>
      <c r="Q460" s="418">
        <v>2029</v>
      </c>
      <c r="R460" s="418">
        <v>2029</v>
      </c>
      <c r="S460" s="431"/>
      <c r="T460" s="428">
        <v>0</v>
      </c>
      <c r="U460" s="419">
        <f>S457*0.7</f>
        <v>350.11200000000002</v>
      </c>
      <c r="V460" s="447"/>
      <c r="W460" s="428">
        <v>0</v>
      </c>
      <c r="X460" s="428">
        <v>0</v>
      </c>
      <c r="Y460" s="415">
        <f t="shared" si="15"/>
        <v>350.11200000000002</v>
      </c>
      <c r="Z460" s="428">
        <v>0</v>
      </c>
      <c r="AA460" s="428">
        <v>0</v>
      </c>
      <c r="AB460" s="428">
        <v>0</v>
      </c>
      <c r="AC460" s="428">
        <v>0</v>
      </c>
      <c r="AD460" s="428">
        <v>0</v>
      </c>
      <c r="AE460" s="428">
        <v>0</v>
      </c>
      <c r="AF460" s="428">
        <v>0</v>
      </c>
      <c r="AG460" s="428">
        <v>0</v>
      </c>
      <c r="AH460" s="428">
        <v>0</v>
      </c>
      <c r="AI460" s="428">
        <v>0</v>
      </c>
      <c r="AJ460" s="428">
        <v>0</v>
      </c>
      <c r="AK460" s="428">
        <v>0</v>
      </c>
      <c r="AL460" s="428">
        <v>0</v>
      </c>
      <c r="AM460" s="404"/>
    </row>
    <row r="461" spans="1:39" s="232" customFormat="1" ht="49.5" customHeight="1" thickBot="1" x14ac:dyDescent="0.3">
      <c r="A461" s="281"/>
      <c r="B461" s="420" t="s">
        <v>500</v>
      </c>
      <c r="C461" s="421" t="s">
        <v>242</v>
      </c>
      <c r="D461" s="432"/>
      <c r="E461" s="432"/>
      <c r="F461" s="432"/>
      <c r="G461" s="483"/>
      <c r="H461" s="484"/>
      <c r="I461" s="484"/>
      <c r="J461" s="484"/>
      <c r="K461" s="485"/>
      <c r="L461" s="483"/>
      <c r="M461" s="484"/>
      <c r="N461" s="484"/>
      <c r="O461" s="484"/>
      <c r="P461" s="485"/>
      <c r="Q461" s="418">
        <v>2029</v>
      </c>
      <c r="R461" s="418">
        <v>2029</v>
      </c>
      <c r="S461" s="433"/>
      <c r="T461" s="428">
        <v>0</v>
      </c>
      <c r="U461" s="428">
        <v>0</v>
      </c>
      <c r="V461" s="449"/>
      <c r="W461" s="428">
        <v>0</v>
      </c>
      <c r="X461" s="428">
        <v>0</v>
      </c>
      <c r="Y461" s="415">
        <f t="shared" si="15"/>
        <v>0</v>
      </c>
      <c r="Z461" s="428">
        <v>0</v>
      </c>
      <c r="AA461" s="428">
        <v>0</v>
      </c>
      <c r="AB461" s="428">
        <v>0</v>
      </c>
      <c r="AC461" s="428">
        <v>0</v>
      </c>
      <c r="AD461" s="428">
        <v>0</v>
      </c>
      <c r="AE461" s="428">
        <v>0</v>
      </c>
      <c r="AF461" s="428">
        <v>0</v>
      </c>
      <c r="AG461" s="428">
        <v>0</v>
      </c>
      <c r="AH461" s="428">
        <v>0</v>
      </c>
      <c r="AI461" s="428">
        <v>0</v>
      </c>
      <c r="AJ461" s="428">
        <v>0</v>
      </c>
      <c r="AK461" s="428">
        <v>0</v>
      </c>
      <c r="AL461" s="428">
        <v>0</v>
      </c>
      <c r="AM461" s="404"/>
    </row>
    <row r="462" spans="1:39" s="235" customFormat="1" ht="133.5" customHeight="1" thickBot="1" x14ac:dyDescent="0.3">
      <c r="A462" s="279" t="s">
        <v>617</v>
      </c>
      <c r="B462" s="424" t="s">
        <v>501</v>
      </c>
      <c r="C462" s="414" t="s">
        <v>1108</v>
      </c>
      <c r="D462" s="425"/>
      <c r="E462" s="425" t="s">
        <v>718</v>
      </c>
      <c r="F462" s="425" t="s">
        <v>1109</v>
      </c>
      <c r="G462" s="477"/>
      <c r="H462" s="478"/>
      <c r="I462" s="478"/>
      <c r="J462" s="478"/>
      <c r="K462" s="479"/>
      <c r="L462" s="477" t="s">
        <v>1105</v>
      </c>
      <c r="M462" s="478"/>
      <c r="N462" s="478"/>
      <c r="O462" s="478"/>
      <c r="P462" s="479"/>
      <c r="Q462" s="414">
        <v>2029</v>
      </c>
      <c r="R462" s="414">
        <v>2029</v>
      </c>
      <c r="S462" s="426">
        <v>500.16</v>
      </c>
      <c r="T462" s="415">
        <f>T463+T464+T465+T466</f>
        <v>0</v>
      </c>
      <c r="U462" s="415">
        <f>U463+U464+U465+U466</f>
        <v>500.16</v>
      </c>
      <c r="V462" s="445">
        <v>0</v>
      </c>
      <c r="W462" s="428">
        <v>0</v>
      </c>
      <c r="X462" s="428">
        <v>0</v>
      </c>
      <c r="Y462" s="415">
        <f>T462+U462</f>
        <v>500.16</v>
      </c>
      <c r="Z462" s="428">
        <v>0</v>
      </c>
      <c r="AA462" s="415">
        <f>S462</f>
        <v>500.16</v>
      </c>
      <c r="AB462" s="428">
        <v>0</v>
      </c>
      <c r="AC462" s="428">
        <v>0</v>
      </c>
      <c r="AD462" s="428">
        <v>0</v>
      </c>
      <c r="AE462" s="428">
        <v>0</v>
      </c>
      <c r="AF462" s="428">
        <v>0</v>
      </c>
      <c r="AG462" s="428">
        <v>0</v>
      </c>
      <c r="AH462" s="428">
        <v>0</v>
      </c>
      <c r="AI462" s="428">
        <v>0</v>
      </c>
      <c r="AJ462" s="428">
        <v>0</v>
      </c>
      <c r="AK462" s="428">
        <v>0</v>
      </c>
      <c r="AL462" s="428">
        <v>0</v>
      </c>
      <c r="AM462" s="429"/>
    </row>
    <row r="463" spans="1:39" s="232" customFormat="1" ht="85.5" customHeight="1" thickBot="1" x14ac:dyDescent="0.3">
      <c r="A463" s="280"/>
      <c r="B463" s="420" t="s">
        <v>502</v>
      </c>
      <c r="C463" s="421" t="s">
        <v>239</v>
      </c>
      <c r="D463" s="430"/>
      <c r="E463" s="430"/>
      <c r="F463" s="430"/>
      <c r="G463" s="480"/>
      <c r="H463" s="481"/>
      <c r="I463" s="481"/>
      <c r="J463" s="481"/>
      <c r="K463" s="482"/>
      <c r="L463" s="480"/>
      <c r="M463" s="481"/>
      <c r="N463" s="481"/>
      <c r="O463" s="481"/>
      <c r="P463" s="482"/>
      <c r="Q463" s="418">
        <v>2029</v>
      </c>
      <c r="R463" s="418">
        <v>2029</v>
      </c>
      <c r="S463" s="431"/>
      <c r="T463" s="428">
        <v>0</v>
      </c>
      <c r="U463" s="428">
        <v>0</v>
      </c>
      <c r="V463" s="447"/>
      <c r="W463" s="428">
        <v>0</v>
      </c>
      <c r="X463" s="428">
        <v>0</v>
      </c>
      <c r="Y463" s="415">
        <f t="shared" si="15"/>
        <v>0</v>
      </c>
      <c r="Z463" s="428">
        <v>0</v>
      </c>
      <c r="AA463" s="428">
        <v>0</v>
      </c>
      <c r="AB463" s="428">
        <v>0</v>
      </c>
      <c r="AC463" s="428">
        <v>0</v>
      </c>
      <c r="AD463" s="428">
        <v>0</v>
      </c>
      <c r="AE463" s="428">
        <v>0</v>
      </c>
      <c r="AF463" s="428">
        <v>0</v>
      </c>
      <c r="AG463" s="428">
        <v>0</v>
      </c>
      <c r="AH463" s="428">
        <v>0</v>
      </c>
      <c r="AI463" s="428">
        <v>0</v>
      </c>
      <c r="AJ463" s="428">
        <v>0</v>
      </c>
      <c r="AK463" s="428">
        <v>0</v>
      </c>
      <c r="AL463" s="428">
        <v>0</v>
      </c>
      <c r="AM463" s="404"/>
    </row>
    <row r="464" spans="1:39" s="232" customFormat="1" ht="85.5" customHeight="1" thickBot="1" x14ac:dyDescent="0.3">
      <c r="A464" s="280"/>
      <c r="B464" s="420" t="s">
        <v>503</v>
      </c>
      <c r="C464" s="421" t="s">
        <v>240</v>
      </c>
      <c r="D464" s="430"/>
      <c r="E464" s="430"/>
      <c r="F464" s="430"/>
      <c r="G464" s="480"/>
      <c r="H464" s="481"/>
      <c r="I464" s="481"/>
      <c r="J464" s="481"/>
      <c r="K464" s="482"/>
      <c r="L464" s="480"/>
      <c r="M464" s="481"/>
      <c r="N464" s="481"/>
      <c r="O464" s="481"/>
      <c r="P464" s="482"/>
      <c r="Q464" s="418">
        <v>2029</v>
      </c>
      <c r="R464" s="418">
        <v>2029</v>
      </c>
      <c r="S464" s="431"/>
      <c r="T464" s="428">
        <v>0</v>
      </c>
      <c r="U464" s="419">
        <f>S462*0.3</f>
        <v>150.048</v>
      </c>
      <c r="V464" s="447"/>
      <c r="W464" s="428">
        <v>0</v>
      </c>
      <c r="X464" s="428">
        <v>0</v>
      </c>
      <c r="Y464" s="415">
        <f t="shared" si="15"/>
        <v>150.048</v>
      </c>
      <c r="Z464" s="428">
        <v>0</v>
      </c>
      <c r="AA464" s="428">
        <v>0</v>
      </c>
      <c r="AB464" s="428">
        <v>0</v>
      </c>
      <c r="AC464" s="428">
        <v>0</v>
      </c>
      <c r="AD464" s="428">
        <v>0</v>
      </c>
      <c r="AE464" s="428">
        <v>0</v>
      </c>
      <c r="AF464" s="428">
        <v>0</v>
      </c>
      <c r="AG464" s="428">
        <v>0</v>
      </c>
      <c r="AH464" s="428">
        <v>0</v>
      </c>
      <c r="AI464" s="428">
        <v>0</v>
      </c>
      <c r="AJ464" s="428">
        <v>0</v>
      </c>
      <c r="AK464" s="428">
        <v>0</v>
      </c>
      <c r="AL464" s="428">
        <v>0</v>
      </c>
      <c r="AM464" s="404"/>
    </row>
    <row r="465" spans="1:39" s="232" customFormat="1" ht="79.5" customHeight="1" thickBot="1" x14ac:dyDescent="0.3">
      <c r="A465" s="280"/>
      <c r="B465" s="420" t="s">
        <v>504</v>
      </c>
      <c r="C465" s="421" t="s">
        <v>241</v>
      </c>
      <c r="D465" s="430"/>
      <c r="E465" s="430"/>
      <c r="F465" s="430"/>
      <c r="G465" s="480"/>
      <c r="H465" s="481"/>
      <c r="I465" s="481"/>
      <c r="J465" s="481"/>
      <c r="K465" s="482"/>
      <c r="L465" s="480"/>
      <c r="M465" s="481"/>
      <c r="N465" s="481"/>
      <c r="O465" s="481"/>
      <c r="P465" s="482"/>
      <c r="Q465" s="418">
        <v>2029</v>
      </c>
      <c r="R465" s="418">
        <v>2029</v>
      </c>
      <c r="S465" s="431"/>
      <c r="T465" s="428">
        <v>0</v>
      </c>
      <c r="U465" s="419">
        <f>S462*0.7</f>
        <v>350.11200000000002</v>
      </c>
      <c r="V465" s="447"/>
      <c r="W465" s="428">
        <v>0</v>
      </c>
      <c r="X465" s="428">
        <v>0</v>
      </c>
      <c r="Y465" s="415">
        <f t="shared" si="15"/>
        <v>350.11200000000002</v>
      </c>
      <c r="Z465" s="428">
        <v>0</v>
      </c>
      <c r="AA465" s="428">
        <v>0</v>
      </c>
      <c r="AB465" s="428">
        <v>0</v>
      </c>
      <c r="AC465" s="428">
        <v>0</v>
      </c>
      <c r="AD465" s="428">
        <v>0</v>
      </c>
      <c r="AE465" s="428">
        <v>0</v>
      </c>
      <c r="AF465" s="428">
        <v>0</v>
      </c>
      <c r="AG465" s="428">
        <v>0</v>
      </c>
      <c r="AH465" s="428">
        <v>0</v>
      </c>
      <c r="AI465" s="428">
        <v>0</v>
      </c>
      <c r="AJ465" s="428">
        <v>0</v>
      </c>
      <c r="AK465" s="428">
        <v>0</v>
      </c>
      <c r="AL465" s="428">
        <v>0</v>
      </c>
      <c r="AM465" s="404"/>
    </row>
    <row r="466" spans="1:39" s="232" customFormat="1" ht="68.25" customHeight="1" thickBot="1" x14ac:dyDescent="0.3">
      <c r="A466" s="281"/>
      <c r="B466" s="420" t="s">
        <v>505</v>
      </c>
      <c r="C466" s="421" t="s">
        <v>242</v>
      </c>
      <c r="D466" s="432"/>
      <c r="E466" s="432"/>
      <c r="F466" s="432"/>
      <c r="G466" s="483"/>
      <c r="H466" s="484"/>
      <c r="I466" s="484"/>
      <c r="J466" s="484"/>
      <c r="K466" s="485"/>
      <c r="L466" s="483"/>
      <c r="M466" s="484"/>
      <c r="N466" s="484"/>
      <c r="O466" s="484"/>
      <c r="P466" s="485"/>
      <c r="Q466" s="418">
        <v>2029</v>
      </c>
      <c r="R466" s="418">
        <v>2029</v>
      </c>
      <c r="S466" s="433"/>
      <c r="T466" s="428">
        <v>0</v>
      </c>
      <c r="U466" s="428">
        <v>0</v>
      </c>
      <c r="V466" s="449"/>
      <c r="W466" s="428">
        <v>0</v>
      </c>
      <c r="X466" s="428">
        <v>0</v>
      </c>
      <c r="Y466" s="415">
        <f t="shared" si="15"/>
        <v>0</v>
      </c>
      <c r="Z466" s="428">
        <v>0</v>
      </c>
      <c r="AA466" s="428">
        <v>0</v>
      </c>
      <c r="AB466" s="428">
        <v>0</v>
      </c>
      <c r="AC466" s="428">
        <v>0</v>
      </c>
      <c r="AD466" s="428">
        <v>0</v>
      </c>
      <c r="AE466" s="428">
        <v>0</v>
      </c>
      <c r="AF466" s="428">
        <v>0</v>
      </c>
      <c r="AG466" s="428">
        <v>0</v>
      </c>
      <c r="AH466" s="428">
        <v>0</v>
      </c>
      <c r="AI466" s="428">
        <v>0</v>
      </c>
      <c r="AJ466" s="428">
        <v>0</v>
      </c>
      <c r="AK466" s="428">
        <v>0</v>
      </c>
      <c r="AL466" s="428">
        <v>0</v>
      </c>
      <c r="AM466" s="404"/>
    </row>
    <row r="467" spans="1:39" s="235" customFormat="1" ht="150.75" customHeight="1" thickBot="1" x14ac:dyDescent="0.3">
      <c r="A467" s="279" t="s">
        <v>617</v>
      </c>
      <c r="B467" s="424" t="s">
        <v>506</v>
      </c>
      <c r="C467" s="414" t="s">
        <v>1110</v>
      </c>
      <c r="D467" s="425"/>
      <c r="E467" s="425" t="s">
        <v>718</v>
      </c>
      <c r="F467" s="425" t="s">
        <v>1111</v>
      </c>
      <c r="G467" s="477"/>
      <c r="H467" s="478"/>
      <c r="I467" s="478"/>
      <c r="J467" s="478"/>
      <c r="K467" s="479"/>
      <c r="L467" s="477" t="s">
        <v>1105</v>
      </c>
      <c r="M467" s="478"/>
      <c r="N467" s="478"/>
      <c r="O467" s="478"/>
      <c r="P467" s="479"/>
      <c r="Q467" s="414">
        <v>2029</v>
      </c>
      <c r="R467" s="414">
        <v>2029</v>
      </c>
      <c r="S467" s="426">
        <v>500.16</v>
      </c>
      <c r="T467" s="415">
        <f>T468+T469+T470+T471</f>
        <v>0</v>
      </c>
      <c r="U467" s="415">
        <f>U468+U469+U470+U471</f>
        <v>500.16</v>
      </c>
      <c r="V467" s="445">
        <v>0</v>
      </c>
      <c r="W467" s="428">
        <v>0</v>
      </c>
      <c r="X467" s="428">
        <v>0</v>
      </c>
      <c r="Y467" s="415">
        <f>T467+U467</f>
        <v>500.16</v>
      </c>
      <c r="Z467" s="428">
        <v>0</v>
      </c>
      <c r="AA467" s="415">
        <f>S467</f>
        <v>500.16</v>
      </c>
      <c r="AB467" s="428">
        <v>0</v>
      </c>
      <c r="AC467" s="428">
        <v>0</v>
      </c>
      <c r="AD467" s="428">
        <v>0</v>
      </c>
      <c r="AE467" s="428">
        <v>0</v>
      </c>
      <c r="AF467" s="428">
        <v>0</v>
      </c>
      <c r="AG467" s="428">
        <v>0</v>
      </c>
      <c r="AH467" s="428">
        <v>0</v>
      </c>
      <c r="AI467" s="428">
        <v>0</v>
      </c>
      <c r="AJ467" s="428">
        <v>0</v>
      </c>
      <c r="AK467" s="428">
        <v>0</v>
      </c>
      <c r="AL467" s="428">
        <v>0</v>
      </c>
      <c r="AM467" s="429"/>
    </row>
    <row r="468" spans="1:39" s="232" customFormat="1" ht="72" customHeight="1" thickBot="1" x14ac:dyDescent="0.3">
      <c r="A468" s="280"/>
      <c r="B468" s="420" t="s">
        <v>507</v>
      </c>
      <c r="C468" s="421" t="s">
        <v>239</v>
      </c>
      <c r="D468" s="430"/>
      <c r="E468" s="430"/>
      <c r="F468" s="430"/>
      <c r="G468" s="480"/>
      <c r="H468" s="481"/>
      <c r="I468" s="481"/>
      <c r="J468" s="481"/>
      <c r="K468" s="482"/>
      <c r="L468" s="480"/>
      <c r="M468" s="481"/>
      <c r="N468" s="481"/>
      <c r="O468" s="481"/>
      <c r="P468" s="482"/>
      <c r="Q468" s="418">
        <v>2029</v>
      </c>
      <c r="R468" s="418">
        <v>2029</v>
      </c>
      <c r="S468" s="431"/>
      <c r="T468" s="428">
        <v>0</v>
      </c>
      <c r="U468" s="428">
        <v>0</v>
      </c>
      <c r="V468" s="447"/>
      <c r="W468" s="428">
        <v>0</v>
      </c>
      <c r="X468" s="428">
        <v>0</v>
      </c>
      <c r="Y468" s="415">
        <f t="shared" si="15"/>
        <v>0</v>
      </c>
      <c r="Z468" s="428">
        <v>0</v>
      </c>
      <c r="AA468" s="428">
        <v>0</v>
      </c>
      <c r="AB468" s="428">
        <v>0</v>
      </c>
      <c r="AC468" s="428">
        <v>0</v>
      </c>
      <c r="AD468" s="428">
        <v>0</v>
      </c>
      <c r="AE468" s="428">
        <v>0</v>
      </c>
      <c r="AF468" s="428">
        <v>0</v>
      </c>
      <c r="AG468" s="428">
        <v>0</v>
      </c>
      <c r="AH468" s="428">
        <v>0</v>
      </c>
      <c r="AI468" s="428">
        <v>0</v>
      </c>
      <c r="AJ468" s="428">
        <v>0</v>
      </c>
      <c r="AK468" s="428">
        <v>0</v>
      </c>
      <c r="AL468" s="428">
        <v>0</v>
      </c>
      <c r="AM468" s="404"/>
    </row>
    <row r="469" spans="1:39" s="232" customFormat="1" ht="74.25" customHeight="1" thickBot="1" x14ac:dyDescent="0.3">
      <c r="A469" s="280"/>
      <c r="B469" s="420" t="s">
        <v>508</v>
      </c>
      <c r="C469" s="421" t="s">
        <v>240</v>
      </c>
      <c r="D469" s="430"/>
      <c r="E469" s="430"/>
      <c r="F469" s="430"/>
      <c r="G469" s="480"/>
      <c r="H469" s="481"/>
      <c r="I469" s="481"/>
      <c r="J469" s="481"/>
      <c r="K469" s="482"/>
      <c r="L469" s="480"/>
      <c r="M469" s="481"/>
      <c r="N469" s="481"/>
      <c r="O469" s="481"/>
      <c r="P469" s="482"/>
      <c r="Q469" s="418">
        <v>2029</v>
      </c>
      <c r="R469" s="418">
        <v>2029</v>
      </c>
      <c r="S469" s="431"/>
      <c r="T469" s="428">
        <v>0</v>
      </c>
      <c r="U469" s="419">
        <f>S467*0.3</f>
        <v>150.048</v>
      </c>
      <c r="V469" s="447"/>
      <c r="W469" s="428">
        <v>0</v>
      </c>
      <c r="X469" s="428">
        <v>0</v>
      </c>
      <c r="Y469" s="415">
        <f t="shared" si="15"/>
        <v>150.048</v>
      </c>
      <c r="Z469" s="428">
        <v>0</v>
      </c>
      <c r="AA469" s="428">
        <v>0</v>
      </c>
      <c r="AB469" s="428">
        <v>0</v>
      </c>
      <c r="AC469" s="428">
        <v>0</v>
      </c>
      <c r="AD469" s="428">
        <v>0</v>
      </c>
      <c r="AE469" s="428">
        <v>0</v>
      </c>
      <c r="AF469" s="428">
        <v>0</v>
      </c>
      <c r="AG469" s="428">
        <v>0</v>
      </c>
      <c r="AH469" s="428">
        <v>0</v>
      </c>
      <c r="AI469" s="428">
        <v>0</v>
      </c>
      <c r="AJ469" s="428">
        <v>0</v>
      </c>
      <c r="AK469" s="428">
        <v>0</v>
      </c>
      <c r="AL469" s="428">
        <v>0</v>
      </c>
      <c r="AM469" s="404"/>
    </row>
    <row r="470" spans="1:39" s="232" customFormat="1" ht="72" customHeight="1" thickBot="1" x14ac:dyDescent="0.3">
      <c r="A470" s="280"/>
      <c r="B470" s="420" t="s">
        <v>509</v>
      </c>
      <c r="C470" s="421" t="s">
        <v>241</v>
      </c>
      <c r="D470" s="430"/>
      <c r="E470" s="430"/>
      <c r="F470" s="430"/>
      <c r="G470" s="480"/>
      <c r="H470" s="481"/>
      <c r="I470" s="481"/>
      <c r="J470" s="481"/>
      <c r="K470" s="482"/>
      <c r="L470" s="480"/>
      <c r="M470" s="481"/>
      <c r="N470" s="481"/>
      <c r="O470" s="481"/>
      <c r="P470" s="482"/>
      <c r="Q470" s="418">
        <v>2029</v>
      </c>
      <c r="R470" s="418">
        <v>2029</v>
      </c>
      <c r="S470" s="431"/>
      <c r="T470" s="428">
        <v>0</v>
      </c>
      <c r="U470" s="419">
        <f>S467*0.7</f>
        <v>350.11200000000002</v>
      </c>
      <c r="V470" s="447"/>
      <c r="W470" s="428">
        <v>0</v>
      </c>
      <c r="X470" s="428">
        <v>0</v>
      </c>
      <c r="Y470" s="415">
        <f t="shared" si="15"/>
        <v>350.11200000000002</v>
      </c>
      <c r="Z470" s="428">
        <v>0</v>
      </c>
      <c r="AA470" s="428">
        <v>0</v>
      </c>
      <c r="AB470" s="428">
        <v>0</v>
      </c>
      <c r="AC470" s="428">
        <v>0</v>
      </c>
      <c r="AD470" s="428">
        <v>0</v>
      </c>
      <c r="AE470" s="428">
        <v>0</v>
      </c>
      <c r="AF470" s="428">
        <v>0</v>
      </c>
      <c r="AG470" s="428">
        <v>0</v>
      </c>
      <c r="AH470" s="428">
        <v>0</v>
      </c>
      <c r="AI470" s="428">
        <v>0</v>
      </c>
      <c r="AJ470" s="428">
        <v>0</v>
      </c>
      <c r="AK470" s="428">
        <v>0</v>
      </c>
      <c r="AL470" s="428">
        <v>0</v>
      </c>
      <c r="AM470" s="404"/>
    </row>
    <row r="471" spans="1:39" s="232" customFormat="1" ht="60.75" customHeight="1" thickBot="1" x14ac:dyDescent="0.3">
      <c r="A471" s="281"/>
      <c r="B471" s="420" t="s">
        <v>510</v>
      </c>
      <c r="C471" s="421" t="s">
        <v>242</v>
      </c>
      <c r="D471" s="432"/>
      <c r="E471" s="432"/>
      <c r="F471" s="432"/>
      <c r="G471" s="483"/>
      <c r="H471" s="484"/>
      <c r="I471" s="484"/>
      <c r="J471" s="484"/>
      <c r="K471" s="485"/>
      <c r="L471" s="483"/>
      <c r="M471" s="484"/>
      <c r="N471" s="484"/>
      <c r="O471" s="484"/>
      <c r="P471" s="485"/>
      <c r="Q471" s="418">
        <v>2029</v>
      </c>
      <c r="R471" s="418">
        <v>2029</v>
      </c>
      <c r="S471" s="433"/>
      <c r="T471" s="428">
        <v>0</v>
      </c>
      <c r="U471" s="428">
        <v>0</v>
      </c>
      <c r="V471" s="449"/>
      <c r="W471" s="428">
        <v>0</v>
      </c>
      <c r="X471" s="428">
        <v>0</v>
      </c>
      <c r="Y471" s="415">
        <f t="shared" si="15"/>
        <v>0</v>
      </c>
      <c r="Z471" s="428">
        <v>0</v>
      </c>
      <c r="AA471" s="428">
        <v>0</v>
      </c>
      <c r="AB471" s="428">
        <v>0</v>
      </c>
      <c r="AC471" s="428">
        <v>0</v>
      </c>
      <c r="AD471" s="428">
        <v>0</v>
      </c>
      <c r="AE471" s="428">
        <v>0</v>
      </c>
      <c r="AF471" s="428">
        <v>0</v>
      </c>
      <c r="AG471" s="428">
        <v>0</v>
      </c>
      <c r="AH471" s="428">
        <v>0</v>
      </c>
      <c r="AI471" s="428">
        <v>0</v>
      </c>
      <c r="AJ471" s="428">
        <v>0</v>
      </c>
      <c r="AK471" s="428">
        <v>0</v>
      </c>
      <c r="AL471" s="428">
        <v>0</v>
      </c>
      <c r="AM471" s="404"/>
    </row>
    <row r="472" spans="1:39" s="235" customFormat="1" ht="129" customHeight="1" thickBot="1" x14ac:dyDescent="0.3">
      <c r="A472" s="279" t="s">
        <v>719</v>
      </c>
      <c r="B472" s="424" t="s">
        <v>511</v>
      </c>
      <c r="C472" s="414" t="s">
        <v>1112</v>
      </c>
      <c r="D472" s="425"/>
      <c r="E472" s="425" t="s">
        <v>718</v>
      </c>
      <c r="F472" s="425" t="s">
        <v>1113</v>
      </c>
      <c r="G472" s="477" t="s">
        <v>1114</v>
      </c>
      <c r="H472" s="478"/>
      <c r="I472" s="478"/>
      <c r="J472" s="478"/>
      <c r="K472" s="479"/>
      <c r="L472" s="477" t="s">
        <v>1115</v>
      </c>
      <c r="M472" s="478"/>
      <c r="N472" s="478"/>
      <c r="O472" s="478"/>
      <c r="P472" s="479"/>
      <c r="Q472" s="414">
        <v>2027</v>
      </c>
      <c r="R472" s="414">
        <v>2027</v>
      </c>
      <c r="S472" s="426">
        <v>2217.2600000000002</v>
      </c>
      <c r="T472" s="415">
        <f>T473+T474+T475+T476</f>
        <v>0</v>
      </c>
      <c r="U472" s="415">
        <f>U473+U474+U475+U476</f>
        <v>2217.2600000000002</v>
      </c>
      <c r="V472" s="445">
        <v>0</v>
      </c>
      <c r="W472" s="415">
        <f>T472+U472</f>
        <v>2217.2600000000002</v>
      </c>
      <c r="X472" s="428">
        <v>0</v>
      </c>
      <c r="Y472" s="428">
        <v>0</v>
      </c>
      <c r="Z472" s="428">
        <v>0</v>
      </c>
      <c r="AA472" s="415">
        <f>S472</f>
        <v>2217.2600000000002</v>
      </c>
      <c r="AB472" s="428">
        <v>0</v>
      </c>
      <c r="AC472" s="428">
        <v>0</v>
      </c>
      <c r="AD472" s="428">
        <v>0</v>
      </c>
      <c r="AE472" s="428">
        <v>0</v>
      </c>
      <c r="AF472" s="428">
        <v>0</v>
      </c>
      <c r="AG472" s="428">
        <v>0</v>
      </c>
      <c r="AH472" s="428">
        <v>0</v>
      </c>
      <c r="AI472" s="428">
        <v>0</v>
      </c>
      <c r="AJ472" s="428">
        <v>0</v>
      </c>
      <c r="AK472" s="428">
        <v>0</v>
      </c>
      <c r="AL472" s="428">
        <v>0</v>
      </c>
      <c r="AM472" s="429"/>
    </row>
    <row r="473" spans="1:39" s="232" customFormat="1" ht="53.25" thickBot="1" x14ac:dyDescent="0.3">
      <c r="A473" s="280"/>
      <c r="B473" s="420" t="s">
        <v>512</v>
      </c>
      <c r="C473" s="421" t="s">
        <v>239</v>
      </c>
      <c r="D473" s="430"/>
      <c r="E473" s="430"/>
      <c r="F473" s="430"/>
      <c r="G473" s="480"/>
      <c r="H473" s="481"/>
      <c r="I473" s="481"/>
      <c r="J473" s="481"/>
      <c r="K473" s="482"/>
      <c r="L473" s="480"/>
      <c r="M473" s="481"/>
      <c r="N473" s="481"/>
      <c r="O473" s="481"/>
      <c r="P473" s="482"/>
      <c r="Q473" s="418">
        <v>2027</v>
      </c>
      <c r="R473" s="418">
        <v>2027</v>
      </c>
      <c r="S473" s="431"/>
      <c r="T473" s="428">
        <v>0</v>
      </c>
      <c r="U473" s="428">
        <v>0</v>
      </c>
      <c r="V473" s="447"/>
      <c r="W473" s="415">
        <f>T473+U473</f>
        <v>0</v>
      </c>
      <c r="X473" s="428">
        <v>0</v>
      </c>
      <c r="Y473" s="428">
        <v>0</v>
      </c>
      <c r="Z473" s="428">
        <v>0</v>
      </c>
      <c r="AA473" s="428">
        <v>0</v>
      </c>
      <c r="AB473" s="428">
        <v>0</v>
      </c>
      <c r="AC473" s="428">
        <v>0</v>
      </c>
      <c r="AD473" s="428">
        <v>0</v>
      </c>
      <c r="AE473" s="428">
        <v>0</v>
      </c>
      <c r="AF473" s="428">
        <v>0</v>
      </c>
      <c r="AG473" s="428">
        <v>0</v>
      </c>
      <c r="AH473" s="428">
        <v>0</v>
      </c>
      <c r="AI473" s="428">
        <v>0</v>
      </c>
      <c r="AJ473" s="428">
        <v>0</v>
      </c>
      <c r="AK473" s="428">
        <v>0</v>
      </c>
      <c r="AL473" s="428">
        <v>0</v>
      </c>
      <c r="AM473" s="404"/>
    </row>
    <row r="474" spans="1:39" s="232" customFormat="1" ht="53.25" thickBot="1" x14ac:dyDescent="0.3">
      <c r="A474" s="280"/>
      <c r="B474" s="420" t="s">
        <v>513</v>
      </c>
      <c r="C474" s="421" t="s">
        <v>240</v>
      </c>
      <c r="D474" s="430"/>
      <c r="E474" s="430"/>
      <c r="F474" s="430"/>
      <c r="G474" s="480"/>
      <c r="H474" s="481"/>
      <c r="I474" s="481"/>
      <c r="J474" s="481"/>
      <c r="K474" s="482"/>
      <c r="L474" s="480"/>
      <c r="M474" s="481"/>
      <c r="N474" s="481"/>
      <c r="O474" s="481"/>
      <c r="P474" s="482"/>
      <c r="Q474" s="418">
        <v>2027</v>
      </c>
      <c r="R474" s="418">
        <v>2027</v>
      </c>
      <c r="S474" s="431"/>
      <c r="T474" s="428">
        <v>0</v>
      </c>
      <c r="U474" s="419">
        <f>S472*0.3</f>
        <v>665.178</v>
      </c>
      <c r="V474" s="447"/>
      <c r="W474" s="415">
        <f>T474+U474</f>
        <v>665.178</v>
      </c>
      <c r="X474" s="428">
        <v>0</v>
      </c>
      <c r="Y474" s="428">
        <v>0</v>
      </c>
      <c r="Z474" s="428">
        <v>0</v>
      </c>
      <c r="AA474" s="428">
        <v>0</v>
      </c>
      <c r="AB474" s="428">
        <v>0</v>
      </c>
      <c r="AC474" s="428">
        <v>0</v>
      </c>
      <c r="AD474" s="428">
        <v>0</v>
      </c>
      <c r="AE474" s="428">
        <v>0</v>
      </c>
      <c r="AF474" s="428">
        <v>0</v>
      </c>
      <c r="AG474" s="428">
        <v>0</v>
      </c>
      <c r="AH474" s="428">
        <v>0</v>
      </c>
      <c r="AI474" s="428">
        <v>0</v>
      </c>
      <c r="AJ474" s="428">
        <v>0</v>
      </c>
      <c r="AK474" s="428">
        <v>0</v>
      </c>
      <c r="AL474" s="428">
        <v>0</v>
      </c>
      <c r="AM474" s="404"/>
    </row>
    <row r="475" spans="1:39" s="232" customFormat="1" ht="53.25" thickBot="1" x14ac:dyDescent="0.3">
      <c r="A475" s="280"/>
      <c r="B475" s="420" t="s">
        <v>514</v>
      </c>
      <c r="C475" s="421" t="s">
        <v>241</v>
      </c>
      <c r="D475" s="430"/>
      <c r="E475" s="430"/>
      <c r="F475" s="430"/>
      <c r="G475" s="480"/>
      <c r="H475" s="481"/>
      <c r="I475" s="481"/>
      <c r="J475" s="481"/>
      <c r="K475" s="482"/>
      <c r="L475" s="480"/>
      <c r="M475" s="481"/>
      <c r="N475" s="481"/>
      <c r="O475" s="481"/>
      <c r="P475" s="482"/>
      <c r="Q475" s="418">
        <v>2027</v>
      </c>
      <c r="R475" s="418">
        <v>2027</v>
      </c>
      <c r="S475" s="431"/>
      <c r="T475" s="428">
        <v>0</v>
      </c>
      <c r="U475" s="419">
        <f>S472*0.7</f>
        <v>1552.0820000000001</v>
      </c>
      <c r="V475" s="447"/>
      <c r="W475" s="415">
        <f>T475+U475</f>
        <v>1552.0820000000001</v>
      </c>
      <c r="X475" s="428">
        <v>0</v>
      </c>
      <c r="Y475" s="428">
        <v>0</v>
      </c>
      <c r="Z475" s="428">
        <v>0</v>
      </c>
      <c r="AA475" s="428">
        <v>0</v>
      </c>
      <c r="AB475" s="428">
        <v>0</v>
      </c>
      <c r="AC475" s="428">
        <v>0</v>
      </c>
      <c r="AD475" s="428">
        <v>0</v>
      </c>
      <c r="AE475" s="428">
        <v>0</v>
      </c>
      <c r="AF475" s="428">
        <v>0</v>
      </c>
      <c r="AG475" s="428">
        <v>0</v>
      </c>
      <c r="AH475" s="428">
        <v>0</v>
      </c>
      <c r="AI475" s="428">
        <v>0</v>
      </c>
      <c r="AJ475" s="428">
        <v>0</v>
      </c>
      <c r="AK475" s="428">
        <v>0</v>
      </c>
      <c r="AL475" s="428">
        <v>0</v>
      </c>
      <c r="AM475" s="404"/>
    </row>
    <row r="476" spans="1:39" s="232" customFormat="1" ht="48" customHeight="1" thickBot="1" x14ac:dyDescent="0.3">
      <c r="A476" s="281"/>
      <c r="B476" s="420" t="s">
        <v>515</v>
      </c>
      <c r="C476" s="421" t="s">
        <v>242</v>
      </c>
      <c r="D476" s="432"/>
      <c r="E476" s="432"/>
      <c r="F476" s="432"/>
      <c r="G476" s="483"/>
      <c r="H476" s="484"/>
      <c r="I476" s="484"/>
      <c r="J476" s="484"/>
      <c r="K476" s="485"/>
      <c r="L476" s="483"/>
      <c r="M476" s="484"/>
      <c r="N476" s="484"/>
      <c r="O476" s="484"/>
      <c r="P476" s="485"/>
      <c r="Q476" s="418">
        <v>2027</v>
      </c>
      <c r="R476" s="418">
        <v>2027</v>
      </c>
      <c r="S476" s="433"/>
      <c r="T476" s="428">
        <v>0</v>
      </c>
      <c r="U476" s="428">
        <v>0</v>
      </c>
      <c r="V476" s="449"/>
      <c r="W476" s="415">
        <f>T476+U476</f>
        <v>0</v>
      </c>
      <c r="X476" s="428">
        <v>0</v>
      </c>
      <c r="Y476" s="428">
        <v>0</v>
      </c>
      <c r="Z476" s="428">
        <v>0</v>
      </c>
      <c r="AA476" s="428">
        <v>0</v>
      </c>
      <c r="AB476" s="428">
        <v>0</v>
      </c>
      <c r="AC476" s="428">
        <v>0</v>
      </c>
      <c r="AD476" s="428">
        <v>0</v>
      </c>
      <c r="AE476" s="428">
        <v>0</v>
      </c>
      <c r="AF476" s="428">
        <v>0</v>
      </c>
      <c r="AG476" s="428">
        <v>0</v>
      </c>
      <c r="AH476" s="428">
        <v>0</v>
      </c>
      <c r="AI476" s="428">
        <v>0</v>
      </c>
      <c r="AJ476" s="428">
        <v>0</v>
      </c>
      <c r="AK476" s="428">
        <v>0</v>
      </c>
      <c r="AL476" s="428">
        <v>0</v>
      </c>
      <c r="AM476" s="404"/>
    </row>
    <row r="477" spans="1:39" s="235" customFormat="1" ht="144" customHeight="1" thickBot="1" x14ac:dyDescent="0.3">
      <c r="A477" s="279" t="s">
        <v>719</v>
      </c>
      <c r="B477" s="424" t="s">
        <v>516</v>
      </c>
      <c r="C477" s="414" t="s">
        <v>1116</v>
      </c>
      <c r="D477" s="425"/>
      <c r="E477" s="425" t="s">
        <v>718</v>
      </c>
      <c r="F477" s="425" t="s">
        <v>1117</v>
      </c>
      <c r="G477" s="477" t="s">
        <v>1114</v>
      </c>
      <c r="H477" s="478"/>
      <c r="I477" s="478"/>
      <c r="J477" s="478"/>
      <c r="K477" s="479"/>
      <c r="L477" s="477" t="s">
        <v>1115</v>
      </c>
      <c r="M477" s="478"/>
      <c r="N477" s="478"/>
      <c r="O477" s="478"/>
      <c r="P477" s="479"/>
      <c r="Q477" s="414">
        <v>2029</v>
      </c>
      <c r="R477" s="414">
        <v>2029</v>
      </c>
      <c r="S477" s="426">
        <v>2680.78</v>
      </c>
      <c r="T477" s="415">
        <f>T478+T479+T480+T481</f>
        <v>0</v>
      </c>
      <c r="U477" s="415">
        <f>U478+U479+U480+U481</f>
        <v>2680.78</v>
      </c>
      <c r="V477" s="445">
        <v>0</v>
      </c>
      <c r="W477" s="428">
        <v>0</v>
      </c>
      <c r="X477" s="428">
        <v>0</v>
      </c>
      <c r="Y477" s="415">
        <f t="shared" si="15"/>
        <v>2680.78</v>
      </c>
      <c r="Z477" s="428">
        <v>0</v>
      </c>
      <c r="AA477" s="415">
        <f>S477</f>
        <v>2680.78</v>
      </c>
      <c r="AB477" s="428">
        <v>0</v>
      </c>
      <c r="AC477" s="428">
        <v>0</v>
      </c>
      <c r="AD477" s="428">
        <v>0</v>
      </c>
      <c r="AE477" s="428">
        <v>0</v>
      </c>
      <c r="AF477" s="428">
        <v>0</v>
      </c>
      <c r="AG477" s="428">
        <v>0</v>
      </c>
      <c r="AH477" s="428">
        <v>0</v>
      </c>
      <c r="AI477" s="428">
        <v>0</v>
      </c>
      <c r="AJ477" s="428">
        <v>0</v>
      </c>
      <c r="AK477" s="428">
        <v>0</v>
      </c>
      <c r="AL477" s="428">
        <v>0</v>
      </c>
      <c r="AM477" s="429"/>
    </row>
    <row r="478" spans="1:39" s="232" customFormat="1" ht="53.25" thickBot="1" x14ac:dyDescent="0.3">
      <c r="A478" s="280"/>
      <c r="B478" s="420" t="s">
        <v>517</v>
      </c>
      <c r="C478" s="421" t="s">
        <v>239</v>
      </c>
      <c r="D478" s="430"/>
      <c r="E478" s="430"/>
      <c r="F478" s="430"/>
      <c r="G478" s="480"/>
      <c r="H478" s="481"/>
      <c r="I478" s="481"/>
      <c r="J478" s="481"/>
      <c r="K478" s="482"/>
      <c r="L478" s="480"/>
      <c r="M478" s="481"/>
      <c r="N478" s="481"/>
      <c r="O478" s="481"/>
      <c r="P478" s="482"/>
      <c r="Q478" s="418">
        <v>2029</v>
      </c>
      <c r="R478" s="418">
        <v>2029</v>
      </c>
      <c r="S478" s="431"/>
      <c r="T478" s="428">
        <v>0</v>
      </c>
      <c r="U478" s="428">
        <v>0</v>
      </c>
      <c r="V478" s="447"/>
      <c r="W478" s="428">
        <v>0</v>
      </c>
      <c r="X478" s="428">
        <v>0</v>
      </c>
      <c r="Y478" s="415">
        <f t="shared" si="15"/>
        <v>0</v>
      </c>
      <c r="Z478" s="428">
        <v>0</v>
      </c>
      <c r="AA478" s="428">
        <v>0</v>
      </c>
      <c r="AB478" s="428">
        <v>0</v>
      </c>
      <c r="AC478" s="428">
        <v>0</v>
      </c>
      <c r="AD478" s="428">
        <v>0</v>
      </c>
      <c r="AE478" s="428">
        <v>0</v>
      </c>
      <c r="AF478" s="428">
        <v>0</v>
      </c>
      <c r="AG478" s="428">
        <v>0</v>
      </c>
      <c r="AH478" s="428">
        <v>0</v>
      </c>
      <c r="AI478" s="428">
        <v>0</v>
      </c>
      <c r="AJ478" s="428">
        <v>0</v>
      </c>
      <c r="AK478" s="428">
        <v>0</v>
      </c>
      <c r="AL478" s="428">
        <v>0</v>
      </c>
      <c r="AM478" s="404"/>
    </row>
    <row r="479" spans="1:39" s="232" customFormat="1" ht="53.25" thickBot="1" x14ac:dyDescent="0.3">
      <c r="A479" s="280"/>
      <c r="B479" s="420" t="s">
        <v>518</v>
      </c>
      <c r="C479" s="421" t="s">
        <v>240</v>
      </c>
      <c r="D479" s="430"/>
      <c r="E479" s="430"/>
      <c r="F479" s="430"/>
      <c r="G479" s="480"/>
      <c r="H479" s="481"/>
      <c r="I479" s="481"/>
      <c r="J479" s="481"/>
      <c r="K479" s="482"/>
      <c r="L479" s="480"/>
      <c r="M479" s="481"/>
      <c r="N479" s="481"/>
      <c r="O479" s="481"/>
      <c r="P479" s="482"/>
      <c r="Q479" s="418">
        <v>2029</v>
      </c>
      <c r="R479" s="418">
        <v>2029</v>
      </c>
      <c r="S479" s="431"/>
      <c r="T479" s="428">
        <v>0</v>
      </c>
      <c r="U479" s="419">
        <f>S477*0.3</f>
        <v>804.23400000000004</v>
      </c>
      <c r="V479" s="447"/>
      <c r="W479" s="428">
        <v>0</v>
      </c>
      <c r="X479" s="428">
        <v>0</v>
      </c>
      <c r="Y479" s="415">
        <f t="shared" si="15"/>
        <v>804.23400000000004</v>
      </c>
      <c r="Z479" s="428">
        <v>0</v>
      </c>
      <c r="AA479" s="428">
        <v>0</v>
      </c>
      <c r="AB479" s="428">
        <v>0</v>
      </c>
      <c r="AC479" s="428">
        <v>0</v>
      </c>
      <c r="AD479" s="428">
        <v>0</v>
      </c>
      <c r="AE479" s="428">
        <v>0</v>
      </c>
      <c r="AF479" s="428">
        <v>0</v>
      </c>
      <c r="AG479" s="428">
        <v>0</v>
      </c>
      <c r="AH479" s="428">
        <v>0</v>
      </c>
      <c r="AI479" s="428">
        <v>0</v>
      </c>
      <c r="AJ479" s="428">
        <v>0</v>
      </c>
      <c r="AK479" s="428">
        <v>0</v>
      </c>
      <c r="AL479" s="428">
        <v>0</v>
      </c>
      <c r="AM479" s="404"/>
    </row>
    <row r="480" spans="1:39" s="232" customFormat="1" ht="60.75" customHeight="1" thickBot="1" x14ac:dyDescent="0.3">
      <c r="A480" s="280"/>
      <c r="B480" s="420" t="s">
        <v>519</v>
      </c>
      <c r="C480" s="421" t="s">
        <v>241</v>
      </c>
      <c r="D480" s="430"/>
      <c r="E480" s="430"/>
      <c r="F480" s="430"/>
      <c r="G480" s="480"/>
      <c r="H480" s="481"/>
      <c r="I480" s="481"/>
      <c r="J480" s="481"/>
      <c r="K480" s="482"/>
      <c r="L480" s="480"/>
      <c r="M480" s="481"/>
      <c r="N480" s="481"/>
      <c r="O480" s="481"/>
      <c r="P480" s="482"/>
      <c r="Q480" s="418">
        <v>2029</v>
      </c>
      <c r="R480" s="418">
        <v>2029</v>
      </c>
      <c r="S480" s="431"/>
      <c r="T480" s="428">
        <v>0</v>
      </c>
      <c r="U480" s="419">
        <f>S477*0.7</f>
        <v>1876.546</v>
      </c>
      <c r="V480" s="447"/>
      <c r="W480" s="428">
        <v>0</v>
      </c>
      <c r="X480" s="428">
        <v>0</v>
      </c>
      <c r="Y480" s="415">
        <f t="shared" si="15"/>
        <v>1876.546</v>
      </c>
      <c r="Z480" s="428">
        <v>0</v>
      </c>
      <c r="AA480" s="428">
        <v>0</v>
      </c>
      <c r="AB480" s="428">
        <v>0</v>
      </c>
      <c r="AC480" s="428">
        <v>0</v>
      </c>
      <c r="AD480" s="428">
        <v>0</v>
      </c>
      <c r="AE480" s="428">
        <v>0</v>
      </c>
      <c r="AF480" s="428">
        <v>0</v>
      </c>
      <c r="AG480" s="428">
        <v>0</v>
      </c>
      <c r="AH480" s="428">
        <v>0</v>
      </c>
      <c r="AI480" s="428">
        <v>0</v>
      </c>
      <c r="AJ480" s="428">
        <v>0</v>
      </c>
      <c r="AK480" s="428">
        <v>0</v>
      </c>
      <c r="AL480" s="428">
        <v>0</v>
      </c>
      <c r="AM480" s="404"/>
    </row>
    <row r="481" spans="1:39" s="232" customFormat="1" ht="51.75" customHeight="1" thickBot="1" x14ac:dyDescent="0.3">
      <c r="A481" s="281"/>
      <c r="B481" s="420" t="s">
        <v>520</v>
      </c>
      <c r="C481" s="421" t="s">
        <v>242</v>
      </c>
      <c r="D481" s="432"/>
      <c r="E481" s="432"/>
      <c r="F481" s="432"/>
      <c r="G481" s="483"/>
      <c r="H481" s="484"/>
      <c r="I481" s="484"/>
      <c r="J481" s="484"/>
      <c r="K481" s="485"/>
      <c r="L481" s="483"/>
      <c r="M481" s="484"/>
      <c r="N481" s="484"/>
      <c r="O481" s="484"/>
      <c r="P481" s="485"/>
      <c r="Q481" s="418">
        <v>2029</v>
      </c>
      <c r="R481" s="418">
        <v>2029</v>
      </c>
      <c r="S481" s="433"/>
      <c r="T481" s="428">
        <v>0</v>
      </c>
      <c r="U481" s="428">
        <v>0</v>
      </c>
      <c r="V481" s="449"/>
      <c r="W481" s="428">
        <v>0</v>
      </c>
      <c r="X481" s="428">
        <v>0</v>
      </c>
      <c r="Y481" s="415">
        <f t="shared" si="15"/>
        <v>0</v>
      </c>
      <c r="Z481" s="428">
        <v>0</v>
      </c>
      <c r="AA481" s="428">
        <v>0</v>
      </c>
      <c r="AB481" s="428">
        <v>0</v>
      </c>
      <c r="AC481" s="428">
        <v>0</v>
      </c>
      <c r="AD481" s="428">
        <v>0</v>
      </c>
      <c r="AE481" s="428">
        <v>0</v>
      </c>
      <c r="AF481" s="428">
        <v>0</v>
      </c>
      <c r="AG481" s="428">
        <v>0</v>
      </c>
      <c r="AH481" s="428">
        <v>0</v>
      </c>
      <c r="AI481" s="428">
        <v>0</v>
      </c>
      <c r="AJ481" s="428">
        <v>0</v>
      </c>
      <c r="AK481" s="428">
        <v>0</v>
      </c>
      <c r="AL481" s="428">
        <v>0</v>
      </c>
      <c r="AM481" s="404"/>
    </row>
    <row r="482" spans="1:39" s="235" customFormat="1" ht="131.25" customHeight="1" thickBot="1" x14ac:dyDescent="0.3">
      <c r="A482" s="279" t="s">
        <v>719</v>
      </c>
      <c r="B482" s="424" t="s">
        <v>521</v>
      </c>
      <c r="C482" s="414" t="s">
        <v>1118</v>
      </c>
      <c r="D482" s="425"/>
      <c r="E482" s="425" t="s">
        <v>725</v>
      </c>
      <c r="F482" s="425" t="s">
        <v>1119</v>
      </c>
      <c r="G482" s="477" t="s">
        <v>1114</v>
      </c>
      <c r="H482" s="478"/>
      <c r="I482" s="478"/>
      <c r="J482" s="478"/>
      <c r="K482" s="479"/>
      <c r="L482" s="477" t="s">
        <v>1115</v>
      </c>
      <c r="M482" s="478"/>
      <c r="N482" s="478"/>
      <c r="O482" s="478"/>
      <c r="P482" s="479"/>
      <c r="Q482" s="414">
        <v>2029</v>
      </c>
      <c r="R482" s="414">
        <v>2029</v>
      </c>
      <c r="S482" s="426">
        <v>1574.62</v>
      </c>
      <c r="T482" s="415">
        <f>T483+T484+T485+T486</f>
        <v>0</v>
      </c>
      <c r="U482" s="415">
        <f>U483+U484+U485+U486</f>
        <v>1574.62</v>
      </c>
      <c r="V482" s="445">
        <v>0</v>
      </c>
      <c r="W482" s="428">
        <v>0</v>
      </c>
      <c r="X482" s="428">
        <v>0</v>
      </c>
      <c r="Y482" s="415">
        <f t="shared" si="15"/>
        <v>1574.62</v>
      </c>
      <c r="Z482" s="428">
        <v>0</v>
      </c>
      <c r="AA482" s="415">
        <f>S482</f>
        <v>1574.62</v>
      </c>
      <c r="AB482" s="428">
        <v>0</v>
      </c>
      <c r="AC482" s="428">
        <v>0</v>
      </c>
      <c r="AD482" s="428">
        <v>0</v>
      </c>
      <c r="AE482" s="428">
        <v>0</v>
      </c>
      <c r="AF482" s="428">
        <v>0</v>
      </c>
      <c r="AG482" s="428">
        <v>0</v>
      </c>
      <c r="AH482" s="428">
        <v>0</v>
      </c>
      <c r="AI482" s="428">
        <v>0</v>
      </c>
      <c r="AJ482" s="428">
        <v>0</v>
      </c>
      <c r="AK482" s="428">
        <v>0</v>
      </c>
      <c r="AL482" s="428">
        <v>0</v>
      </c>
      <c r="AM482" s="429"/>
    </row>
    <row r="483" spans="1:39" s="232" customFormat="1" ht="79.5" customHeight="1" thickBot="1" x14ac:dyDescent="0.3">
      <c r="A483" s="280"/>
      <c r="B483" s="420" t="s">
        <v>522</v>
      </c>
      <c r="C483" s="421" t="s">
        <v>239</v>
      </c>
      <c r="D483" s="430"/>
      <c r="E483" s="430"/>
      <c r="F483" s="430"/>
      <c r="G483" s="480"/>
      <c r="H483" s="481"/>
      <c r="I483" s="481"/>
      <c r="J483" s="481"/>
      <c r="K483" s="482"/>
      <c r="L483" s="480"/>
      <c r="M483" s="481"/>
      <c r="N483" s="481"/>
      <c r="O483" s="481"/>
      <c r="P483" s="482"/>
      <c r="Q483" s="418">
        <v>2029</v>
      </c>
      <c r="R483" s="418">
        <v>2029</v>
      </c>
      <c r="S483" s="431"/>
      <c r="T483" s="428">
        <v>0</v>
      </c>
      <c r="U483" s="428">
        <v>0</v>
      </c>
      <c r="V483" s="447"/>
      <c r="W483" s="428">
        <v>0</v>
      </c>
      <c r="X483" s="428">
        <v>0</v>
      </c>
      <c r="Y483" s="415">
        <f t="shared" si="15"/>
        <v>0</v>
      </c>
      <c r="Z483" s="428">
        <v>0</v>
      </c>
      <c r="AA483" s="428">
        <v>0</v>
      </c>
      <c r="AB483" s="428">
        <v>0</v>
      </c>
      <c r="AC483" s="428">
        <v>0</v>
      </c>
      <c r="AD483" s="428">
        <v>0</v>
      </c>
      <c r="AE483" s="428">
        <v>0</v>
      </c>
      <c r="AF483" s="428">
        <v>0</v>
      </c>
      <c r="AG483" s="428">
        <v>0</v>
      </c>
      <c r="AH483" s="428">
        <v>0</v>
      </c>
      <c r="AI483" s="428">
        <v>0</v>
      </c>
      <c r="AJ483" s="428">
        <v>0</v>
      </c>
      <c r="AK483" s="428">
        <v>0</v>
      </c>
      <c r="AL483" s="428">
        <v>0</v>
      </c>
      <c r="AM483" s="404"/>
    </row>
    <row r="484" spans="1:39" s="232" customFormat="1" ht="72" customHeight="1" thickBot="1" x14ac:dyDescent="0.3">
      <c r="A484" s="280"/>
      <c r="B484" s="420" t="s">
        <v>523</v>
      </c>
      <c r="C484" s="421" t="s">
        <v>240</v>
      </c>
      <c r="D484" s="430"/>
      <c r="E484" s="430"/>
      <c r="F484" s="430"/>
      <c r="G484" s="480"/>
      <c r="H484" s="481"/>
      <c r="I484" s="481"/>
      <c r="J484" s="481"/>
      <c r="K484" s="482"/>
      <c r="L484" s="480"/>
      <c r="M484" s="481"/>
      <c r="N484" s="481"/>
      <c r="O484" s="481"/>
      <c r="P484" s="482"/>
      <c r="Q484" s="418">
        <v>2029</v>
      </c>
      <c r="R484" s="418">
        <v>2029</v>
      </c>
      <c r="S484" s="431"/>
      <c r="T484" s="428">
        <v>0</v>
      </c>
      <c r="U484" s="419">
        <f>S482*0.3</f>
        <v>472.38599999999997</v>
      </c>
      <c r="V484" s="447"/>
      <c r="W484" s="428">
        <v>0</v>
      </c>
      <c r="X484" s="428">
        <v>0</v>
      </c>
      <c r="Y484" s="415">
        <f t="shared" si="15"/>
        <v>472.38599999999997</v>
      </c>
      <c r="Z484" s="428">
        <v>0</v>
      </c>
      <c r="AA484" s="428">
        <v>0</v>
      </c>
      <c r="AB484" s="428">
        <v>0</v>
      </c>
      <c r="AC484" s="428">
        <v>0</v>
      </c>
      <c r="AD484" s="428">
        <v>0</v>
      </c>
      <c r="AE484" s="428">
        <v>0</v>
      </c>
      <c r="AF484" s="428">
        <v>0</v>
      </c>
      <c r="AG484" s="428">
        <v>0</v>
      </c>
      <c r="AH484" s="428">
        <v>0</v>
      </c>
      <c r="AI484" s="428">
        <v>0</v>
      </c>
      <c r="AJ484" s="428">
        <v>0</v>
      </c>
      <c r="AK484" s="428">
        <v>0</v>
      </c>
      <c r="AL484" s="428">
        <v>0</v>
      </c>
      <c r="AM484" s="404"/>
    </row>
    <row r="485" spans="1:39" s="232" customFormat="1" ht="72" customHeight="1" thickBot="1" x14ac:dyDescent="0.3">
      <c r="A485" s="280"/>
      <c r="B485" s="420" t="s">
        <v>524</v>
      </c>
      <c r="C485" s="421" t="s">
        <v>241</v>
      </c>
      <c r="D485" s="430"/>
      <c r="E485" s="430"/>
      <c r="F485" s="430"/>
      <c r="G485" s="480"/>
      <c r="H485" s="481"/>
      <c r="I485" s="481"/>
      <c r="J485" s="481"/>
      <c r="K485" s="482"/>
      <c r="L485" s="480"/>
      <c r="M485" s="481"/>
      <c r="N485" s="481"/>
      <c r="O485" s="481"/>
      <c r="P485" s="482"/>
      <c r="Q485" s="418">
        <v>2029</v>
      </c>
      <c r="R485" s="418">
        <v>2029</v>
      </c>
      <c r="S485" s="431"/>
      <c r="T485" s="428">
        <v>0</v>
      </c>
      <c r="U485" s="419">
        <f>S482*0.7</f>
        <v>1102.2339999999999</v>
      </c>
      <c r="V485" s="447"/>
      <c r="W485" s="428">
        <v>0</v>
      </c>
      <c r="X485" s="428">
        <v>0</v>
      </c>
      <c r="Y485" s="415">
        <f t="shared" si="15"/>
        <v>1102.2339999999999</v>
      </c>
      <c r="Z485" s="428">
        <v>0</v>
      </c>
      <c r="AA485" s="428">
        <v>0</v>
      </c>
      <c r="AB485" s="428">
        <v>0</v>
      </c>
      <c r="AC485" s="428">
        <v>0</v>
      </c>
      <c r="AD485" s="428">
        <v>0</v>
      </c>
      <c r="AE485" s="428">
        <v>0</v>
      </c>
      <c r="AF485" s="428">
        <v>0</v>
      </c>
      <c r="AG485" s="428">
        <v>0</v>
      </c>
      <c r="AH485" s="428">
        <v>0</v>
      </c>
      <c r="AI485" s="428">
        <v>0</v>
      </c>
      <c r="AJ485" s="428">
        <v>0</v>
      </c>
      <c r="AK485" s="428">
        <v>0</v>
      </c>
      <c r="AL485" s="428">
        <v>0</v>
      </c>
      <c r="AM485" s="404"/>
    </row>
    <row r="486" spans="1:39" s="232" customFormat="1" ht="57" customHeight="1" thickBot="1" x14ac:dyDescent="0.3">
      <c r="A486" s="281"/>
      <c r="B486" s="420" t="s">
        <v>525</v>
      </c>
      <c r="C486" s="421" t="s">
        <v>242</v>
      </c>
      <c r="D486" s="432"/>
      <c r="E486" s="432"/>
      <c r="F486" s="432"/>
      <c r="G486" s="483"/>
      <c r="H486" s="484"/>
      <c r="I486" s="484"/>
      <c r="J486" s="484"/>
      <c r="K486" s="485"/>
      <c r="L486" s="483"/>
      <c r="M486" s="484"/>
      <c r="N486" s="484"/>
      <c r="O486" s="484"/>
      <c r="P486" s="485"/>
      <c r="Q486" s="418">
        <v>2029</v>
      </c>
      <c r="R486" s="418">
        <v>2029</v>
      </c>
      <c r="S486" s="433"/>
      <c r="T486" s="428">
        <v>0</v>
      </c>
      <c r="U486" s="428">
        <v>0</v>
      </c>
      <c r="V486" s="449"/>
      <c r="W486" s="428">
        <v>0</v>
      </c>
      <c r="X486" s="428">
        <v>0</v>
      </c>
      <c r="Y486" s="415">
        <f t="shared" si="15"/>
        <v>0</v>
      </c>
      <c r="Z486" s="428">
        <v>0</v>
      </c>
      <c r="AA486" s="428">
        <v>0</v>
      </c>
      <c r="AB486" s="428">
        <v>0</v>
      </c>
      <c r="AC486" s="428">
        <v>0</v>
      </c>
      <c r="AD486" s="428">
        <v>0</v>
      </c>
      <c r="AE486" s="428">
        <v>0</v>
      </c>
      <c r="AF486" s="428">
        <v>0</v>
      </c>
      <c r="AG486" s="428">
        <v>0</v>
      </c>
      <c r="AH486" s="428">
        <v>0</v>
      </c>
      <c r="AI486" s="428">
        <v>0</v>
      </c>
      <c r="AJ486" s="428">
        <v>0</v>
      </c>
      <c r="AK486" s="428">
        <v>0</v>
      </c>
      <c r="AL486" s="428">
        <v>0</v>
      </c>
      <c r="AM486" s="404"/>
    </row>
    <row r="487" spans="1:39" s="235" customFormat="1" ht="105.75" customHeight="1" thickBot="1" x14ac:dyDescent="0.3">
      <c r="A487" s="276" t="s">
        <v>1604</v>
      </c>
      <c r="B487" s="424" t="s">
        <v>526</v>
      </c>
      <c r="C487" s="414" t="s">
        <v>1378</v>
      </c>
      <c r="D487" s="425" t="s">
        <v>915</v>
      </c>
      <c r="E487" s="425" t="s">
        <v>626</v>
      </c>
      <c r="F487" s="425" t="s">
        <v>916</v>
      </c>
      <c r="G487" s="477" t="s">
        <v>917</v>
      </c>
      <c r="H487" s="486"/>
      <c r="I487" s="486"/>
      <c r="J487" s="486"/>
      <c r="K487" s="487"/>
      <c r="L487" s="477" t="s">
        <v>918</v>
      </c>
      <c r="M487" s="486"/>
      <c r="N487" s="486"/>
      <c r="O487" s="486"/>
      <c r="P487" s="487"/>
      <c r="Q487" s="414">
        <v>2027</v>
      </c>
      <c r="R487" s="414">
        <v>2027</v>
      </c>
      <c r="S487" s="426">
        <v>531.77</v>
      </c>
      <c r="T487" s="415">
        <f>T488+T489+T490+T491</f>
        <v>15.953099999999999</v>
      </c>
      <c r="U487" s="415">
        <f>U488+U489+U490+U491</f>
        <v>515.81689999999992</v>
      </c>
      <c r="V487" s="445">
        <v>0</v>
      </c>
      <c r="W487" s="415">
        <f>T487+U487</f>
        <v>531.76999999999987</v>
      </c>
      <c r="X487" s="428">
        <v>0</v>
      </c>
      <c r="Y487" s="428">
        <v>0</v>
      </c>
      <c r="Z487" s="428">
        <v>0</v>
      </c>
      <c r="AA487" s="415">
        <f>S487</f>
        <v>531.77</v>
      </c>
      <c r="AB487" s="428">
        <v>0</v>
      </c>
      <c r="AC487" s="428">
        <v>0</v>
      </c>
      <c r="AD487" s="428">
        <v>0</v>
      </c>
      <c r="AE487" s="428">
        <v>0</v>
      </c>
      <c r="AF487" s="428">
        <v>0</v>
      </c>
      <c r="AG487" s="428">
        <v>0</v>
      </c>
      <c r="AH487" s="428">
        <v>0</v>
      </c>
      <c r="AI487" s="428">
        <v>0</v>
      </c>
      <c r="AJ487" s="428">
        <v>0</v>
      </c>
      <c r="AK487" s="428">
        <v>0</v>
      </c>
      <c r="AL487" s="428">
        <v>0</v>
      </c>
      <c r="AM487" s="429"/>
    </row>
    <row r="488" spans="1:39" s="232" customFormat="1" ht="53.25" thickBot="1" x14ac:dyDescent="0.3">
      <c r="A488" s="277"/>
      <c r="B488" s="420" t="s">
        <v>527</v>
      </c>
      <c r="C488" s="421" t="s">
        <v>239</v>
      </c>
      <c r="D488" s="430"/>
      <c r="E488" s="430"/>
      <c r="F488" s="430"/>
      <c r="G488" s="480"/>
      <c r="H488" s="488"/>
      <c r="I488" s="488"/>
      <c r="J488" s="488"/>
      <c r="K488" s="489"/>
      <c r="L488" s="480"/>
      <c r="M488" s="488"/>
      <c r="N488" s="488"/>
      <c r="O488" s="488"/>
      <c r="P488" s="489"/>
      <c r="Q488" s="418">
        <v>2027</v>
      </c>
      <c r="R488" s="418">
        <v>2027</v>
      </c>
      <c r="S488" s="431"/>
      <c r="T488" s="419">
        <f>S487*3/100</f>
        <v>15.953099999999999</v>
      </c>
      <c r="U488" s="428">
        <v>0</v>
      </c>
      <c r="V488" s="447"/>
      <c r="W488" s="415">
        <f>T488+U488</f>
        <v>15.953099999999999</v>
      </c>
      <c r="X488" s="428">
        <v>0</v>
      </c>
      <c r="Y488" s="428">
        <v>0</v>
      </c>
      <c r="Z488" s="428">
        <v>0</v>
      </c>
      <c r="AA488" s="428">
        <v>0</v>
      </c>
      <c r="AB488" s="428">
        <v>0</v>
      </c>
      <c r="AC488" s="428">
        <v>0</v>
      </c>
      <c r="AD488" s="428">
        <v>0</v>
      </c>
      <c r="AE488" s="428">
        <v>0</v>
      </c>
      <c r="AF488" s="428">
        <v>0</v>
      </c>
      <c r="AG488" s="428">
        <v>0</v>
      </c>
      <c r="AH488" s="428">
        <v>0</v>
      </c>
      <c r="AI488" s="428">
        <v>0</v>
      </c>
      <c r="AJ488" s="428">
        <v>0</v>
      </c>
      <c r="AK488" s="428">
        <v>0</v>
      </c>
      <c r="AL488" s="428">
        <v>0</v>
      </c>
      <c r="AM488" s="404"/>
    </row>
    <row r="489" spans="1:39" s="232" customFormat="1" ht="53.25" thickBot="1" x14ac:dyDescent="0.3">
      <c r="A489" s="277"/>
      <c r="B489" s="420" t="s">
        <v>528</v>
      </c>
      <c r="C489" s="421" t="s">
        <v>240</v>
      </c>
      <c r="D489" s="430"/>
      <c r="E489" s="430"/>
      <c r="F489" s="430"/>
      <c r="G489" s="480"/>
      <c r="H489" s="488"/>
      <c r="I489" s="488"/>
      <c r="J489" s="488"/>
      <c r="K489" s="489"/>
      <c r="L489" s="480"/>
      <c r="M489" s="488"/>
      <c r="N489" s="488"/>
      <c r="O489" s="488"/>
      <c r="P489" s="489"/>
      <c r="Q489" s="418">
        <v>2027</v>
      </c>
      <c r="R489" s="418">
        <v>2027</v>
      </c>
      <c r="S489" s="431"/>
      <c r="T489" s="428">
        <v>0</v>
      </c>
      <c r="U489" s="419">
        <f>S487*37/100</f>
        <v>196.75489999999999</v>
      </c>
      <c r="V489" s="447"/>
      <c r="W489" s="415">
        <f>T489+U489</f>
        <v>196.75489999999999</v>
      </c>
      <c r="X489" s="428">
        <v>0</v>
      </c>
      <c r="Y489" s="428">
        <v>0</v>
      </c>
      <c r="Z489" s="428">
        <v>0</v>
      </c>
      <c r="AA489" s="428">
        <v>0</v>
      </c>
      <c r="AB489" s="428">
        <v>0</v>
      </c>
      <c r="AC489" s="428">
        <v>0</v>
      </c>
      <c r="AD489" s="428">
        <v>0</v>
      </c>
      <c r="AE489" s="428">
        <v>0</v>
      </c>
      <c r="AF489" s="428">
        <v>0</v>
      </c>
      <c r="AG489" s="428">
        <v>0</v>
      </c>
      <c r="AH489" s="428">
        <v>0</v>
      </c>
      <c r="AI489" s="428">
        <v>0</v>
      </c>
      <c r="AJ489" s="428">
        <v>0</v>
      </c>
      <c r="AK489" s="428">
        <v>0</v>
      </c>
      <c r="AL489" s="428">
        <v>0</v>
      </c>
      <c r="AM489" s="404"/>
    </row>
    <row r="490" spans="1:39" s="232" customFormat="1" ht="53.25" thickBot="1" x14ac:dyDescent="0.3">
      <c r="A490" s="277"/>
      <c r="B490" s="420" t="s">
        <v>529</v>
      </c>
      <c r="C490" s="421" t="s">
        <v>241</v>
      </c>
      <c r="D490" s="430"/>
      <c r="E490" s="430"/>
      <c r="F490" s="430"/>
      <c r="G490" s="480"/>
      <c r="H490" s="488"/>
      <c r="I490" s="488"/>
      <c r="J490" s="488"/>
      <c r="K490" s="489"/>
      <c r="L490" s="480"/>
      <c r="M490" s="488"/>
      <c r="N490" s="488"/>
      <c r="O490" s="488"/>
      <c r="P490" s="489"/>
      <c r="Q490" s="418">
        <v>2027</v>
      </c>
      <c r="R490" s="418">
        <v>2027</v>
      </c>
      <c r="S490" s="431"/>
      <c r="T490" s="428">
        <v>0</v>
      </c>
      <c r="U490" s="419">
        <f>S487*60/100</f>
        <v>319.06199999999995</v>
      </c>
      <c r="V490" s="447"/>
      <c r="W490" s="415">
        <f>T490+U490</f>
        <v>319.06199999999995</v>
      </c>
      <c r="X490" s="428">
        <v>0</v>
      </c>
      <c r="Y490" s="428">
        <v>0</v>
      </c>
      <c r="Z490" s="428">
        <v>0</v>
      </c>
      <c r="AA490" s="428">
        <v>0</v>
      </c>
      <c r="AB490" s="428">
        <v>0</v>
      </c>
      <c r="AC490" s="428">
        <v>0</v>
      </c>
      <c r="AD490" s="428">
        <v>0</v>
      </c>
      <c r="AE490" s="428">
        <v>0</v>
      </c>
      <c r="AF490" s="428">
        <v>0</v>
      </c>
      <c r="AG490" s="428">
        <v>0</v>
      </c>
      <c r="AH490" s="428">
        <v>0</v>
      </c>
      <c r="AI490" s="428">
        <v>0</v>
      </c>
      <c r="AJ490" s="428">
        <v>0</v>
      </c>
      <c r="AK490" s="428">
        <v>0</v>
      </c>
      <c r="AL490" s="428">
        <v>0</v>
      </c>
      <c r="AM490" s="404"/>
    </row>
    <row r="491" spans="1:39" s="232" customFormat="1" ht="44.25" customHeight="1" thickBot="1" x14ac:dyDescent="0.3">
      <c r="A491" s="278"/>
      <c r="B491" s="420" t="s">
        <v>530</v>
      </c>
      <c r="C491" s="421" t="s">
        <v>242</v>
      </c>
      <c r="D491" s="432"/>
      <c r="E491" s="432"/>
      <c r="F491" s="432"/>
      <c r="G491" s="483"/>
      <c r="H491" s="490"/>
      <c r="I491" s="490"/>
      <c r="J491" s="490"/>
      <c r="K491" s="491"/>
      <c r="L491" s="483"/>
      <c r="M491" s="490"/>
      <c r="N491" s="490"/>
      <c r="O491" s="490"/>
      <c r="P491" s="491"/>
      <c r="Q491" s="418">
        <v>2027</v>
      </c>
      <c r="R491" s="418">
        <v>2027</v>
      </c>
      <c r="S491" s="433"/>
      <c r="T491" s="428">
        <v>0</v>
      </c>
      <c r="U491" s="428">
        <v>0</v>
      </c>
      <c r="V491" s="449"/>
      <c r="W491" s="415">
        <f>T491+U491</f>
        <v>0</v>
      </c>
      <c r="X491" s="428">
        <v>0</v>
      </c>
      <c r="Y491" s="428">
        <v>0</v>
      </c>
      <c r="Z491" s="428">
        <v>0</v>
      </c>
      <c r="AA491" s="428">
        <v>0</v>
      </c>
      <c r="AB491" s="428">
        <v>0</v>
      </c>
      <c r="AC491" s="428">
        <v>0</v>
      </c>
      <c r="AD491" s="428">
        <v>0</v>
      </c>
      <c r="AE491" s="428">
        <v>0</v>
      </c>
      <c r="AF491" s="428">
        <v>0</v>
      </c>
      <c r="AG491" s="428">
        <v>0</v>
      </c>
      <c r="AH491" s="428">
        <v>0</v>
      </c>
      <c r="AI491" s="428">
        <v>0</v>
      </c>
      <c r="AJ491" s="428">
        <v>0</v>
      </c>
      <c r="AK491" s="428">
        <v>0</v>
      </c>
      <c r="AL491" s="428">
        <v>0</v>
      </c>
      <c r="AM491" s="404"/>
    </row>
    <row r="492" spans="1:39" s="235" customFormat="1" ht="109.5" customHeight="1" thickBot="1" x14ac:dyDescent="0.3">
      <c r="A492" s="279" t="s">
        <v>1120</v>
      </c>
      <c r="B492" s="424" t="s">
        <v>531</v>
      </c>
      <c r="C492" s="414" t="s">
        <v>1121</v>
      </c>
      <c r="D492" s="425" t="s">
        <v>1122</v>
      </c>
      <c r="E492" s="425" t="s">
        <v>718</v>
      </c>
      <c r="F492" s="425" t="s">
        <v>1123</v>
      </c>
      <c r="G492" s="455" t="s">
        <v>1124</v>
      </c>
      <c r="H492" s="436"/>
      <c r="I492" s="436"/>
      <c r="J492" s="436"/>
      <c r="K492" s="437"/>
      <c r="L492" s="455" t="s">
        <v>1125</v>
      </c>
      <c r="M492" s="436"/>
      <c r="N492" s="436"/>
      <c r="O492" s="436"/>
      <c r="P492" s="437"/>
      <c r="Q492" s="414">
        <v>2028</v>
      </c>
      <c r="R492" s="414">
        <v>2028</v>
      </c>
      <c r="S492" s="426">
        <v>8144.47</v>
      </c>
      <c r="T492" s="415">
        <f>T493+T494+T495+T496</f>
        <v>6108.3525</v>
      </c>
      <c r="U492" s="415">
        <f>U493+U494+U495+U496</f>
        <v>2036.1175000000001</v>
      </c>
      <c r="V492" s="445">
        <v>0</v>
      </c>
      <c r="W492" s="428">
        <v>0</v>
      </c>
      <c r="X492" s="415">
        <f>X493+X494+X495+X496</f>
        <v>8144.47</v>
      </c>
      <c r="Y492" s="428">
        <v>0</v>
      </c>
      <c r="Z492" s="428">
        <v>0</v>
      </c>
      <c r="AA492" s="415">
        <f>S492</f>
        <v>8144.47</v>
      </c>
      <c r="AB492" s="428">
        <v>0</v>
      </c>
      <c r="AC492" s="428">
        <v>0</v>
      </c>
      <c r="AD492" s="428">
        <v>0</v>
      </c>
      <c r="AE492" s="428">
        <v>0</v>
      </c>
      <c r="AF492" s="428">
        <v>0</v>
      </c>
      <c r="AG492" s="428">
        <v>0</v>
      </c>
      <c r="AH492" s="428">
        <v>0</v>
      </c>
      <c r="AI492" s="428">
        <v>0</v>
      </c>
      <c r="AJ492" s="428">
        <v>0</v>
      </c>
      <c r="AK492" s="428">
        <v>0</v>
      </c>
      <c r="AL492" s="428">
        <v>0</v>
      </c>
      <c r="AM492" s="429"/>
    </row>
    <row r="493" spans="1:39" s="232" customFormat="1" ht="53.25" thickBot="1" x14ac:dyDescent="0.3">
      <c r="A493" s="280"/>
      <c r="B493" s="420" t="s">
        <v>532</v>
      </c>
      <c r="C493" s="421" t="s">
        <v>239</v>
      </c>
      <c r="D493" s="430"/>
      <c r="E493" s="430"/>
      <c r="F493" s="430"/>
      <c r="G493" s="458"/>
      <c r="H493" s="439"/>
      <c r="I493" s="439"/>
      <c r="J493" s="439"/>
      <c r="K493" s="440"/>
      <c r="L493" s="458"/>
      <c r="M493" s="439"/>
      <c r="N493" s="439"/>
      <c r="O493" s="439"/>
      <c r="P493" s="440"/>
      <c r="Q493" s="418">
        <v>2028</v>
      </c>
      <c r="R493" s="418">
        <v>2028</v>
      </c>
      <c r="S493" s="431"/>
      <c r="T493" s="428">
        <v>0</v>
      </c>
      <c r="U493" s="428">
        <v>0</v>
      </c>
      <c r="V493" s="447"/>
      <c r="W493" s="428">
        <v>0</v>
      </c>
      <c r="X493" s="415">
        <f>T493+U493</f>
        <v>0</v>
      </c>
      <c r="Y493" s="428">
        <v>0</v>
      </c>
      <c r="Z493" s="428">
        <v>0</v>
      </c>
      <c r="AA493" s="428">
        <v>0</v>
      </c>
      <c r="AB493" s="428">
        <v>0</v>
      </c>
      <c r="AC493" s="428">
        <v>0</v>
      </c>
      <c r="AD493" s="428">
        <v>0</v>
      </c>
      <c r="AE493" s="428">
        <v>0</v>
      </c>
      <c r="AF493" s="428">
        <v>0</v>
      </c>
      <c r="AG493" s="428">
        <v>0</v>
      </c>
      <c r="AH493" s="428">
        <v>0</v>
      </c>
      <c r="AI493" s="428">
        <v>0</v>
      </c>
      <c r="AJ493" s="428">
        <v>0</v>
      </c>
      <c r="AK493" s="428">
        <v>0</v>
      </c>
      <c r="AL493" s="428">
        <v>0</v>
      </c>
      <c r="AM493" s="404"/>
    </row>
    <row r="494" spans="1:39" s="232" customFormat="1" ht="53.25" thickBot="1" x14ac:dyDescent="0.3">
      <c r="A494" s="280"/>
      <c r="B494" s="420" t="s">
        <v>533</v>
      </c>
      <c r="C494" s="421" t="s">
        <v>240</v>
      </c>
      <c r="D494" s="430"/>
      <c r="E494" s="430"/>
      <c r="F494" s="430"/>
      <c r="G494" s="458"/>
      <c r="H494" s="439"/>
      <c r="I494" s="439"/>
      <c r="J494" s="439"/>
      <c r="K494" s="440"/>
      <c r="L494" s="458"/>
      <c r="M494" s="439"/>
      <c r="N494" s="439"/>
      <c r="O494" s="439"/>
      <c r="P494" s="440"/>
      <c r="Q494" s="418">
        <v>2028</v>
      </c>
      <c r="R494" s="418">
        <v>2028</v>
      </c>
      <c r="S494" s="431"/>
      <c r="T494" s="419">
        <f>S492*0.75</f>
        <v>6108.3525</v>
      </c>
      <c r="U494" s="428">
        <v>0</v>
      </c>
      <c r="V494" s="447"/>
      <c r="W494" s="428">
        <v>0</v>
      </c>
      <c r="X494" s="415">
        <f>T494+U494</f>
        <v>6108.3525</v>
      </c>
      <c r="Y494" s="428">
        <v>0</v>
      </c>
      <c r="Z494" s="428">
        <v>0</v>
      </c>
      <c r="AA494" s="428">
        <v>0</v>
      </c>
      <c r="AB494" s="428">
        <v>0</v>
      </c>
      <c r="AC494" s="428">
        <v>0</v>
      </c>
      <c r="AD494" s="428">
        <v>0</v>
      </c>
      <c r="AE494" s="428">
        <v>0</v>
      </c>
      <c r="AF494" s="428">
        <v>0</v>
      </c>
      <c r="AG494" s="428">
        <v>0</v>
      </c>
      <c r="AH494" s="428">
        <v>0</v>
      </c>
      <c r="AI494" s="428">
        <v>0</v>
      </c>
      <c r="AJ494" s="428">
        <v>0</v>
      </c>
      <c r="AK494" s="428">
        <v>0</v>
      </c>
      <c r="AL494" s="428">
        <v>0</v>
      </c>
      <c r="AM494" s="404"/>
    </row>
    <row r="495" spans="1:39" s="232" customFormat="1" ht="53.25" thickBot="1" x14ac:dyDescent="0.3">
      <c r="A495" s="280"/>
      <c r="B495" s="420" t="s">
        <v>534</v>
      </c>
      <c r="C495" s="421" t="s">
        <v>241</v>
      </c>
      <c r="D495" s="430"/>
      <c r="E495" s="430"/>
      <c r="F495" s="430"/>
      <c r="G495" s="458"/>
      <c r="H495" s="439"/>
      <c r="I495" s="439"/>
      <c r="J495" s="439"/>
      <c r="K495" s="440"/>
      <c r="L495" s="458"/>
      <c r="M495" s="439"/>
      <c r="N495" s="439"/>
      <c r="O495" s="439"/>
      <c r="P495" s="440"/>
      <c r="Q495" s="418">
        <v>2028</v>
      </c>
      <c r="R495" s="418">
        <v>2028</v>
      </c>
      <c r="S495" s="431"/>
      <c r="T495" s="428">
        <v>0</v>
      </c>
      <c r="U495" s="419">
        <f>S492*0.25</f>
        <v>2036.1175000000001</v>
      </c>
      <c r="V495" s="447"/>
      <c r="W495" s="428">
        <v>0</v>
      </c>
      <c r="X495" s="415">
        <f>T495+U495</f>
        <v>2036.1175000000001</v>
      </c>
      <c r="Y495" s="428">
        <v>0</v>
      </c>
      <c r="Z495" s="428">
        <v>0</v>
      </c>
      <c r="AA495" s="428">
        <v>0</v>
      </c>
      <c r="AB495" s="428">
        <v>0</v>
      </c>
      <c r="AC495" s="428">
        <v>0</v>
      </c>
      <c r="AD495" s="428">
        <v>0</v>
      </c>
      <c r="AE495" s="428">
        <v>0</v>
      </c>
      <c r="AF495" s="428">
        <v>0</v>
      </c>
      <c r="AG495" s="428">
        <v>0</v>
      </c>
      <c r="AH495" s="428">
        <v>0</v>
      </c>
      <c r="AI495" s="428">
        <v>0</v>
      </c>
      <c r="AJ495" s="428">
        <v>0</v>
      </c>
      <c r="AK495" s="428">
        <v>0</v>
      </c>
      <c r="AL495" s="428">
        <v>0</v>
      </c>
      <c r="AM495" s="404"/>
    </row>
    <row r="496" spans="1:39" s="232" customFormat="1" ht="40.5" customHeight="1" thickBot="1" x14ac:dyDescent="0.3">
      <c r="A496" s="281"/>
      <c r="B496" s="420" t="s">
        <v>535</v>
      </c>
      <c r="C496" s="421" t="s">
        <v>242</v>
      </c>
      <c r="D496" s="432"/>
      <c r="E496" s="432"/>
      <c r="F496" s="432"/>
      <c r="G496" s="460"/>
      <c r="H496" s="441"/>
      <c r="I496" s="441"/>
      <c r="J496" s="441"/>
      <c r="K496" s="442"/>
      <c r="L496" s="460"/>
      <c r="M496" s="441"/>
      <c r="N496" s="441"/>
      <c r="O496" s="441"/>
      <c r="P496" s="442"/>
      <c r="Q496" s="418">
        <v>2028</v>
      </c>
      <c r="R496" s="418">
        <v>2028</v>
      </c>
      <c r="S496" s="433"/>
      <c r="T496" s="428">
        <v>0</v>
      </c>
      <c r="U496" s="428">
        <v>0</v>
      </c>
      <c r="V496" s="449"/>
      <c r="W496" s="428">
        <v>0</v>
      </c>
      <c r="X496" s="415">
        <f>T496+U496</f>
        <v>0</v>
      </c>
      <c r="Y496" s="428">
        <v>0</v>
      </c>
      <c r="Z496" s="428">
        <v>0</v>
      </c>
      <c r="AA496" s="428">
        <v>0</v>
      </c>
      <c r="AB496" s="428">
        <v>0</v>
      </c>
      <c r="AC496" s="428">
        <v>0</v>
      </c>
      <c r="AD496" s="428">
        <v>0</v>
      </c>
      <c r="AE496" s="428">
        <v>0</v>
      </c>
      <c r="AF496" s="428">
        <v>0</v>
      </c>
      <c r="AG496" s="428">
        <v>0</v>
      </c>
      <c r="AH496" s="428">
        <v>0</v>
      </c>
      <c r="AI496" s="428">
        <v>0</v>
      </c>
      <c r="AJ496" s="428">
        <v>0</v>
      </c>
      <c r="AK496" s="428">
        <v>0</v>
      </c>
      <c r="AL496" s="428">
        <v>0</v>
      </c>
      <c r="AM496" s="404"/>
    </row>
    <row r="497" spans="1:39" s="235" customFormat="1" ht="102" customHeight="1" thickBot="1" x14ac:dyDescent="0.3">
      <c r="A497" s="279" t="s">
        <v>1120</v>
      </c>
      <c r="B497" s="424" t="s">
        <v>536</v>
      </c>
      <c r="C497" s="414" t="s">
        <v>1126</v>
      </c>
      <c r="D497" s="425" t="s">
        <v>1122</v>
      </c>
      <c r="E497" s="425" t="s">
        <v>718</v>
      </c>
      <c r="F497" s="425" t="s">
        <v>1123</v>
      </c>
      <c r="G497" s="455" t="s">
        <v>1127</v>
      </c>
      <c r="H497" s="436"/>
      <c r="I497" s="436"/>
      <c r="J497" s="436"/>
      <c r="K497" s="437"/>
      <c r="L497" s="455" t="s">
        <v>1128</v>
      </c>
      <c r="M497" s="436"/>
      <c r="N497" s="436"/>
      <c r="O497" s="436"/>
      <c r="P497" s="437"/>
      <c r="Q497" s="414">
        <v>2028</v>
      </c>
      <c r="R497" s="414">
        <v>2028</v>
      </c>
      <c r="S497" s="426">
        <v>765.87</v>
      </c>
      <c r="T497" s="415">
        <f>T498+T499+T500+T501</f>
        <v>459.52199999999999</v>
      </c>
      <c r="U497" s="415">
        <f>U498+U499+U500+U501</f>
        <v>306.34800000000001</v>
      </c>
      <c r="V497" s="445">
        <v>0</v>
      </c>
      <c r="W497" s="428">
        <v>0</v>
      </c>
      <c r="X497" s="415">
        <f>X498+X499+X500+X501</f>
        <v>765.87</v>
      </c>
      <c r="Y497" s="428">
        <v>0</v>
      </c>
      <c r="Z497" s="428">
        <v>0</v>
      </c>
      <c r="AA497" s="415">
        <f>S497</f>
        <v>765.87</v>
      </c>
      <c r="AB497" s="428">
        <v>0</v>
      </c>
      <c r="AC497" s="428">
        <v>0</v>
      </c>
      <c r="AD497" s="428">
        <v>0</v>
      </c>
      <c r="AE497" s="428">
        <v>0</v>
      </c>
      <c r="AF497" s="428">
        <v>0</v>
      </c>
      <c r="AG497" s="428">
        <v>0</v>
      </c>
      <c r="AH497" s="428">
        <v>0</v>
      </c>
      <c r="AI497" s="428">
        <v>0</v>
      </c>
      <c r="AJ497" s="428">
        <v>0</v>
      </c>
      <c r="AK497" s="428">
        <v>0</v>
      </c>
      <c r="AL497" s="428">
        <v>0</v>
      </c>
      <c r="AM497" s="429"/>
    </row>
    <row r="498" spans="1:39" s="232" customFormat="1" ht="53.25" thickBot="1" x14ac:dyDescent="0.3">
      <c r="A498" s="280"/>
      <c r="B498" s="420" t="s">
        <v>1129</v>
      </c>
      <c r="C498" s="421" t="s">
        <v>239</v>
      </c>
      <c r="D498" s="430"/>
      <c r="E498" s="430"/>
      <c r="F498" s="430"/>
      <c r="G498" s="458"/>
      <c r="H498" s="439"/>
      <c r="I498" s="439"/>
      <c r="J498" s="439"/>
      <c r="K498" s="440"/>
      <c r="L498" s="458"/>
      <c r="M498" s="439"/>
      <c r="N498" s="439"/>
      <c r="O498" s="439"/>
      <c r="P498" s="440"/>
      <c r="Q498" s="418">
        <v>2028</v>
      </c>
      <c r="R498" s="418">
        <v>2028</v>
      </c>
      <c r="S498" s="431"/>
      <c r="T498" s="428">
        <v>0</v>
      </c>
      <c r="U498" s="428">
        <v>0</v>
      </c>
      <c r="V498" s="447"/>
      <c r="W498" s="428">
        <v>0</v>
      </c>
      <c r="X498" s="415">
        <f>T498+U498</f>
        <v>0</v>
      </c>
      <c r="Y498" s="428">
        <v>0</v>
      </c>
      <c r="Z498" s="428">
        <v>0</v>
      </c>
      <c r="AA498" s="428">
        <v>0</v>
      </c>
      <c r="AB498" s="428">
        <v>0</v>
      </c>
      <c r="AC498" s="428">
        <v>0</v>
      </c>
      <c r="AD498" s="428">
        <v>0</v>
      </c>
      <c r="AE498" s="428">
        <v>0</v>
      </c>
      <c r="AF498" s="428">
        <v>0</v>
      </c>
      <c r="AG498" s="428">
        <v>0</v>
      </c>
      <c r="AH498" s="428">
        <v>0</v>
      </c>
      <c r="AI498" s="428">
        <v>0</v>
      </c>
      <c r="AJ498" s="428">
        <v>0</v>
      </c>
      <c r="AK498" s="428">
        <v>0</v>
      </c>
      <c r="AL498" s="428">
        <v>0</v>
      </c>
      <c r="AM498" s="404"/>
    </row>
    <row r="499" spans="1:39" s="232" customFormat="1" ht="53.25" thickBot="1" x14ac:dyDescent="0.3">
      <c r="A499" s="280"/>
      <c r="B499" s="420" t="s">
        <v>1130</v>
      </c>
      <c r="C499" s="421" t="s">
        <v>240</v>
      </c>
      <c r="D499" s="430"/>
      <c r="E499" s="430"/>
      <c r="F499" s="430"/>
      <c r="G499" s="458"/>
      <c r="H499" s="439"/>
      <c r="I499" s="439"/>
      <c r="J499" s="439"/>
      <c r="K499" s="440"/>
      <c r="L499" s="458"/>
      <c r="M499" s="439"/>
      <c r="N499" s="439"/>
      <c r="O499" s="439"/>
      <c r="P499" s="440"/>
      <c r="Q499" s="418">
        <v>2028</v>
      </c>
      <c r="R499" s="418">
        <v>2028</v>
      </c>
      <c r="S499" s="431"/>
      <c r="T499" s="419">
        <f>S497*0.6</f>
        <v>459.52199999999999</v>
      </c>
      <c r="U499" s="428">
        <v>0</v>
      </c>
      <c r="V499" s="447"/>
      <c r="W499" s="428">
        <v>0</v>
      </c>
      <c r="X499" s="415">
        <f>T499+U499</f>
        <v>459.52199999999999</v>
      </c>
      <c r="Y499" s="428">
        <v>0</v>
      </c>
      <c r="Z499" s="428">
        <v>0</v>
      </c>
      <c r="AA499" s="428">
        <v>0</v>
      </c>
      <c r="AB499" s="428">
        <v>0</v>
      </c>
      <c r="AC499" s="428">
        <v>0</v>
      </c>
      <c r="AD499" s="428">
        <v>0</v>
      </c>
      <c r="AE499" s="428">
        <v>0</v>
      </c>
      <c r="AF499" s="428">
        <v>0</v>
      </c>
      <c r="AG499" s="428">
        <v>0</v>
      </c>
      <c r="AH499" s="428">
        <v>0</v>
      </c>
      <c r="AI499" s="428">
        <v>0</v>
      </c>
      <c r="AJ499" s="428">
        <v>0</v>
      </c>
      <c r="AK499" s="428">
        <v>0</v>
      </c>
      <c r="AL499" s="428">
        <v>0</v>
      </c>
      <c r="AM499" s="404"/>
    </row>
    <row r="500" spans="1:39" s="232" customFormat="1" ht="53.25" thickBot="1" x14ac:dyDescent="0.3">
      <c r="A500" s="280"/>
      <c r="B500" s="420" t="s">
        <v>1131</v>
      </c>
      <c r="C500" s="421" t="s">
        <v>241</v>
      </c>
      <c r="D500" s="430"/>
      <c r="E500" s="430"/>
      <c r="F500" s="430"/>
      <c r="G500" s="458"/>
      <c r="H500" s="439"/>
      <c r="I500" s="439"/>
      <c r="J500" s="439"/>
      <c r="K500" s="440"/>
      <c r="L500" s="458"/>
      <c r="M500" s="439"/>
      <c r="N500" s="439"/>
      <c r="O500" s="439"/>
      <c r="P500" s="440"/>
      <c r="Q500" s="418">
        <v>2028</v>
      </c>
      <c r="R500" s="418">
        <v>2028</v>
      </c>
      <c r="S500" s="431"/>
      <c r="T500" s="428">
        <v>0</v>
      </c>
      <c r="U500" s="419">
        <f>S497*0.4</f>
        <v>306.34800000000001</v>
      </c>
      <c r="V500" s="447"/>
      <c r="W500" s="428">
        <v>0</v>
      </c>
      <c r="X500" s="415">
        <f>T500+U500</f>
        <v>306.34800000000001</v>
      </c>
      <c r="Y500" s="428">
        <v>0</v>
      </c>
      <c r="Z500" s="428">
        <v>0</v>
      </c>
      <c r="AA500" s="428">
        <v>0</v>
      </c>
      <c r="AB500" s="428">
        <v>0</v>
      </c>
      <c r="AC500" s="428">
        <v>0</v>
      </c>
      <c r="AD500" s="428">
        <v>0</v>
      </c>
      <c r="AE500" s="428">
        <v>0</v>
      </c>
      <c r="AF500" s="428">
        <v>0</v>
      </c>
      <c r="AG500" s="428">
        <v>0</v>
      </c>
      <c r="AH500" s="428">
        <v>0</v>
      </c>
      <c r="AI500" s="428">
        <v>0</v>
      </c>
      <c r="AJ500" s="428">
        <v>0</v>
      </c>
      <c r="AK500" s="428">
        <v>0</v>
      </c>
      <c r="AL500" s="428">
        <v>0</v>
      </c>
      <c r="AM500" s="404"/>
    </row>
    <row r="501" spans="1:39" s="232" customFormat="1" ht="51.75" customHeight="1" thickBot="1" x14ac:dyDescent="0.3">
      <c r="A501" s="281"/>
      <c r="B501" s="420" t="s">
        <v>1132</v>
      </c>
      <c r="C501" s="421" t="s">
        <v>242</v>
      </c>
      <c r="D501" s="432"/>
      <c r="E501" s="432"/>
      <c r="F501" s="432"/>
      <c r="G501" s="460"/>
      <c r="H501" s="441"/>
      <c r="I501" s="441"/>
      <c r="J501" s="441"/>
      <c r="K501" s="442"/>
      <c r="L501" s="460"/>
      <c r="M501" s="441"/>
      <c r="N501" s="441"/>
      <c r="O501" s="441"/>
      <c r="P501" s="442"/>
      <c r="Q501" s="418">
        <v>2028</v>
      </c>
      <c r="R501" s="418">
        <v>2028</v>
      </c>
      <c r="S501" s="433"/>
      <c r="T501" s="428">
        <v>0</v>
      </c>
      <c r="U501" s="428">
        <v>0</v>
      </c>
      <c r="V501" s="449"/>
      <c r="W501" s="428">
        <v>0</v>
      </c>
      <c r="X501" s="415">
        <f>T501+U501</f>
        <v>0</v>
      </c>
      <c r="Y501" s="428">
        <v>0</v>
      </c>
      <c r="Z501" s="428">
        <v>0</v>
      </c>
      <c r="AA501" s="428">
        <v>0</v>
      </c>
      <c r="AB501" s="428">
        <v>0</v>
      </c>
      <c r="AC501" s="428">
        <v>0</v>
      </c>
      <c r="AD501" s="428">
        <v>0</v>
      </c>
      <c r="AE501" s="428">
        <v>0</v>
      </c>
      <c r="AF501" s="428">
        <v>0</v>
      </c>
      <c r="AG501" s="428">
        <v>0</v>
      </c>
      <c r="AH501" s="428">
        <v>0</v>
      </c>
      <c r="AI501" s="428">
        <v>0</v>
      </c>
      <c r="AJ501" s="428">
        <v>0</v>
      </c>
      <c r="AK501" s="428">
        <v>0</v>
      </c>
      <c r="AL501" s="428">
        <v>0</v>
      </c>
      <c r="AM501" s="404"/>
    </row>
    <row r="502" spans="1:39" s="235" customFormat="1" ht="99.75" customHeight="1" thickBot="1" x14ac:dyDescent="0.3">
      <c r="A502" s="279" t="s">
        <v>1372</v>
      </c>
      <c r="B502" s="424" t="s">
        <v>537</v>
      </c>
      <c r="C502" s="414" t="s">
        <v>1211</v>
      </c>
      <c r="D502" s="425"/>
      <c r="E502" s="425" t="s">
        <v>718</v>
      </c>
      <c r="F502" s="425" t="s">
        <v>1133</v>
      </c>
      <c r="G502" s="477" t="s">
        <v>1114</v>
      </c>
      <c r="H502" s="478"/>
      <c r="I502" s="478"/>
      <c r="J502" s="478"/>
      <c r="K502" s="479"/>
      <c r="L502" s="477" t="s">
        <v>1115</v>
      </c>
      <c r="M502" s="478"/>
      <c r="N502" s="478"/>
      <c r="O502" s="478"/>
      <c r="P502" s="479"/>
      <c r="Q502" s="414">
        <v>2027</v>
      </c>
      <c r="R502" s="414">
        <v>2028</v>
      </c>
      <c r="S502" s="426">
        <v>17588.05</v>
      </c>
      <c r="T502" s="415">
        <f>T503+T504+T505+T506</f>
        <v>420</v>
      </c>
      <c r="U502" s="415">
        <v>17168.05</v>
      </c>
      <c r="V502" s="445">
        <v>0</v>
      </c>
      <c r="W502" s="415">
        <f>W503+W504+W505+W506</f>
        <v>17588.05</v>
      </c>
      <c r="X502" s="415"/>
      <c r="Y502" s="428">
        <v>0</v>
      </c>
      <c r="Z502" s="428">
        <v>0</v>
      </c>
      <c r="AA502" s="415">
        <f>S502</f>
        <v>17588.05</v>
      </c>
      <c r="AB502" s="428">
        <v>0</v>
      </c>
      <c r="AC502" s="428">
        <v>0</v>
      </c>
      <c r="AD502" s="428">
        <v>0</v>
      </c>
      <c r="AE502" s="428">
        <v>0</v>
      </c>
      <c r="AF502" s="428">
        <v>0</v>
      </c>
      <c r="AG502" s="428">
        <v>0</v>
      </c>
      <c r="AH502" s="428">
        <v>0</v>
      </c>
      <c r="AI502" s="428">
        <v>0</v>
      </c>
      <c r="AJ502" s="428">
        <v>0</v>
      </c>
      <c r="AK502" s="428">
        <v>0</v>
      </c>
      <c r="AL502" s="428">
        <v>0</v>
      </c>
      <c r="AM502" s="429"/>
    </row>
    <row r="503" spans="1:39" s="232" customFormat="1" ht="53.25" thickBot="1" x14ac:dyDescent="0.3">
      <c r="A503" s="280"/>
      <c r="B503" s="420" t="s">
        <v>538</v>
      </c>
      <c r="C503" s="421" t="s">
        <v>239</v>
      </c>
      <c r="D503" s="430"/>
      <c r="E503" s="430"/>
      <c r="F503" s="430"/>
      <c r="G503" s="480"/>
      <c r="H503" s="481"/>
      <c r="I503" s="481"/>
      <c r="J503" s="481"/>
      <c r="K503" s="482"/>
      <c r="L503" s="480"/>
      <c r="M503" s="481"/>
      <c r="N503" s="481"/>
      <c r="O503" s="481"/>
      <c r="P503" s="482"/>
      <c r="Q503" s="418">
        <v>2027</v>
      </c>
      <c r="R503" s="418">
        <v>2027</v>
      </c>
      <c r="S503" s="431"/>
      <c r="T503" s="419">
        <v>420</v>
      </c>
      <c r="U503" s="428">
        <v>0</v>
      </c>
      <c r="V503" s="447"/>
      <c r="W503" s="415">
        <f>T503+U503</f>
        <v>420</v>
      </c>
      <c r="X503" s="428">
        <v>0</v>
      </c>
      <c r="Y503" s="428">
        <v>0</v>
      </c>
      <c r="Z503" s="428">
        <v>0</v>
      </c>
      <c r="AA503" s="428">
        <v>0</v>
      </c>
      <c r="AB503" s="428">
        <v>0</v>
      </c>
      <c r="AC503" s="428">
        <v>0</v>
      </c>
      <c r="AD503" s="428">
        <v>0</v>
      </c>
      <c r="AE503" s="428">
        <v>0</v>
      </c>
      <c r="AF503" s="428">
        <v>0</v>
      </c>
      <c r="AG503" s="428">
        <v>0</v>
      </c>
      <c r="AH503" s="428">
        <v>0</v>
      </c>
      <c r="AI503" s="428">
        <v>0</v>
      </c>
      <c r="AJ503" s="428">
        <v>0</v>
      </c>
      <c r="AK503" s="428">
        <v>0</v>
      </c>
      <c r="AL503" s="428">
        <v>0</v>
      </c>
      <c r="AM503" s="404"/>
    </row>
    <row r="504" spans="1:39" s="232" customFormat="1" ht="53.25" thickBot="1" x14ac:dyDescent="0.3">
      <c r="A504" s="280"/>
      <c r="B504" s="420" t="s">
        <v>539</v>
      </c>
      <c r="C504" s="421" t="s">
        <v>240</v>
      </c>
      <c r="D504" s="430"/>
      <c r="E504" s="430"/>
      <c r="F504" s="430"/>
      <c r="G504" s="480"/>
      <c r="H504" s="481"/>
      <c r="I504" s="481"/>
      <c r="J504" s="481"/>
      <c r="K504" s="482"/>
      <c r="L504" s="480"/>
      <c r="M504" s="481"/>
      <c r="N504" s="481"/>
      <c r="O504" s="481"/>
      <c r="P504" s="482"/>
      <c r="Q504" s="418">
        <v>2027</v>
      </c>
      <c r="R504" s="418">
        <v>2027</v>
      </c>
      <c r="S504" s="431"/>
      <c r="T504" s="428">
        <v>0</v>
      </c>
      <c r="U504" s="419">
        <f>U502-U505</f>
        <v>6615.2199999999993</v>
      </c>
      <c r="V504" s="447"/>
      <c r="W504" s="415">
        <f>U504</f>
        <v>6615.2199999999993</v>
      </c>
      <c r="X504" s="428">
        <v>0</v>
      </c>
      <c r="Y504" s="428">
        <v>0</v>
      </c>
      <c r="Z504" s="428">
        <v>0</v>
      </c>
      <c r="AA504" s="428">
        <v>0</v>
      </c>
      <c r="AB504" s="428">
        <v>0</v>
      </c>
      <c r="AC504" s="428">
        <v>0</v>
      </c>
      <c r="AD504" s="428">
        <v>0</v>
      </c>
      <c r="AE504" s="428">
        <v>0</v>
      </c>
      <c r="AF504" s="428">
        <v>0</v>
      </c>
      <c r="AG504" s="428">
        <v>0</v>
      </c>
      <c r="AH504" s="428">
        <v>0</v>
      </c>
      <c r="AI504" s="428">
        <v>0</v>
      </c>
      <c r="AJ504" s="428">
        <v>0</v>
      </c>
      <c r="AK504" s="428">
        <v>0</v>
      </c>
      <c r="AL504" s="428">
        <v>0</v>
      </c>
      <c r="AM504" s="404"/>
    </row>
    <row r="505" spans="1:39" s="232" customFormat="1" ht="53.25" thickBot="1" x14ac:dyDescent="0.3">
      <c r="A505" s="280"/>
      <c r="B505" s="420" t="s">
        <v>540</v>
      </c>
      <c r="C505" s="421" t="s">
        <v>241</v>
      </c>
      <c r="D505" s="430"/>
      <c r="E505" s="430"/>
      <c r="F505" s="430"/>
      <c r="G505" s="480"/>
      <c r="H505" s="481"/>
      <c r="I505" s="481"/>
      <c r="J505" s="481"/>
      <c r="K505" s="482"/>
      <c r="L505" s="480"/>
      <c r="M505" s="481"/>
      <c r="N505" s="481"/>
      <c r="O505" s="481"/>
      <c r="P505" s="482"/>
      <c r="Q505" s="418">
        <v>2027</v>
      </c>
      <c r="R505" s="418">
        <v>2028</v>
      </c>
      <c r="S505" s="431"/>
      <c r="T505" s="428">
        <v>0</v>
      </c>
      <c r="U505" s="419">
        <f>S502*0.6</f>
        <v>10552.83</v>
      </c>
      <c r="V505" s="447"/>
      <c r="W505" s="415">
        <f>U505</f>
        <v>10552.83</v>
      </c>
      <c r="X505" s="415"/>
      <c r="Y505" s="428">
        <v>0</v>
      </c>
      <c r="Z505" s="428">
        <v>0</v>
      </c>
      <c r="AA505" s="428">
        <v>0</v>
      </c>
      <c r="AB505" s="428">
        <v>0</v>
      </c>
      <c r="AC505" s="428">
        <v>0</v>
      </c>
      <c r="AD505" s="428">
        <v>0</v>
      </c>
      <c r="AE505" s="428">
        <v>0</v>
      </c>
      <c r="AF505" s="428">
        <v>0</v>
      </c>
      <c r="AG505" s="428">
        <v>0</v>
      </c>
      <c r="AH505" s="428">
        <v>0</v>
      </c>
      <c r="AI505" s="428">
        <v>0</v>
      </c>
      <c r="AJ505" s="428">
        <v>0</v>
      </c>
      <c r="AK505" s="428">
        <v>0</v>
      </c>
      <c r="AL505" s="428">
        <v>0</v>
      </c>
      <c r="AM505" s="404"/>
    </row>
    <row r="506" spans="1:39" s="232" customFormat="1" ht="51.75" customHeight="1" thickBot="1" x14ac:dyDescent="0.3">
      <c r="A506" s="281"/>
      <c r="B506" s="420" t="s">
        <v>541</v>
      </c>
      <c r="C506" s="421" t="s">
        <v>242</v>
      </c>
      <c r="D506" s="432"/>
      <c r="E506" s="432"/>
      <c r="F506" s="432"/>
      <c r="G506" s="483"/>
      <c r="H506" s="484"/>
      <c r="I506" s="484"/>
      <c r="J506" s="484"/>
      <c r="K506" s="485"/>
      <c r="L506" s="483"/>
      <c r="M506" s="484"/>
      <c r="N506" s="484"/>
      <c r="O506" s="484"/>
      <c r="P506" s="485"/>
      <c r="Q506" s="418"/>
      <c r="R506" s="418"/>
      <c r="S506" s="433"/>
      <c r="T506" s="428">
        <v>0</v>
      </c>
      <c r="U506" s="428">
        <v>0</v>
      </c>
      <c r="V506" s="449"/>
      <c r="W506" s="415">
        <f>T506+U506</f>
        <v>0</v>
      </c>
      <c r="X506" s="415"/>
      <c r="Y506" s="428">
        <v>0</v>
      </c>
      <c r="Z506" s="428">
        <v>0</v>
      </c>
      <c r="AA506" s="428">
        <v>0</v>
      </c>
      <c r="AB506" s="428">
        <v>0</v>
      </c>
      <c r="AC506" s="428">
        <v>0</v>
      </c>
      <c r="AD506" s="428">
        <v>0</v>
      </c>
      <c r="AE506" s="428">
        <v>0</v>
      </c>
      <c r="AF506" s="428">
        <v>0</v>
      </c>
      <c r="AG506" s="428">
        <v>0</v>
      </c>
      <c r="AH506" s="428">
        <v>0</v>
      </c>
      <c r="AI506" s="428">
        <v>0</v>
      </c>
      <c r="AJ506" s="428">
        <v>0</v>
      </c>
      <c r="AK506" s="428">
        <v>0</v>
      </c>
      <c r="AL506" s="428">
        <v>0</v>
      </c>
      <c r="AM506" s="404"/>
    </row>
    <row r="507" spans="1:39" s="235" customFormat="1" ht="140.25" customHeight="1" thickBot="1" x14ac:dyDescent="0.3">
      <c r="A507" s="279" t="s">
        <v>617</v>
      </c>
      <c r="B507" s="424" t="s">
        <v>542</v>
      </c>
      <c r="C507" s="414" t="s">
        <v>1134</v>
      </c>
      <c r="D507" s="425"/>
      <c r="E507" s="425" t="s">
        <v>718</v>
      </c>
      <c r="F507" s="425" t="s">
        <v>1135</v>
      </c>
      <c r="G507" s="477"/>
      <c r="H507" s="478"/>
      <c r="I507" s="478"/>
      <c r="J507" s="478"/>
      <c r="K507" s="479"/>
      <c r="L507" s="477" t="s">
        <v>1098</v>
      </c>
      <c r="M507" s="478"/>
      <c r="N507" s="478"/>
      <c r="O507" s="478"/>
      <c r="P507" s="479"/>
      <c r="Q507" s="414">
        <v>2028</v>
      </c>
      <c r="R507" s="414">
        <v>2028</v>
      </c>
      <c r="S507" s="426">
        <v>1890.03</v>
      </c>
      <c r="T507" s="415">
        <f>T508+T509+T510+T511</f>
        <v>0</v>
      </c>
      <c r="U507" s="415">
        <f>U508+U509+U510+U511</f>
        <v>1890.03</v>
      </c>
      <c r="V507" s="445">
        <v>0</v>
      </c>
      <c r="W507" s="428">
        <v>0</v>
      </c>
      <c r="X507" s="415">
        <f t="shared" ref="X507:X511" si="16">T507+U507</f>
        <v>1890.03</v>
      </c>
      <c r="Y507" s="428">
        <v>0</v>
      </c>
      <c r="Z507" s="428">
        <v>0</v>
      </c>
      <c r="AA507" s="415">
        <f>S507</f>
        <v>1890.03</v>
      </c>
      <c r="AB507" s="428">
        <v>0</v>
      </c>
      <c r="AC507" s="428">
        <v>0</v>
      </c>
      <c r="AD507" s="428">
        <v>0</v>
      </c>
      <c r="AE507" s="428">
        <v>0</v>
      </c>
      <c r="AF507" s="428">
        <v>0</v>
      </c>
      <c r="AG507" s="428">
        <v>0</v>
      </c>
      <c r="AH507" s="428">
        <v>0</v>
      </c>
      <c r="AI507" s="428">
        <v>0</v>
      </c>
      <c r="AJ507" s="428">
        <v>0</v>
      </c>
      <c r="AK507" s="428">
        <v>0</v>
      </c>
      <c r="AL507" s="428">
        <v>0</v>
      </c>
      <c r="AM507" s="429"/>
    </row>
    <row r="508" spans="1:39" s="232" customFormat="1" ht="53.25" thickBot="1" x14ac:dyDescent="0.3">
      <c r="A508" s="280"/>
      <c r="B508" s="420" t="s">
        <v>543</v>
      </c>
      <c r="C508" s="421" t="s">
        <v>239</v>
      </c>
      <c r="D508" s="430"/>
      <c r="E508" s="430"/>
      <c r="F508" s="430"/>
      <c r="G508" s="480"/>
      <c r="H508" s="481"/>
      <c r="I508" s="481"/>
      <c r="J508" s="481"/>
      <c r="K508" s="482"/>
      <c r="L508" s="480"/>
      <c r="M508" s="481"/>
      <c r="N508" s="481"/>
      <c r="O508" s="481"/>
      <c r="P508" s="482"/>
      <c r="Q508" s="418">
        <v>2028</v>
      </c>
      <c r="R508" s="418">
        <v>2028</v>
      </c>
      <c r="S508" s="431"/>
      <c r="T508" s="428">
        <v>0</v>
      </c>
      <c r="U508" s="428">
        <v>0</v>
      </c>
      <c r="V508" s="447"/>
      <c r="W508" s="428">
        <v>0</v>
      </c>
      <c r="X508" s="415">
        <f t="shared" si="16"/>
        <v>0</v>
      </c>
      <c r="Y508" s="428">
        <v>0</v>
      </c>
      <c r="Z508" s="428">
        <v>0</v>
      </c>
      <c r="AA508" s="428">
        <v>0</v>
      </c>
      <c r="AB508" s="428">
        <v>0</v>
      </c>
      <c r="AC508" s="428">
        <v>0</v>
      </c>
      <c r="AD508" s="428">
        <v>0</v>
      </c>
      <c r="AE508" s="428">
        <v>0</v>
      </c>
      <c r="AF508" s="428">
        <v>0</v>
      </c>
      <c r="AG508" s="428">
        <v>0</v>
      </c>
      <c r="AH508" s="428">
        <v>0</v>
      </c>
      <c r="AI508" s="428">
        <v>0</v>
      </c>
      <c r="AJ508" s="428">
        <v>0</v>
      </c>
      <c r="AK508" s="428">
        <v>0</v>
      </c>
      <c r="AL508" s="428">
        <v>0</v>
      </c>
      <c r="AM508" s="404"/>
    </row>
    <row r="509" spans="1:39" s="232" customFormat="1" ht="53.25" thickBot="1" x14ac:dyDescent="0.3">
      <c r="A509" s="280"/>
      <c r="B509" s="420" t="s">
        <v>544</v>
      </c>
      <c r="C509" s="421" t="s">
        <v>240</v>
      </c>
      <c r="D509" s="430"/>
      <c r="E509" s="430"/>
      <c r="F509" s="430"/>
      <c r="G509" s="480"/>
      <c r="H509" s="481"/>
      <c r="I509" s="481"/>
      <c r="J509" s="481"/>
      <c r="K509" s="482"/>
      <c r="L509" s="480"/>
      <c r="M509" s="481"/>
      <c r="N509" s="481"/>
      <c r="O509" s="481"/>
      <c r="P509" s="482"/>
      <c r="Q509" s="418">
        <v>2028</v>
      </c>
      <c r="R509" s="418">
        <v>2028</v>
      </c>
      <c r="S509" s="431"/>
      <c r="T509" s="428">
        <v>0</v>
      </c>
      <c r="U509" s="419">
        <f>S507*0.3</f>
        <v>567.00900000000001</v>
      </c>
      <c r="V509" s="447"/>
      <c r="W509" s="428">
        <v>0</v>
      </c>
      <c r="X509" s="415">
        <f t="shared" si="16"/>
        <v>567.00900000000001</v>
      </c>
      <c r="Y509" s="428">
        <v>0</v>
      </c>
      <c r="Z509" s="428">
        <v>0</v>
      </c>
      <c r="AA509" s="428">
        <v>0</v>
      </c>
      <c r="AB509" s="428">
        <v>0</v>
      </c>
      <c r="AC509" s="428">
        <v>0</v>
      </c>
      <c r="AD509" s="428">
        <v>0</v>
      </c>
      <c r="AE509" s="428">
        <v>0</v>
      </c>
      <c r="AF509" s="428">
        <v>0</v>
      </c>
      <c r="AG509" s="428">
        <v>0</v>
      </c>
      <c r="AH509" s="428">
        <v>0</v>
      </c>
      <c r="AI509" s="428">
        <v>0</v>
      </c>
      <c r="AJ509" s="428">
        <v>0</v>
      </c>
      <c r="AK509" s="428">
        <v>0</v>
      </c>
      <c r="AL509" s="428">
        <v>0</v>
      </c>
      <c r="AM509" s="404"/>
    </row>
    <row r="510" spans="1:39" s="232" customFormat="1" ht="53.25" thickBot="1" x14ac:dyDescent="0.3">
      <c r="A510" s="280"/>
      <c r="B510" s="420" t="s">
        <v>545</v>
      </c>
      <c r="C510" s="421" t="s">
        <v>241</v>
      </c>
      <c r="D510" s="430"/>
      <c r="E510" s="430"/>
      <c r="F510" s="430"/>
      <c r="G510" s="480"/>
      <c r="H510" s="481"/>
      <c r="I510" s="481"/>
      <c r="J510" s="481"/>
      <c r="K510" s="482"/>
      <c r="L510" s="480"/>
      <c r="M510" s="481"/>
      <c r="N510" s="481"/>
      <c r="O510" s="481"/>
      <c r="P510" s="482"/>
      <c r="Q510" s="418">
        <v>2028</v>
      </c>
      <c r="R510" s="418">
        <v>2028</v>
      </c>
      <c r="S510" s="431"/>
      <c r="T510" s="428">
        <v>0</v>
      </c>
      <c r="U510" s="419">
        <f>S507*0.7</f>
        <v>1323.021</v>
      </c>
      <c r="V510" s="447"/>
      <c r="W510" s="428">
        <v>0</v>
      </c>
      <c r="X510" s="415">
        <f t="shared" si="16"/>
        <v>1323.021</v>
      </c>
      <c r="Y510" s="428">
        <v>0</v>
      </c>
      <c r="Z510" s="428">
        <v>0</v>
      </c>
      <c r="AA510" s="428">
        <v>0</v>
      </c>
      <c r="AB510" s="428">
        <v>0</v>
      </c>
      <c r="AC510" s="428">
        <v>0</v>
      </c>
      <c r="AD510" s="428">
        <v>0</v>
      </c>
      <c r="AE510" s="428">
        <v>0</v>
      </c>
      <c r="AF510" s="428">
        <v>0</v>
      </c>
      <c r="AG510" s="428">
        <v>0</v>
      </c>
      <c r="AH510" s="428">
        <v>0</v>
      </c>
      <c r="AI510" s="428">
        <v>0</v>
      </c>
      <c r="AJ510" s="428">
        <v>0</v>
      </c>
      <c r="AK510" s="428">
        <v>0</v>
      </c>
      <c r="AL510" s="428">
        <v>0</v>
      </c>
      <c r="AM510" s="404"/>
    </row>
    <row r="511" spans="1:39" s="232" customFormat="1" ht="57" customHeight="1" thickBot="1" x14ac:dyDescent="0.3">
      <c r="A511" s="281"/>
      <c r="B511" s="420" t="s">
        <v>546</v>
      </c>
      <c r="C511" s="421" t="s">
        <v>242</v>
      </c>
      <c r="D511" s="432"/>
      <c r="E511" s="432"/>
      <c r="F511" s="432"/>
      <c r="G511" s="483"/>
      <c r="H511" s="484"/>
      <c r="I511" s="484"/>
      <c r="J511" s="484"/>
      <c r="K511" s="485"/>
      <c r="L511" s="483"/>
      <c r="M511" s="484"/>
      <c r="N511" s="484"/>
      <c r="O511" s="484"/>
      <c r="P511" s="485"/>
      <c r="Q511" s="418">
        <v>2028</v>
      </c>
      <c r="R511" s="418">
        <v>2028</v>
      </c>
      <c r="S511" s="433"/>
      <c r="T511" s="428">
        <v>0</v>
      </c>
      <c r="U511" s="428">
        <v>0</v>
      </c>
      <c r="V511" s="449"/>
      <c r="W511" s="428">
        <v>0</v>
      </c>
      <c r="X511" s="415">
        <f t="shared" si="16"/>
        <v>0</v>
      </c>
      <c r="Y511" s="428">
        <v>0</v>
      </c>
      <c r="Z511" s="428">
        <v>0</v>
      </c>
      <c r="AA511" s="428">
        <v>0</v>
      </c>
      <c r="AB511" s="428">
        <v>0</v>
      </c>
      <c r="AC511" s="428">
        <v>0</v>
      </c>
      <c r="AD511" s="428">
        <v>0</v>
      </c>
      <c r="AE511" s="428">
        <v>0</v>
      </c>
      <c r="AF511" s="428">
        <v>0</v>
      </c>
      <c r="AG511" s="428">
        <v>0</v>
      </c>
      <c r="AH511" s="428">
        <v>0</v>
      </c>
      <c r="AI511" s="428">
        <v>0</v>
      </c>
      <c r="AJ511" s="428">
        <v>0</v>
      </c>
      <c r="AK511" s="428">
        <v>0</v>
      </c>
      <c r="AL511" s="428">
        <v>0</v>
      </c>
      <c r="AM511" s="404"/>
    </row>
    <row r="512" spans="1:39" s="235" customFormat="1" ht="123.75" customHeight="1" thickBot="1" x14ac:dyDescent="0.3">
      <c r="A512" s="276" t="s">
        <v>1605</v>
      </c>
      <c r="B512" s="424" t="s">
        <v>547</v>
      </c>
      <c r="C512" s="414" t="s">
        <v>1532</v>
      </c>
      <c r="D512" s="425"/>
      <c r="E512" s="425" t="s">
        <v>626</v>
      </c>
      <c r="F512" s="425" t="s">
        <v>1285</v>
      </c>
      <c r="G512" s="477" t="s">
        <v>1286</v>
      </c>
      <c r="H512" s="478"/>
      <c r="I512" s="478"/>
      <c r="J512" s="478"/>
      <c r="K512" s="479"/>
      <c r="L512" s="477" t="s">
        <v>1342</v>
      </c>
      <c r="M512" s="478"/>
      <c r="N512" s="478"/>
      <c r="O512" s="478"/>
      <c r="P512" s="479"/>
      <c r="Q512" s="414">
        <v>2028</v>
      </c>
      <c r="R512" s="414">
        <v>2028</v>
      </c>
      <c r="S512" s="426">
        <v>18468.61</v>
      </c>
      <c r="T512" s="415">
        <f>T513+T514+T515+T516</f>
        <v>18468.61</v>
      </c>
      <c r="U512" s="415">
        <f>U513+U514+U515+U516</f>
        <v>0</v>
      </c>
      <c r="V512" s="445">
        <v>0</v>
      </c>
      <c r="W512" s="428">
        <v>0</v>
      </c>
      <c r="X512" s="415">
        <f>X513+X514+X515+X516</f>
        <v>18468.61</v>
      </c>
      <c r="Y512" s="428">
        <v>0</v>
      </c>
      <c r="Z512" s="428">
        <v>0</v>
      </c>
      <c r="AA512" s="415">
        <f>S512</f>
        <v>18468.61</v>
      </c>
      <c r="AB512" s="428">
        <v>0</v>
      </c>
      <c r="AC512" s="428">
        <v>0</v>
      </c>
      <c r="AD512" s="428">
        <v>0</v>
      </c>
      <c r="AE512" s="428">
        <v>0</v>
      </c>
      <c r="AF512" s="428">
        <v>0</v>
      </c>
      <c r="AG512" s="428">
        <v>0</v>
      </c>
      <c r="AH512" s="428">
        <v>0</v>
      </c>
      <c r="AI512" s="428">
        <v>0</v>
      </c>
      <c r="AJ512" s="428">
        <v>0</v>
      </c>
      <c r="AK512" s="428">
        <v>0</v>
      </c>
      <c r="AL512" s="428">
        <v>0</v>
      </c>
      <c r="AM512" s="429"/>
    </row>
    <row r="513" spans="1:39" s="232" customFormat="1" ht="53.25" thickBot="1" x14ac:dyDescent="0.3">
      <c r="A513" s="277"/>
      <c r="B513" s="420" t="s">
        <v>548</v>
      </c>
      <c r="C513" s="421" t="s">
        <v>239</v>
      </c>
      <c r="D513" s="430"/>
      <c r="E513" s="430"/>
      <c r="F513" s="430"/>
      <c r="G513" s="480"/>
      <c r="H513" s="481"/>
      <c r="I513" s="481"/>
      <c r="J513" s="481"/>
      <c r="K513" s="482"/>
      <c r="L513" s="480"/>
      <c r="M513" s="481"/>
      <c r="N513" s="481"/>
      <c r="O513" s="481"/>
      <c r="P513" s="482"/>
      <c r="Q513" s="418">
        <v>2028</v>
      </c>
      <c r="R513" s="418">
        <v>2028</v>
      </c>
      <c r="S513" s="431"/>
      <c r="T513" s="419">
        <v>18468.61</v>
      </c>
      <c r="U513" s="428">
        <v>0</v>
      </c>
      <c r="V513" s="447"/>
      <c r="W513" s="428">
        <v>0</v>
      </c>
      <c r="X513" s="415">
        <v>18468.61</v>
      </c>
      <c r="Y513" s="428">
        <v>0</v>
      </c>
      <c r="Z513" s="428">
        <v>0</v>
      </c>
      <c r="AA513" s="428">
        <v>0</v>
      </c>
      <c r="AB513" s="428">
        <v>0</v>
      </c>
      <c r="AC513" s="428">
        <v>0</v>
      </c>
      <c r="AD513" s="428">
        <v>0</v>
      </c>
      <c r="AE513" s="428">
        <v>0</v>
      </c>
      <c r="AF513" s="428">
        <v>0</v>
      </c>
      <c r="AG513" s="428">
        <v>0</v>
      </c>
      <c r="AH513" s="428">
        <v>0</v>
      </c>
      <c r="AI513" s="428">
        <v>0</v>
      </c>
      <c r="AJ513" s="428">
        <v>0</v>
      </c>
      <c r="AK513" s="428">
        <v>0</v>
      </c>
      <c r="AL513" s="428">
        <v>0</v>
      </c>
      <c r="AM513" s="404"/>
    </row>
    <row r="514" spans="1:39" s="232" customFormat="1" ht="53.25" thickBot="1" x14ac:dyDescent="0.3">
      <c r="A514" s="277"/>
      <c r="B514" s="420" t="s">
        <v>549</v>
      </c>
      <c r="C514" s="421" t="s">
        <v>240</v>
      </c>
      <c r="D514" s="430"/>
      <c r="E514" s="430"/>
      <c r="F514" s="430"/>
      <c r="G514" s="480"/>
      <c r="H514" s="481"/>
      <c r="I514" s="481"/>
      <c r="J514" s="481"/>
      <c r="K514" s="482"/>
      <c r="L514" s="480"/>
      <c r="M514" s="481"/>
      <c r="N514" s="481"/>
      <c r="O514" s="481"/>
      <c r="P514" s="482"/>
      <c r="Q514" s="418">
        <v>2028</v>
      </c>
      <c r="R514" s="418">
        <v>2028</v>
      </c>
      <c r="S514" s="431"/>
      <c r="T514" s="428">
        <v>0</v>
      </c>
      <c r="U514" s="428">
        <v>0</v>
      </c>
      <c r="V514" s="447"/>
      <c r="W514" s="428">
        <v>0</v>
      </c>
      <c r="X514" s="415"/>
      <c r="Y514" s="428">
        <v>0</v>
      </c>
      <c r="Z514" s="428">
        <v>0</v>
      </c>
      <c r="AA514" s="428">
        <v>0</v>
      </c>
      <c r="AB514" s="428">
        <v>0</v>
      </c>
      <c r="AC514" s="428">
        <v>0</v>
      </c>
      <c r="AD514" s="428">
        <v>0</v>
      </c>
      <c r="AE514" s="428">
        <v>0</v>
      </c>
      <c r="AF514" s="428">
        <v>0</v>
      </c>
      <c r="AG514" s="428">
        <v>0</v>
      </c>
      <c r="AH514" s="428">
        <v>0</v>
      </c>
      <c r="AI514" s="428">
        <v>0</v>
      </c>
      <c r="AJ514" s="428">
        <v>0</v>
      </c>
      <c r="AK514" s="428">
        <v>0</v>
      </c>
      <c r="AL514" s="428">
        <v>0</v>
      </c>
      <c r="AM514" s="404"/>
    </row>
    <row r="515" spans="1:39" s="232" customFormat="1" ht="53.25" thickBot="1" x14ac:dyDescent="0.3">
      <c r="A515" s="277"/>
      <c r="B515" s="420" t="s">
        <v>550</v>
      </c>
      <c r="C515" s="421" t="s">
        <v>241</v>
      </c>
      <c r="D515" s="430"/>
      <c r="E515" s="430"/>
      <c r="F515" s="430"/>
      <c r="G515" s="480"/>
      <c r="H515" s="481"/>
      <c r="I515" s="481"/>
      <c r="J515" s="481"/>
      <c r="K515" s="482"/>
      <c r="L515" s="480"/>
      <c r="M515" s="481"/>
      <c r="N515" s="481"/>
      <c r="O515" s="481"/>
      <c r="P515" s="482"/>
      <c r="Q515" s="418">
        <v>2028</v>
      </c>
      <c r="R515" s="418">
        <v>2028</v>
      </c>
      <c r="S515" s="431"/>
      <c r="T515" s="428">
        <v>0</v>
      </c>
      <c r="U515" s="428">
        <v>0</v>
      </c>
      <c r="V515" s="447"/>
      <c r="W515" s="428">
        <v>0</v>
      </c>
      <c r="X515" s="415"/>
      <c r="Y515" s="428">
        <v>0</v>
      </c>
      <c r="Z515" s="428">
        <v>0</v>
      </c>
      <c r="AA515" s="428">
        <v>0</v>
      </c>
      <c r="AB515" s="428">
        <v>0</v>
      </c>
      <c r="AC515" s="428">
        <v>0</v>
      </c>
      <c r="AD515" s="428">
        <v>0</v>
      </c>
      <c r="AE515" s="428">
        <v>0</v>
      </c>
      <c r="AF515" s="428">
        <v>0</v>
      </c>
      <c r="AG515" s="428">
        <v>0</v>
      </c>
      <c r="AH515" s="428">
        <v>0</v>
      </c>
      <c r="AI515" s="428">
        <v>0</v>
      </c>
      <c r="AJ515" s="428">
        <v>0</v>
      </c>
      <c r="AK515" s="428">
        <v>0</v>
      </c>
      <c r="AL515" s="428">
        <v>0</v>
      </c>
      <c r="AM515" s="404"/>
    </row>
    <row r="516" spans="1:39" s="232" customFormat="1" ht="44.25" customHeight="1" thickBot="1" x14ac:dyDescent="0.3">
      <c r="A516" s="278"/>
      <c r="B516" s="420" t="s">
        <v>551</v>
      </c>
      <c r="C516" s="421" t="s">
        <v>242</v>
      </c>
      <c r="D516" s="432"/>
      <c r="E516" s="432"/>
      <c r="F516" s="432"/>
      <c r="G516" s="483"/>
      <c r="H516" s="484"/>
      <c r="I516" s="484"/>
      <c r="J516" s="484"/>
      <c r="K516" s="485"/>
      <c r="L516" s="483"/>
      <c r="M516" s="484"/>
      <c r="N516" s="484"/>
      <c r="O516" s="484"/>
      <c r="P516" s="485"/>
      <c r="Q516" s="418">
        <v>2028</v>
      </c>
      <c r="R516" s="418">
        <v>2028</v>
      </c>
      <c r="S516" s="433"/>
      <c r="T516" s="428">
        <v>0</v>
      </c>
      <c r="U516" s="428">
        <v>0</v>
      </c>
      <c r="V516" s="449"/>
      <c r="W516" s="428">
        <v>0</v>
      </c>
      <c r="X516" s="415"/>
      <c r="Y516" s="428">
        <v>0</v>
      </c>
      <c r="Z516" s="428">
        <v>0</v>
      </c>
      <c r="AA516" s="428">
        <v>0</v>
      </c>
      <c r="AB516" s="428">
        <v>0</v>
      </c>
      <c r="AC516" s="428">
        <v>0</v>
      </c>
      <c r="AD516" s="428">
        <v>0</v>
      </c>
      <c r="AE516" s="428">
        <v>0</v>
      </c>
      <c r="AF516" s="428">
        <v>0</v>
      </c>
      <c r="AG516" s="428">
        <v>0</v>
      </c>
      <c r="AH516" s="428">
        <v>0</v>
      </c>
      <c r="AI516" s="428">
        <v>0</v>
      </c>
      <c r="AJ516" s="428">
        <v>0</v>
      </c>
      <c r="AK516" s="428">
        <v>0</v>
      </c>
      <c r="AL516" s="428">
        <v>0</v>
      </c>
      <c r="AM516" s="404"/>
    </row>
    <row r="517" spans="1:39" s="235" customFormat="1" ht="99.75" customHeight="1" thickBot="1" x14ac:dyDescent="0.3">
      <c r="A517" s="276" t="s">
        <v>1606</v>
      </c>
      <c r="B517" s="424" t="s">
        <v>552</v>
      </c>
      <c r="C517" s="414" t="s">
        <v>1079</v>
      </c>
      <c r="D517" s="425" t="s">
        <v>1080</v>
      </c>
      <c r="E517" s="425" t="s">
        <v>626</v>
      </c>
      <c r="F517" s="425" t="s">
        <v>908</v>
      </c>
      <c r="G517" s="477" t="s">
        <v>1081</v>
      </c>
      <c r="H517" s="486"/>
      <c r="I517" s="486"/>
      <c r="J517" s="486"/>
      <c r="K517" s="487"/>
      <c r="L517" s="477" t="s">
        <v>1082</v>
      </c>
      <c r="M517" s="486"/>
      <c r="N517" s="486"/>
      <c r="O517" s="486"/>
      <c r="P517" s="487"/>
      <c r="Q517" s="414">
        <v>2029</v>
      </c>
      <c r="R517" s="414">
        <v>2029</v>
      </c>
      <c r="S517" s="426">
        <v>3452</v>
      </c>
      <c r="T517" s="415">
        <f>T518+T519+T520+T521</f>
        <v>103.56</v>
      </c>
      <c r="U517" s="415">
        <f>U518+U519+U520+U521</f>
        <v>3348.4399999999996</v>
      </c>
      <c r="V517" s="445">
        <v>0</v>
      </c>
      <c r="W517" s="428">
        <v>0</v>
      </c>
      <c r="X517" s="428">
        <v>0</v>
      </c>
      <c r="Y517" s="415">
        <f t="shared" ref="Y517:Y531" si="17">T517+U517</f>
        <v>3451.9999999999995</v>
      </c>
      <c r="Z517" s="428">
        <v>0</v>
      </c>
      <c r="AA517" s="415">
        <f>S517</f>
        <v>3452</v>
      </c>
      <c r="AB517" s="428">
        <v>0</v>
      </c>
      <c r="AC517" s="428">
        <v>0</v>
      </c>
      <c r="AD517" s="428">
        <v>0</v>
      </c>
      <c r="AE517" s="428">
        <v>0</v>
      </c>
      <c r="AF517" s="428">
        <v>0</v>
      </c>
      <c r="AG517" s="428">
        <v>0</v>
      </c>
      <c r="AH517" s="428">
        <v>0</v>
      </c>
      <c r="AI517" s="428">
        <v>0</v>
      </c>
      <c r="AJ517" s="428">
        <v>0</v>
      </c>
      <c r="AK517" s="428">
        <v>0</v>
      </c>
      <c r="AL517" s="428">
        <v>0</v>
      </c>
      <c r="AM517" s="429"/>
    </row>
    <row r="518" spans="1:39" s="232" customFormat="1" ht="53.25" thickBot="1" x14ac:dyDescent="0.3">
      <c r="A518" s="277"/>
      <c r="B518" s="420" t="s">
        <v>553</v>
      </c>
      <c r="C518" s="421" t="s">
        <v>239</v>
      </c>
      <c r="D518" s="430"/>
      <c r="E518" s="430"/>
      <c r="F518" s="430"/>
      <c r="G518" s="480"/>
      <c r="H518" s="488"/>
      <c r="I518" s="488"/>
      <c r="J518" s="488"/>
      <c r="K518" s="489"/>
      <c r="L518" s="480"/>
      <c r="M518" s="488"/>
      <c r="N518" s="488"/>
      <c r="O518" s="488"/>
      <c r="P518" s="489"/>
      <c r="Q518" s="418">
        <v>2029</v>
      </c>
      <c r="R518" s="418">
        <v>2029</v>
      </c>
      <c r="S518" s="431"/>
      <c r="T518" s="419">
        <f>S517*3/100</f>
        <v>103.56</v>
      </c>
      <c r="U518" s="428">
        <v>0</v>
      </c>
      <c r="V518" s="447"/>
      <c r="W518" s="428">
        <v>0</v>
      </c>
      <c r="X518" s="428">
        <v>0</v>
      </c>
      <c r="Y518" s="415">
        <f t="shared" si="17"/>
        <v>103.56</v>
      </c>
      <c r="Z518" s="428">
        <v>0</v>
      </c>
      <c r="AA518" s="428">
        <v>0</v>
      </c>
      <c r="AB518" s="428">
        <v>0</v>
      </c>
      <c r="AC518" s="428">
        <v>0</v>
      </c>
      <c r="AD518" s="428">
        <v>0</v>
      </c>
      <c r="AE518" s="428">
        <v>0</v>
      </c>
      <c r="AF518" s="428">
        <v>0</v>
      </c>
      <c r="AG518" s="428">
        <v>0</v>
      </c>
      <c r="AH518" s="428">
        <v>0</v>
      </c>
      <c r="AI518" s="428">
        <v>0</v>
      </c>
      <c r="AJ518" s="428">
        <v>0</v>
      </c>
      <c r="AK518" s="428">
        <v>0</v>
      </c>
      <c r="AL518" s="428">
        <v>0</v>
      </c>
      <c r="AM518" s="404"/>
    </row>
    <row r="519" spans="1:39" s="232" customFormat="1" ht="53.25" thickBot="1" x14ac:dyDescent="0.3">
      <c r="A519" s="277"/>
      <c r="B519" s="420" t="s">
        <v>554</v>
      </c>
      <c r="C519" s="421" t="s">
        <v>240</v>
      </c>
      <c r="D519" s="430"/>
      <c r="E519" s="430"/>
      <c r="F519" s="430"/>
      <c r="G519" s="480"/>
      <c r="H519" s="488"/>
      <c r="I519" s="488"/>
      <c r="J519" s="488"/>
      <c r="K519" s="489"/>
      <c r="L519" s="480"/>
      <c r="M519" s="488"/>
      <c r="N519" s="488"/>
      <c r="O519" s="488"/>
      <c r="P519" s="489"/>
      <c r="Q519" s="418">
        <v>2029</v>
      </c>
      <c r="R519" s="418">
        <v>2029</v>
      </c>
      <c r="S519" s="431"/>
      <c r="T519" s="428">
        <v>0</v>
      </c>
      <c r="U519" s="419">
        <f>S517*37/100</f>
        <v>1277.24</v>
      </c>
      <c r="V519" s="447"/>
      <c r="W519" s="428">
        <v>0</v>
      </c>
      <c r="X519" s="428">
        <v>0</v>
      </c>
      <c r="Y519" s="415">
        <f t="shared" si="17"/>
        <v>1277.24</v>
      </c>
      <c r="Z519" s="428">
        <v>0</v>
      </c>
      <c r="AA519" s="428">
        <v>0</v>
      </c>
      <c r="AB519" s="428">
        <v>0</v>
      </c>
      <c r="AC519" s="428">
        <v>0</v>
      </c>
      <c r="AD519" s="428">
        <v>0</v>
      </c>
      <c r="AE519" s="428">
        <v>0</v>
      </c>
      <c r="AF519" s="428">
        <v>0</v>
      </c>
      <c r="AG519" s="428">
        <v>0</v>
      </c>
      <c r="AH519" s="428">
        <v>0</v>
      </c>
      <c r="AI519" s="428">
        <v>0</v>
      </c>
      <c r="AJ519" s="428">
        <v>0</v>
      </c>
      <c r="AK519" s="428">
        <v>0</v>
      </c>
      <c r="AL519" s="428">
        <v>0</v>
      </c>
      <c r="AM519" s="404"/>
    </row>
    <row r="520" spans="1:39" s="232" customFormat="1" ht="53.25" thickBot="1" x14ac:dyDescent="0.3">
      <c r="A520" s="277"/>
      <c r="B520" s="420" t="s">
        <v>555</v>
      </c>
      <c r="C520" s="421" t="s">
        <v>241</v>
      </c>
      <c r="D520" s="430"/>
      <c r="E520" s="430"/>
      <c r="F520" s="430"/>
      <c r="G520" s="480"/>
      <c r="H520" s="488"/>
      <c r="I520" s="488"/>
      <c r="J520" s="488"/>
      <c r="K520" s="489"/>
      <c r="L520" s="480"/>
      <c r="M520" s="488"/>
      <c r="N520" s="488"/>
      <c r="O520" s="488"/>
      <c r="P520" s="489"/>
      <c r="Q520" s="418">
        <v>2029</v>
      </c>
      <c r="R520" s="418">
        <v>2029</v>
      </c>
      <c r="S520" s="431"/>
      <c r="T520" s="428">
        <v>0</v>
      </c>
      <c r="U520" s="419">
        <f>S517*60/100</f>
        <v>2071.1999999999998</v>
      </c>
      <c r="V520" s="447"/>
      <c r="W520" s="428">
        <v>0</v>
      </c>
      <c r="X520" s="428">
        <v>0</v>
      </c>
      <c r="Y520" s="415">
        <f t="shared" si="17"/>
        <v>2071.1999999999998</v>
      </c>
      <c r="Z520" s="428">
        <v>0</v>
      </c>
      <c r="AA520" s="428">
        <v>0</v>
      </c>
      <c r="AB520" s="428">
        <v>0</v>
      </c>
      <c r="AC520" s="428">
        <v>0</v>
      </c>
      <c r="AD520" s="428">
        <v>0</v>
      </c>
      <c r="AE520" s="428">
        <v>0</v>
      </c>
      <c r="AF520" s="428">
        <v>0</v>
      </c>
      <c r="AG520" s="428">
        <v>0</v>
      </c>
      <c r="AH520" s="428">
        <v>0</v>
      </c>
      <c r="AI520" s="428">
        <v>0</v>
      </c>
      <c r="AJ520" s="428">
        <v>0</v>
      </c>
      <c r="AK520" s="428">
        <v>0</v>
      </c>
      <c r="AL520" s="428">
        <v>0</v>
      </c>
      <c r="AM520" s="404"/>
    </row>
    <row r="521" spans="1:39" s="232" customFormat="1" ht="42" customHeight="1" thickBot="1" x14ac:dyDescent="0.3">
      <c r="A521" s="278"/>
      <c r="B521" s="420" t="s">
        <v>556</v>
      </c>
      <c r="C521" s="421" t="s">
        <v>242</v>
      </c>
      <c r="D521" s="432"/>
      <c r="E521" s="432"/>
      <c r="F521" s="432"/>
      <c r="G521" s="483"/>
      <c r="H521" s="490"/>
      <c r="I521" s="490"/>
      <c r="J521" s="490"/>
      <c r="K521" s="491"/>
      <c r="L521" s="483"/>
      <c r="M521" s="490"/>
      <c r="N521" s="490"/>
      <c r="O521" s="490"/>
      <c r="P521" s="491"/>
      <c r="Q521" s="418">
        <v>2029</v>
      </c>
      <c r="R521" s="418">
        <v>2029</v>
      </c>
      <c r="S521" s="433"/>
      <c r="T521" s="428">
        <v>0</v>
      </c>
      <c r="U521" s="428">
        <v>0</v>
      </c>
      <c r="V521" s="449"/>
      <c r="W521" s="428">
        <v>0</v>
      </c>
      <c r="X521" s="428">
        <v>0</v>
      </c>
      <c r="Y521" s="415">
        <f t="shared" si="17"/>
        <v>0</v>
      </c>
      <c r="Z521" s="428">
        <v>0</v>
      </c>
      <c r="AA521" s="428">
        <v>0</v>
      </c>
      <c r="AB521" s="428">
        <v>0</v>
      </c>
      <c r="AC521" s="428">
        <v>0</v>
      </c>
      <c r="AD521" s="428">
        <v>0</v>
      </c>
      <c r="AE521" s="428">
        <v>0</v>
      </c>
      <c r="AF521" s="428">
        <v>0</v>
      </c>
      <c r="AG521" s="428">
        <v>0</v>
      </c>
      <c r="AH521" s="428">
        <v>0</v>
      </c>
      <c r="AI521" s="428">
        <v>0</v>
      </c>
      <c r="AJ521" s="428">
        <v>0</v>
      </c>
      <c r="AK521" s="428">
        <v>0</v>
      </c>
      <c r="AL521" s="428">
        <v>0</v>
      </c>
      <c r="AM521" s="404"/>
    </row>
    <row r="522" spans="1:39" s="235" customFormat="1" ht="109.5" customHeight="1" thickBot="1" x14ac:dyDescent="0.3">
      <c r="A522" s="276" t="s">
        <v>1607</v>
      </c>
      <c r="B522" s="424" t="s">
        <v>557</v>
      </c>
      <c r="C522" s="414" t="s">
        <v>1083</v>
      </c>
      <c r="D522" s="425" t="s">
        <v>1084</v>
      </c>
      <c r="E522" s="425" t="s">
        <v>626</v>
      </c>
      <c r="F522" s="425"/>
      <c r="G522" s="477" t="s">
        <v>1085</v>
      </c>
      <c r="H522" s="486"/>
      <c r="I522" s="486"/>
      <c r="J522" s="486"/>
      <c r="K522" s="487"/>
      <c r="L522" s="477" t="s">
        <v>1086</v>
      </c>
      <c r="M522" s="486"/>
      <c r="N522" s="486"/>
      <c r="O522" s="486"/>
      <c r="P522" s="487"/>
      <c r="Q522" s="414">
        <v>2029</v>
      </c>
      <c r="R522" s="414">
        <v>2029</v>
      </c>
      <c r="S522" s="426">
        <v>3904.7</v>
      </c>
      <c r="T522" s="415">
        <f>T523+T524+T525+T526</f>
        <v>117.14099999999999</v>
      </c>
      <c r="U522" s="415">
        <f>U523+U524+U525+U526</f>
        <v>3787.5590000000002</v>
      </c>
      <c r="V522" s="445">
        <v>0</v>
      </c>
      <c r="W522" s="428">
        <v>0</v>
      </c>
      <c r="X522" s="428">
        <v>0</v>
      </c>
      <c r="Y522" s="415">
        <f t="shared" si="17"/>
        <v>3904.7000000000003</v>
      </c>
      <c r="Z522" s="428">
        <v>0</v>
      </c>
      <c r="AA522" s="415">
        <f>S522</f>
        <v>3904.7</v>
      </c>
      <c r="AB522" s="428">
        <v>0</v>
      </c>
      <c r="AC522" s="428">
        <v>0</v>
      </c>
      <c r="AD522" s="428">
        <v>0</v>
      </c>
      <c r="AE522" s="428">
        <v>0</v>
      </c>
      <c r="AF522" s="428">
        <v>0</v>
      </c>
      <c r="AG522" s="428">
        <v>0</v>
      </c>
      <c r="AH522" s="428">
        <v>0</v>
      </c>
      <c r="AI522" s="428">
        <v>0</v>
      </c>
      <c r="AJ522" s="428">
        <v>0</v>
      </c>
      <c r="AK522" s="428">
        <v>0</v>
      </c>
      <c r="AL522" s="428">
        <v>0</v>
      </c>
      <c r="AM522" s="429"/>
    </row>
    <row r="523" spans="1:39" s="232" customFormat="1" ht="53.25" thickBot="1" x14ac:dyDescent="0.3">
      <c r="A523" s="277"/>
      <c r="B523" s="420" t="s">
        <v>558</v>
      </c>
      <c r="C523" s="421" t="s">
        <v>239</v>
      </c>
      <c r="D523" s="430"/>
      <c r="E523" s="430"/>
      <c r="F523" s="430"/>
      <c r="G523" s="480"/>
      <c r="H523" s="488"/>
      <c r="I523" s="488"/>
      <c r="J523" s="488"/>
      <c r="K523" s="489"/>
      <c r="L523" s="480"/>
      <c r="M523" s="488"/>
      <c r="N523" s="488"/>
      <c r="O523" s="488"/>
      <c r="P523" s="489"/>
      <c r="Q523" s="418">
        <v>2029</v>
      </c>
      <c r="R523" s="418">
        <v>2029</v>
      </c>
      <c r="S523" s="431"/>
      <c r="T523" s="419">
        <f>S522*3/100</f>
        <v>117.14099999999999</v>
      </c>
      <c r="U523" s="428">
        <v>0</v>
      </c>
      <c r="V523" s="447"/>
      <c r="W523" s="428">
        <v>0</v>
      </c>
      <c r="X523" s="428">
        <v>0</v>
      </c>
      <c r="Y523" s="415">
        <f t="shared" si="17"/>
        <v>117.14099999999999</v>
      </c>
      <c r="Z523" s="428">
        <v>0</v>
      </c>
      <c r="AA523" s="428">
        <v>0</v>
      </c>
      <c r="AB523" s="428">
        <v>0</v>
      </c>
      <c r="AC523" s="428">
        <v>0</v>
      </c>
      <c r="AD523" s="428">
        <v>0</v>
      </c>
      <c r="AE523" s="428">
        <v>0</v>
      </c>
      <c r="AF523" s="428">
        <v>0</v>
      </c>
      <c r="AG523" s="428">
        <v>0</v>
      </c>
      <c r="AH523" s="428">
        <v>0</v>
      </c>
      <c r="AI523" s="428">
        <v>0</v>
      </c>
      <c r="AJ523" s="428">
        <v>0</v>
      </c>
      <c r="AK523" s="428">
        <v>0</v>
      </c>
      <c r="AL523" s="428">
        <v>0</v>
      </c>
      <c r="AM523" s="404"/>
    </row>
    <row r="524" spans="1:39" s="232" customFormat="1" ht="53.25" thickBot="1" x14ac:dyDescent="0.3">
      <c r="A524" s="277"/>
      <c r="B524" s="420" t="s">
        <v>559</v>
      </c>
      <c r="C524" s="421" t="s">
        <v>240</v>
      </c>
      <c r="D524" s="430"/>
      <c r="E524" s="430"/>
      <c r="F524" s="430"/>
      <c r="G524" s="480"/>
      <c r="H524" s="488"/>
      <c r="I524" s="488"/>
      <c r="J524" s="488"/>
      <c r="K524" s="489"/>
      <c r="L524" s="480"/>
      <c r="M524" s="488"/>
      <c r="N524" s="488"/>
      <c r="O524" s="488"/>
      <c r="P524" s="489"/>
      <c r="Q524" s="418">
        <v>2029</v>
      </c>
      <c r="R524" s="418">
        <v>2029</v>
      </c>
      <c r="S524" s="431"/>
      <c r="T524" s="428">
        <v>0</v>
      </c>
      <c r="U524" s="419">
        <f>S522*37/100</f>
        <v>1444.739</v>
      </c>
      <c r="V524" s="447"/>
      <c r="W524" s="428">
        <v>0</v>
      </c>
      <c r="X524" s="428">
        <v>0</v>
      </c>
      <c r="Y524" s="415">
        <f t="shared" si="17"/>
        <v>1444.739</v>
      </c>
      <c r="Z524" s="428">
        <v>0</v>
      </c>
      <c r="AA524" s="428">
        <v>0</v>
      </c>
      <c r="AB524" s="428">
        <v>0</v>
      </c>
      <c r="AC524" s="428">
        <v>0</v>
      </c>
      <c r="AD524" s="428">
        <v>0</v>
      </c>
      <c r="AE524" s="428">
        <v>0</v>
      </c>
      <c r="AF524" s="428">
        <v>0</v>
      </c>
      <c r="AG524" s="428">
        <v>0</v>
      </c>
      <c r="AH524" s="428">
        <v>0</v>
      </c>
      <c r="AI524" s="428">
        <v>0</v>
      </c>
      <c r="AJ524" s="428">
        <v>0</v>
      </c>
      <c r="AK524" s="428">
        <v>0</v>
      </c>
      <c r="AL524" s="428">
        <v>0</v>
      </c>
      <c r="AM524" s="404"/>
    </row>
    <row r="525" spans="1:39" s="232" customFormat="1" ht="53.25" thickBot="1" x14ac:dyDescent="0.3">
      <c r="A525" s="277"/>
      <c r="B525" s="420" t="s">
        <v>560</v>
      </c>
      <c r="C525" s="421" t="s">
        <v>241</v>
      </c>
      <c r="D525" s="430"/>
      <c r="E525" s="430"/>
      <c r="F525" s="430"/>
      <c r="G525" s="480"/>
      <c r="H525" s="488"/>
      <c r="I525" s="488"/>
      <c r="J525" s="488"/>
      <c r="K525" s="489"/>
      <c r="L525" s="480"/>
      <c r="M525" s="488"/>
      <c r="N525" s="488"/>
      <c r="O525" s="488"/>
      <c r="P525" s="489"/>
      <c r="Q525" s="418">
        <v>2029</v>
      </c>
      <c r="R525" s="418">
        <v>2029</v>
      </c>
      <c r="S525" s="431"/>
      <c r="T525" s="428">
        <v>0</v>
      </c>
      <c r="U525" s="419">
        <f>S522*60/100</f>
        <v>2342.8200000000002</v>
      </c>
      <c r="V525" s="447"/>
      <c r="W525" s="428">
        <v>0</v>
      </c>
      <c r="X525" s="428">
        <v>0</v>
      </c>
      <c r="Y525" s="415">
        <f t="shared" si="17"/>
        <v>2342.8200000000002</v>
      </c>
      <c r="Z525" s="428">
        <v>0</v>
      </c>
      <c r="AA525" s="428">
        <v>0</v>
      </c>
      <c r="AB525" s="428">
        <v>0</v>
      </c>
      <c r="AC525" s="428">
        <v>0</v>
      </c>
      <c r="AD525" s="428">
        <v>0</v>
      </c>
      <c r="AE525" s="428">
        <v>0</v>
      </c>
      <c r="AF525" s="428">
        <v>0</v>
      </c>
      <c r="AG525" s="428">
        <v>0</v>
      </c>
      <c r="AH525" s="428">
        <v>0</v>
      </c>
      <c r="AI525" s="428">
        <v>0</v>
      </c>
      <c r="AJ525" s="428">
        <v>0</v>
      </c>
      <c r="AK525" s="428">
        <v>0</v>
      </c>
      <c r="AL525" s="428">
        <v>0</v>
      </c>
      <c r="AM525" s="404"/>
    </row>
    <row r="526" spans="1:39" s="232" customFormat="1" ht="45.75" customHeight="1" thickBot="1" x14ac:dyDescent="0.3">
      <c r="A526" s="278"/>
      <c r="B526" s="420" t="s">
        <v>561</v>
      </c>
      <c r="C526" s="421" t="s">
        <v>242</v>
      </c>
      <c r="D526" s="432"/>
      <c r="E526" s="432"/>
      <c r="F526" s="432"/>
      <c r="G526" s="483"/>
      <c r="H526" s="490"/>
      <c r="I526" s="490"/>
      <c r="J526" s="490"/>
      <c r="K526" s="491"/>
      <c r="L526" s="483"/>
      <c r="M526" s="490"/>
      <c r="N526" s="490"/>
      <c r="O526" s="490"/>
      <c r="P526" s="491"/>
      <c r="Q526" s="418">
        <v>2029</v>
      </c>
      <c r="R526" s="418">
        <v>2029</v>
      </c>
      <c r="S526" s="433"/>
      <c r="T526" s="428">
        <v>0</v>
      </c>
      <c r="U526" s="428">
        <v>0</v>
      </c>
      <c r="V526" s="449"/>
      <c r="W526" s="428">
        <v>0</v>
      </c>
      <c r="X526" s="428">
        <v>0</v>
      </c>
      <c r="Y526" s="415">
        <f t="shared" si="17"/>
        <v>0</v>
      </c>
      <c r="Z526" s="428">
        <v>0</v>
      </c>
      <c r="AA526" s="428">
        <v>0</v>
      </c>
      <c r="AB526" s="428">
        <v>0</v>
      </c>
      <c r="AC526" s="428">
        <v>0</v>
      </c>
      <c r="AD526" s="428">
        <v>0</v>
      </c>
      <c r="AE526" s="428">
        <v>0</v>
      </c>
      <c r="AF526" s="428">
        <v>0</v>
      </c>
      <c r="AG526" s="428">
        <v>0</v>
      </c>
      <c r="AH526" s="428">
        <v>0</v>
      </c>
      <c r="AI526" s="428">
        <v>0</v>
      </c>
      <c r="AJ526" s="428">
        <v>0</v>
      </c>
      <c r="AK526" s="428">
        <v>0</v>
      </c>
      <c r="AL526" s="428">
        <v>0</v>
      </c>
      <c r="AM526" s="404"/>
    </row>
    <row r="527" spans="1:39" s="235" customFormat="1" ht="132.75" customHeight="1" thickBot="1" x14ac:dyDescent="0.3">
      <c r="A527" s="276" t="s">
        <v>1608</v>
      </c>
      <c r="B527" s="424" t="s">
        <v>562</v>
      </c>
      <c r="C527" s="414" t="s">
        <v>872</v>
      </c>
      <c r="D527" s="425" t="s">
        <v>1087</v>
      </c>
      <c r="E527" s="425" t="s">
        <v>626</v>
      </c>
      <c r="F527" s="425"/>
      <c r="G527" s="477" t="s">
        <v>1088</v>
      </c>
      <c r="H527" s="486"/>
      <c r="I527" s="486"/>
      <c r="J527" s="486"/>
      <c r="K527" s="487"/>
      <c r="L527" s="477" t="s">
        <v>1089</v>
      </c>
      <c r="M527" s="486"/>
      <c r="N527" s="486"/>
      <c r="O527" s="486"/>
      <c r="P527" s="487"/>
      <c r="Q527" s="414">
        <v>2029</v>
      </c>
      <c r="R527" s="414">
        <v>2029</v>
      </c>
      <c r="S527" s="426">
        <v>598.20000000000005</v>
      </c>
      <c r="T527" s="415">
        <f>T528+T529+T530+T531</f>
        <v>17.946000000000002</v>
      </c>
      <c r="U527" s="415">
        <f>U528+U529+U530+U531</f>
        <v>580.25400000000002</v>
      </c>
      <c r="V527" s="445">
        <v>0</v>
      </c>
      <c r="W527" s="428">
        <v>0</v>
      </c>
      <c r="X527" s="428">
        <v>0</v>
      </c>
      <c r="Y527" s="415">
        <f t="shared" si="17"/>
        <v>598.20000000000005</v>
      </c>
      <c r="Z527" s="428">
        <v>0</v>
      </c>
      <c r="AA527" s="415">
        <f>S527</f>
        <v>598.20000000000005</v>
      </c>
      <c r="AB527" s="428">
        <v>0</v>
      </c>
      <c r="AC527" s="428">
        <v>0</v>
      </c>
      <c r="AD527" s="428">
        <v>0</v>
      </c>
      <c r="AE527" s="428">
        <v>0</v>
      </c>
      <c r="AF527" s="428">
        <v>0</v>
      </c>
      <c r="AG527" s="428">
        <v>0</v>
      </c>
      <c r="AH527" s="428">
        <v>0</v>
      </c>
      <c r="AI527" s="428">
        <v>0</v>
      </c>
      <c r="AJ527" s="428">
        <v>0</v>
      </c>
      <c r="AK527" s="428">
        <v>0</v>
      </c>
      <c r="AL527" s="428">
        <v>0</v>
      </c>
      <c r="AM527" s="429"/>
    </row>
    <row r="528" spans="1:39" s="232" customFormat="1" ht="68.25" customHeight="1" thickBot="1" x14ac:dyDescent="0.3">
      <c r="A528" s="277"/>
      <c r="B528" s="420" t="s">
        <v>563</v>
      </c>
      <c r="C528" s="421" t="s">
        <v>239</v>
      </c>
      <c r="D528" s="430"/>
      <c r="E528" s="430"/>
      <c r="F528" s="430"/>
      <c r="G528" s="480"/>
      <c r="H528" s="488"/>
      <c r="I528" s="488"/>
      <c r="J528" s="488"/>
      <c r="K528" s="489"/>
      <c r="L528" s="480"/>
      <c r="M528" s="488"/>
      <c r="N528" s="488"/>
      <c r="O528" s="488"/>
      <c r="P528" s="489"/>
      <c r="Q528" s="418">
        <v>2029</v>
      </c>
      <c r="R528" s="418">
        <v>2029</v>
      </c>
      <c r="S528" s="431"/>
      <c r="T528" s="419">
        <f>S527*3/100</f>
        <v>17.946000000000002</v>
      </c>
      <c r="U528" s="428">
        <v>0</v>
      </c>
      <c r="V528" s="447"/>
      <c r="W528" s="428">
        <v>0</v>
      </c>
      <c r="X528" s="428">
        <v>0</v>
      </c>
      <c r="Y528" s="415">
        <f t="shared" si="17"/>
        <v>17.946000000000002</v>
      </c>
      <c r="Z528" s="428">
        <v>0</v>
      </c>
      <c r="AA528" s="428">
        <v>0</v>
      </c>
      <c r="AB528" s="428">
        <v>0</v>
      </c>
      <c r="AC528" s="428">
        <v>0</v>
      </c>
      <c r="AD528" s="428">
        <v>0</v>
      </c>
      <c r="AE528" s="428">
        <v>0</v>
      </c>
      <c r="AF528" s="428">
        <v>0</v>
      </c>
      <c r="AG528" s="428">
        <v>0</v>
      </c>
      <c r="AH528" s="428">
        <v>0</v>
      </c>
      <c r="AI528" s="428">
        <v>0</v>
      </c>
      <c r="AJ528" s="428">
        <v>0</v>
      </c>
      <c r="AK528" s="428">
        <v>0</v>
      </c>
      <c r="AL528" s="428">
        <v>0</v>
      </c>
      <c r="AM528" s="404"/>
    </row>
    <row r="529" spans="1:39" s="232" customFormat="1" ht="53.25" thickBot="1" x14ac:dyDescent="0.3">
      <c r="A529" s="277"/>
      <c r="B529" s="420" t="s">
        <v>564</v>
      </c>
      <c r="C529" s="421" t="s">
        <v>240</v>
      </c>
      <c r="D529" s="430"/>
      <c r="E529" s="430"/>
      <c r="F529" s="430"/>
      <c r="G529" s="480"/>
      <c r="H529" s="488"/>
      <c r="I529" s="488"/>
      <c r="J529" s="488"/>
      <c r="K529" s="489"/>
      <c r="L529" s="480"/>
      <c r="M529" s="488"/>
      <c r="N529" s="488"/>
      <c r="O529" s="488"/>
      <c r="P529" s="489"/>
      <c r="Q529" s="418">
        <v>2029</v>
      </c>
      <c r="R529" s="418">
        <v>2029</v>
      </c>
      <c r="S529" s="431"/>
      <c r="T529" s="428">
        <v>0</v>
      </c>
      <c r="U529" s="419">
        <f>S527*37/100</f>
        <v>221.334</v>
      </c>
      <c r="V529" s="447"/>
      <c r="W529" s="428">
        <v>0</v>
      </c>
      <c r="X529" s="428">
        <v>0</v>
      </c>
      <c r="Y529" s="415">
        <f t="shared" si="17"/>
        <v>221.334</v>
      </c>
      <c r="Z529" s="428">
        <v>0</v>
      </c>
      <c r="AA529" s="428">
        <v>0</v>
      </c>
      <c r="AB529" s="428">
        <v>0</v>
      </c>
      <c r="AC529" s="428">
        <v>0</v>
      </c>
      <c r="AD529" s="428">
        <v>0</v>
      </c>
      <c r="AE529" s="428">
        <v>0</v>
      </c>
      <c r="AF529" s="428">
        <v>0</v>
      </c>
      <c r="AG529" s="428">
        <v>0</v>
      </c>
      <c r="AH529" s="428">
        <v>0</v>
      </c>
      <c r="AI529" s="428">
        <v>0</v>
      </c>
      <c r="AJ529" s="428">
        <v>0</v>
      </c>
      <c r="AK529" s="428">
        <v>0</v>
      </c>
      <c r="AL529" s="428">
        <v>0</v>
      </c>
      <c r="AM529" s="404"/>
    </row>
    <row r="530" spans="1:39" s="232" customFormat="1" ht="53.25" thickBot="1" x14ac:dyDescent="0.3">
      <c r="A530" s="277"/>
      <c r="B530" s="420" t="s">
        <v>565</v>
      </c>
      <c r="C530" s="421" t="s">
        <v>241</v>
      </c>
      <c r="D530" s="430"/>
      <c r="E530" s="430"/>
      <c r="F530" s="430"/>
      <c r="G530" s="480"/>
      <c r="H530" s="488"/>
      <c r="I530" s="488"/>
      <c r="J530" s="488"/>
      <c r="K530" s="489"/>
      <c r="L530" s="480"/>
      <c r="M530" s="488"/>
      <c r="N530" s="488"/>
      <c r="O530" s="488"/>
      <c r="P530" s="489"/>
      <c r="Q530" s="418">
        <v>2029</v>
      </c>
      <c r="R530" s="418">
        <v>2029</v>
      </c>
      <c r="S530" s="431"/>
      <c r="T530" s="428">
        <v>0</v>
      </c>
      <c r="U530" s="419">
        <f>S527*60/100</f>
        <v>358.92</v>
      </c>
      <c r="V530" s="447"/>
      <c r="W530" s="428">
        <v>0</v>
      </c>
      <c r="X530" s="428">
        <v>0</v>
      </c>
      <c r="Y530" s="415">
        <f t="shared" si="17"/>
        <v>358.92</v>
      </c>
      <c r="Z530" s="428">
        <v>0</v>
      </c>
      <c r="AA530" s="428">
        <v>0</v>
      </c>
      <c r="AB530" s="428">
        <v>0</v>
      </c>
      <c r="AC530" s="428">
        <v>0</v>
      </c>
      <c r="AD530" s="428">
        <v>0</v>
      </c>
      <c r="AE530" s="428">
        <v>0</v>
      </c>
      <c r="AF530" s="428">
        <v>0</v>
      </c>
      <c r="AG530" s="428">
        <v>0</v>
      </c>
      <c r="AH530" s="428">
        <v>0</v>
      </c>
      <c r="AI530" s="428">
        <v>0</v>
      </c>
      <c r="AJ530" s="428">
        <v>0</v>
      </c>
      <c r="AK530" s="428">
        <v>0</v>
      </c>
      <c r="AL530" s="428">
        <v>0</v>
      </c>
      <c r="AM530" s="404"/>
    </row>
    <row r="531" spans="1:39" s="232" customFormat="1" ht="51.75" customHeight="1" thickBot="1" x14ac:dyDescent="0.3">
      <c r="A531" s="278"/>
      <c r="B531" s="420" t="s">
        <v>566</v>
      </c>
      <c r="C531" s="421" t="s">
        <v>242</v>
      </c>
      <c r="D531" s="432"/>
      <c r="E531" s="432"/>
      <c r="F531" s="432"/>
      <c r="G531" s="483"/>
      <c r="H531" s="490"/>
      <c r="I531" s="490"/>
      <c r="J531" s="490"/>
      <c r="K531" s="491"/>
      <c r="L531" s="483"/>
      <c r="M531" s="490"/>
      <c r="N531" s="490"/>
      <c r="O531" s="490"/>
      <c r="P531" s="491"/>
      <c r="Q531" s="418">
        <v>2029</v>
      </c>
      <c r="R531" s="418">
        <v>2029</v>
      </c>
      <c r="S531" s="433"/>
      <c r="T531" s="428">
        <v>0</v>
      </c>
      <c r="U531" s="428">
        <v>0</v>
      </c>
      <c r="V531" s="449"/>
      <c r="W531" s="428">
        <v>0</v>
      </c>
      <c r="X531" s="428">
        <v>0</v>
      </c>
      <c r="Y531" s="415">
        <f t="shared" si="17"/>
        <v>0</v>
      </c>
      <c r="Z531" s="428">
        <v>0</v>
      </c>
      <c r="AA531" s="428">
        <v>0</v>
      </c>
      <c r="AB531" s="428">
        <v>0</v>
      </c>
      <c r="AC531" s="428">
        <v>0</v>
      </c>
      <c r="AD531" s="428">
        <v>0</v>
      </c>
      <c r="AE531" s="428">
        <v>0</v>
      </c>
      <c r="AF531" s="428">
        <v>0</v>
      </c>
      <c r="AG531" s="428">
        <v>0</v>
      </c>
      <c r="AH531" s="428">
        <v>0</v>
      </c>
      <c r="AI531" s="428">
        <v>0</v>
      </c>
      <c r="AJ531" s="428">
        <v>0</v>
      </c>
      <c r="AK531" s="428">
        <v>0</v>
      </c>
      <c r="AL531" s="428">
        <v>0</v>
      </c>
      <c r="AM531" s="404"/>
    </row>
    <row r="532" spans="1:39" s="235" customFormat="1" ht="85.5" customHeight="1" thickBot="1" x14ac:dyDescent="0.3">
      <c r="A532" s="279" t="s">
        <v>1136</v>
      </c>
      <c r="B532" s="424" t="s">
        <v>567</v>
      </c>
      <c r="C532" s="414" t="s">
        <v>1137</v>
      </c>
      <c r="D532" s="425"/>
      <c r="E532" s="425" t="s">
        <v>718</v>
      </c>
      <c r="F532" s="425" t="s">
        <v>1138</v>
      </c>
      <c r="G532" s="477" t="s">
        <v>1114</v>
      </c>
      <c r="H532" s="478"/>
      <c r="I532" s="478"/>
      <c r="J532" s="478"/>
      <c r="K532" s="479"/>
      <c r="L532" s="477" t="s">
        <v>1115</v>
      </c>
      <c r="M532" s="478"/>
      <c r="N532" s="478"/>
      <c r="O532" s="478"/>
      <c r="P532" s="479"/>
      <c r="Q532" s="414">
        <v>2027</v>
      </c>
      <c r="R532" s="414">
        <v>2027</v>
      </c>
      <c r="S532" s="426">
        <v>310.83</v>
      </c>
      <c r="T532" s="415">
        <f>T533+T534+T535+T536</f>
        <v>9.3248999999999995</v>
      </c>
      <c r="U532" s="415">
        <f>U533+U534+U535+U536</f>
        <v>301.50509999999997</v>
      </c>
      <c r="V532" s="445">
        <v>0</v>
      </c>
      <c r="W532" s="415">
        <f>T532+U532</f>
        <v>310.83</v>
      </c>
      <c r="X532" s="428">
        <v>0</v>
      </c>
      <c r="Y532" s="428">
        <v>0</v>
      </c>
      <c r="Z532" s="428">
        <v>0</v>
      </c>
      <c r="AA532" s="415">
        <f>S532</f>
        <v>310.83</v>
      </c>
      <c r="AB532" s="428">
        <v>0</v>
      </c>
      <c r="AC532" s="428">
        <v>0</v>
      </c>
      <c r="AD532" s="428">
        <v>0</v>
      </c>
      <c r="AE532" s="428">
        <v>0</v>
      </c>
      <c r="AF532" s="428">
        <v>0</v>
      </c>
      <c r="AG532" s="428">
        <v>0</v>
      </c>
      <c r="AH532" s="428">
        <v>0</v>
      </c>
      <c r="AI532" s="428">
        <v>0</v>
      </c>
      <c r="AJ532" s="428">
        <v>0</v>
      </c>
      <c r="AK532" s="428">
        <v>0</v>
      </c>
      <c r="AL532" s="428">
        <v>0</v>
      </c>
      <c r="AM532" s="429"/>
    </row>
    <row r="533" spans="1:39" s="232" customFormat="1" ht="53.25" thickBot="1" x14ac:dyDescent="0.3">
      <c r="A533" s="280"/>
      <c r="B533" s="420" t="s">
        <v>568</v>
      </c>
      <c r="C533" s="421" t="s">
        <v>239</v>
      </c>
      <c r="D533" s="430"/>
      <c r="E533" s="430"/>
      <c r="F533" s="430"/>
      <c r="G533" s="480"/>
      <c r="H533" s="481"/>
      <c r="I533" s="481"/>
      <c r="J533" s="481"/>
      <c r="K533" s="482"/>
      <c r="L533" s="480"/>
      <c r="M533" s="481"/>
      <c r="N533" s="481"/>
      <c r="O533" s="481"/>
      <c r="P533" s="482"/>
      <c r="Q533" s="418">
        <v>2027</v>
      </c>
      <c r="R533" s="418">
        <v>2027</v>
      </c>
      <c r="S533" s="431"/>
      <c r="T533" s="419">
        <f>S532*0.03</f>
        <v>9.3248999999999995</v>
      </c>
      <c r="U533" s="428">
        <v>0</v>
      </c>
      <c r="V533" s="447"/>
      <c r="W533" s="415">
        <f>T533+U533</f>
        <v>9.3248999999999995</v>
      </c>
      <c r="X533" s="428">
        <v>0</v>
      </c>
      <c r="Y533" s="428">
        <v>0</v>
      </c>
      <c r="Z533" s="428">
        <v>0</v>
      </c>
      <c r="AA533" s="428">
        <v>0</v>
      </c>
      <c r="AB533" s="428">
        <v>0</v>
      </c>
      <c r="AC533" s="428">
        <v>0</v>
      </c>
      <c r="AD533" s="428">
        <v>0</v>
      </c>
      <c r="AE533" s="428">
        <v>0</v>
      </c>
      <c r="AF533" s="428">
        <v>0</v>
      </c>
      <c r="AG533" s="428">
        <v>0</v>
      </c>
      <c r="AH533" s="428">
        <v>0</v>
      </c>
      <c r="AI533" s="428">
        <v>0</v>
      </c>
      <c r="AJ533" s="428">
        <v>0</v>
      </c>
      <c r="AK533" s="428">
        <v>0</v>
      </c>
      <c r="AL533" s="428">
        <v>0</v>
      </c>
      <c r="AM533" s="404"/>
    </row>
    <row r="534" spans="1:39" s="232" customFormat="1" ht="53.25" thickBot="1" x14ac:dyDescent="0.3">
      <c r="A534" s="280"/>
      <c r="B534" s="420" t="s">
        <v>569</v>
      </c>
      <c r="C534" s="421" t="s">
        <v>240</v>
      </c>
      <c r="D534" s="430"/>
      <c r="E534" s="430"/>
      <c r="F534" s="430"/>
      <c r="G534" s="480"/>
      <c r="H534" s="481"/>
      <c r="I534" s="481"/>
      <c r="J534" s="481"/>
      <c r="K534" s="482"/>
      <c r="L534" s="480"/>
      <c r="M534" s="481"/>
      <c r="N534" s="481"/>
      <c r="O534" s="481"/>
      <c r="P534" s="482"/>
      <c r="Q534" s="418">
        <v>2027</v>
      </c>
      <c r="R534" s="418">
        <v>2027</v>
      </c>
      <c r="S534" s="431"/>
      <c r="T534" s="428">
        <v>0</v>
      </c>
      <c r="U534" s="419">
        <f>S532*0.37</f>
        <v>115.00709999999999</v>
      </c>
      <c r="V534" s="447"/>
      <c r="W534" s="415">
        <f>T534+U534</f>
        <v>115.00709999999999</v>
      </c>
      <c r="X534" s="428">
        <v>0</v>
      </c>
      <c r="Y534" s="428">
        <v>0</v>
      </c>
      <c r="Z534" s="428">
        <v>0</v>
      </c>
      <c r="AA534" s="428">
        <v>0</v>
      </c>
      <c r="AB534" s="428">
        <v>0</v>
      </c>
      <c r="AC534" s="428">
        <v>0</v>
      </c>
      <c r="AD534" s="428">
        <v>0</v>
      </c>
      <c r="AE534" s="428">
        <v>0</v>
      </c>
      <c r="AF534" s="428">
        <v>0</v>
      </c>
      <c r="AG534" s="428">
        <v>0</v>
      </c>
      <c r="AH534" s="428">
        <v>0</v>
      </c>
      <c r="AI534" s="428">
        <v>0</v>
      </c>
      <c r="AJ534" s="428">
        <v>0</v>
      </c>
      <c r="AK534" s="428">
        <v>0</v>
      </c>
      <c r="AL534" s="428">
        <v>0</v>
      </c>
      <c r="AM534" s="404"/>
    </row>
    <row r="535" spans="1:39" s="232" customFormat="1" ht="53.25" thickBot="1" x14ac:dyDescent="0.3">
      <c r="A535" s="280"/>
      <c r="B535" s="420" t="s">
        <v>570</v>
      </c>
      <c r="C535" s="421" t="s">
        <v>241</v>
      </c>
      <c r="D535" s="430"/>
      <c r="E535" s="430"/>
      <c r="F535" s="430"/>
      <c r="G535" s="480"/>
      <c r="H535" s="481"/>
      <c r="I535" s="481"/>
      <c r="J535" s="481"/>
      <c r="K535" s="482"/>
      <c r="L535" s="480"/>
      <c r="M535" s="481"/>
      <c r="N535" s="481"/>
      <c r="O535" s="481"/>
      <c r="P535" s="482"/>
      <c r="Q535" s="418">
        <v>2027</v>
      </c>
      <c r="R535" s="418">
        <v>2027</v>
      </c>
      <c r="S535" s="431"/>
      <c r="T535" s="428">
        <v>0</v>
      </c>
      <c r="U535" s="419">
        <f>S532*0.6</f>
        <v>186.49799999999999</v>
      </c>
      <c r="V535" s="447"/>
      <c r="W535" s="415">
        <f>T535+U535</f>
        <v>186.49799999999999</v>
      </c>
      <c r="X535" s="428">
        <v>0</v>
      </c>
      <c r="Y535" s="428">
        <v>0</v>
      </c>
      <c r="Z535" s="428">
        <v>0</v>
      </c>
      <c r="AA535" s="428">
        <v>0</v>
      </c>
      <c r="AB535" s="428">
        <v>0</v>
      </c>
      <c r="AC535" s="428">
        <v>0</v>
      </c>
      <c r="AD535" s="428">
        <v>0</v>
      </c>
      <c r="AE535" s="428">
        <v>0</v>
      </c>
      <c r="AF535" s="428">
        <v>0</v>
      </c>
      <c r="AG535" s="428">
        <v>0</v>
      </c>
      <c r="AH535" s="428">
        <v>0</v>
      </c>
      <c r="AI535" s="428">
        <v>0</v>
      </c>
      <c r="AJ535" s="428">
        <v>0</v>
      </c>
      <c r="AK535" s="428">
        <v>0</v>
      </c>
      <c r="AL535" s="428">
        <v>0</v>
      </c>
      <c r="AM535" s="404"/>
    </row>
    <row r="536" spans="1:39" s="232" customFormat="1" ht="51.75" customHeight="1" thickBot="1" x14ac:dyDescent="0.3">
      <c r="A536" s="281"/>
      <c r="B536" s="420" t="s">
        <v>571</v>
      </c>
      <c r="C536" s="421" t="s">
        <v>242</v>
      </c>
      <c r="D536" s="432"/>
      <c r="E536" s="432"/>
      <c r="F536" s="432"/>
      <c r="G536" s="483"/>
      <c r="H536" s="484"/>
      <c r="I536" s="484"/>
      <c r="J536" s="484"/>
      <c r="K536" s="485"/>
      <c r="L536" s="483"/>
      <c r="M536" s="484"/>
      <c r="N536" s="484"/>
      <c r="O536" s="484"/>
      <c r="P536" s="485"/>
      <c r="Q536" s="418">
        <v>2027</v>
      </c>
      <c r="R536" s="418">
        <v>2027</v>
      </c>
      <c r="S536" s="433"/>
      <c r="T536" s="428">
        <v>0</v>
      </c>
      <c r="U536" s="428">
        <v>0</v>
      </c>
      <c r="V536" s="449"/>
      <c r="W536" s="415">
        <f>T536+U536</f>
        <v>0</v>
      </c>
      <c r="X536" s="428">
        <v>0</v>
      </c>
      <c r="Y536" s="428">
        <v>0</v>
      </c>
      <c r="Z536" s="428">
        <v>0</v>
      </c>
      <c r="AA536" s="428">
        <v>0</v>
      </c>
      <c r="AB536" s="428">
        <v>0</v>
      </c>
      <c r="AC536" s="428">
        <v>0</v>
      </c>
      <c r="AD536" s="428">
        <v>0</v>
      </c>
      <c r="AE536" s="428">
        <v>0</v>
      </c>
      <c r="AF536" s="428">
        <v>0</v>
      </c>
      <c r="AG536" s="428">
        <v>0</v>
      </c>
      <c r="AH536" s="428">
        <v>0</v>
      </c>
      <c r="AI536" s="428">
        <v>0</v>
      </c>
      <c r="AJ536" s="428">
        <v>0</v>
      </c>
      <c r="AK536" s="428">
        <v>0</v>
      </c>
      <c r="AL536" s="428">
        <v>0</v>
      </c>
      <c r="AM536" s="404"/>
    </row>
    <row r="537" spans="1:39" s="235" customFormat="1" ht="238.5" customHeight="1" thickBot="1" x14ac:dyDescent="0.3">
      <c r="A537" s="279" t="s">
        <v>1139</v>
      </c>
      <c r="B537" s="424" t="s">
        <v>572</v>
      </c>
      <c r="C537" s="414" t="s">
        <v>1140</v>
      </c>
      <c r="D537" s="425"/>
      <c r="E537" s="425" t="s">
        <v>626</v>
      </c>
      <c r="F537" s="425" t="s">
        <v>726</v>
      </c>
      <c r="G537" s="477" t="s">
        <v>1141</v>
      </c>
      <c r="H537" s="478"/>
      <c r="I537" s="478"/>
      <c r="J537" s="478"/>
      <c r="K537" s="479"/>
      <c r="L537" s="477" t="s">
        <v>1142</v>
      </c>
      <c r="M537" s="478"/>
      <c r="N537" s="478"/>
      <c r="O537" s="478"/>
      <c r="P537" s="479"/>
      <c r="Q537" s="414">
        <v>2029</v>
      </c>
      <c r="R537" s="414">
        <v>2029</v>
      </c>
      <c r="S537" s="426">
        <v>4322.96</v>
      </c>
      <c r="T537" s="415">
        <f>T538+T539+T540+T541</f>
        <v>129.68879999999999</v>
      </c>
      <c r="U537" s="415">
        <f>U538+U539+U540+U541</f>
        <v>4193.2712000000001</v>
      </c>
      <c r="V537" s="445">
        <v>0</v>
      </c>
      <c r="W537" s="428">
        <v>0</v>
      </c>
      <c r="X537" s="428">
        <v>0</v>
      </c>
      <c r="Y537" s="415">
        <f>Y538+Y539+Y540+Y541</f>
        <v>4328.0511999999999</v>
      </c>
      <c r="Z537" s="428">
        <v>0</v>
      </c>
      <c r="AA537" s="415">
        <f>S537</f>
        <v>4322.96</v>
      </c>
      <c r="AB537" s="428">
        <v>0</v>
      </c>
      <c r="AC537" s="428">
        <v>0</v>
      </c>
      <c r="AD537" s="428">
        <v>0</v>
      </c>
      <c r="AE537" s="428">
        <v>0</v>
      </c>
      <c r="AF537" s="428">
        <v>0</v>
      </c>
      <c r="AG537" s="428">
        <v>0</v>
      </c>
      <c r="AH537" s="428">
        <v>0</v>
      </c>
      <c r="AI537" s="428">
        <v>0</v>
      </c>
      <c r="AJ537" s="428">
        <v>0</v>
      </c>
      <c r="AK537" s="428">
        <v>0</v>
      </c>
      <c r="AL537" s="428">
        <v>0</v>
      </c>
      <c r="AM537" s="429"/>
    </row>
    <row r="538" spans="1:39" s="232" customFormat="1" ht="53.25" thickBot="1" x14ac:dyDescent="0.3">
      <c r="A538" s="280"/>
      <c r="B538" s="420" t="s">
        <v>573</v>
      </c>
      <c r="C538" s="421" t="s">
        <v>239</v>
      </c>
      <c r="D538" s="430"/>
      <c r="E538" s="430"/>
      <c r="F538" s="430"/>
      <c r="G538" s="480"/>
      <c r="H538" s="481"/>
      <c r="I538" s="481"/>
      <c r="J538" s="481"/>
      <c r="K538" s="482"/>
      <c r="L538" s="480"/>
      <c r="M538" s="481"/>
      <c r="N538" s="481"/>
      <c r="O538" s="481"/>
      <c r="P538" s="482"/>
      <c r="Q538" s="418">
        <v>2029</v>
      </c>
      <c r="R538" s="418">
        <v>2029</v>
      </c>
      <c r="S538" s="431"/>
      <c r="T538" s="419">
        <f>S537*0.03</f>
        <v>129.68879999999999</v>
      </c>
      <c r="U538" s="428">
        <v>0</v>
      </c>
      <c r="V538" s="447"/>
      <c r="W538" s="428">
        <v>0</v>
      </c>
      <c r="X538" s="428">
        <v>0</v>
      </c>
      <c r="Y538" s="419">
        <v>134.78</v>
      </c>
      <c r="Z538" s="428">
        <v>0</v>
      </c>
      <c r="AA538" s="428">
        <v>0</v>
      </c>
      <c r="AB538" s="428">
        <v>0</v>
      </c>
      <c r="AC538" s="428">
        <v>0</v>
      </c>
      <c r="AD538" s="428">
        <v>0</v>
      </c>
      <c r="AE538" s="428">
        <v>0</v>
      </c>
      <c r="AF538" s="428">
        <v>0</v>
      </c>
      <c r="AG538" s="428">
        <v>0</v>
      </c>
      <c r="AH538" s="428">
        <v>0</v>
      </c>
      <c r="AI538" s="428">
        <v>0</v>
      </c>
      <c r="AJ538" s="428">
        <v>0</v>
      </c>
      <c r="AK538" s="428">
        <v>0</v>
      </c>
      <c r="AL538" s="428">
        <v>0</v>
      </c>
      <c r="AM538" s="404"/>
    </row>
    <row r="539" spans="1:39" s="232" customFormat="1" ht="70.5" customHeight="1" thickBot="1" x14ac:dyDescent="0.3">
      <c r="A539" s="280"/>
      <c r="B539" s="420" t="s">
        <v>574</v>
      </c>
      <c r="C539" s="421" t="s">
        <v>240</v>
      </c>
      <c r="D539" s="430"/>
      <c r="E539" s="430"/>
      <c r="F539" s="430"/>
      <c r="G539" s="480"/>
      <c r="H539" s="481"/>
      <c r="I539" s="481"/>
      <c r="J539" s="481"/>
      <c r="K539" s="482"/>
      <c r="L539" s="480"/>
      <c r="M539" s="481"/>
      <c r="N539" s="481"/>
      <c r="O539" s="481"/>
      <c r="P539" s="482"/>
      <c r="Q539" s="418">
        <v>2029</v>
      </c>
      <c r="R539" s="418">
        <v>2029</v>
      </c>
      <c r="S539" s="431"/>
      <c r="T539" s="428">
        <v>0</v>
      </c>
      <c r="U539" s="419">
        <f>S537*0.37</f>
        <v>1599.4952000000001</v>
      </c>
      <c r="V539" s="447"/>
      <c r="W539" s="428">
        <v>0</v>
      </c>
      <c r="X539" s="428">
        <v>0</v>
      </c>
      <c r="Y539" s="419">
        <f>U539</f>
        <v>1599.4952000000001</v>
      </c>
      <c r="Z539" s="428">
        <v>0</v>
      </c>
      <c r="AA539" s="428">
        <v>0</v>
      </c>
      <c r="AB539" s="428">
        <v>0</v>
      </c>
      <c r="AC539" s="428">
        <v>0</v>
      </c>
      <c r="AD539" s="428">
        <v>0</v>
      </c>
      <c r="AE539" s="428">
        <v>0</v>
      </c>
      <c r="AF539" s="428">
        <v>0</v>
      </c>
      <c r="AG539" s="428">
        <v>0</v>
      </c>
      <c r="AH539" s="428">
        <v>0</v>
      </c>
      <c r="AI539" s="428">
        <v>0</v>
      </c>
      <c r="AJ539" s="428">
        <v>0</v>
      </c>
      <c r="AK539" s="428">
        <v>0</v>
      </c>
      <c r="AL539" s="428">
        <v>0</v>
      </c>
      <c r="AM539" s="404"/>
    </row>
    <row r="540" spans="1:39" s="232" customFormat="1" ht="68.25" customHeight="1" thickBot="1" x14ac:dyDescent="0.3">
      <c r="A540" s="280"/>
      <c r="B540" s="420" t="s">
        <v>575</v>
      </c>
      <c r="C540" s="421" t="s">
        <v>241</v>
      </c>
      <c r="D540" s="430"/>
      <c r="E540" s="430"/>
      <c r="F540" s="430"/>
      <c r="G540" s="480"/>
      <c r="H540" s="481"/>
      <c r="I540" s="481"/>
      <c r="J540" s="481"/>
      <c r="K540" s="482"/>
      <c r="L540" s="480"/>
      <c r="M540" s="481"/>
      <c r="N540" s="481"/>
      <c r="O540" s="481"/>
      <c r="P540" s="482"/>
      <c r="Q540" s="418">
        <v>2029</v>
      </c>
      <c r="R540" s="418">
        <v>2029</v>
      </c>
      <c r="S540" s="431"/>
      <c r="T540" s="428">
        <v>0</v>
      </c>
      <c r="U540" s="419">
        <f>S537*0.6</f>
        <v>2593.7759999999998</v>
      </c>
      <c r="V540" s="447"/>
      <c r="W540" s="428">
        <v>0</v>
      </c>
      <c r="X540" s="428">
        <v>0</v>
      </c>
      <c r="Y540" s="419">
        <f>U540</f>
        <v>2593.7759999999998</v>
      </c>
      <c r="Z540" s="428">
        <v>0</v>
      </c>
      <c r="AA540" s="428">
        <v>0</v>
      </c>
      <c r="AB540" s="428">
        <v>0</v>
      </c>
      <c r="AC540" s="428">
        <v>0</v>
      </c>
      <c r="AD540" s="428">
        <v>0</v>
      </c>
      <c r="AE540" s="428">
        <v>0</v>
      </c>
      <c r="AF540" s="428">
        <v>0</v>
      </c>
      <c r="AG540" s="428">
        <v>0</v>
      </c>
      <c r="AH540" s="428">
        <v>0</v>
      </c>
      <c r="AI540" s="428">
        <v>0</v>
      </c>
      <c r="AJ540" s="428">
        <v>0</v>
      </c>
      <c r="AK540" s="428">
        <v>0</v>
      </c>
      <c r="AL540" s="428">
        <v>0</v>
      </c>
      <c r="AM540" s="404"/>
    </row>
    <row r="541" spans="1:39" s="232" customFormat="1" ht="48" customHeight="1" thickBot="1" x14ac:dyDescent="0.3">
      <c r="A541" s="281"/>
      <c r="B541" s="420" t="s">
        <v>576</v>
      </c>
      <c r="C541" s="421" t="s">
        <v>242</v>
      </c>
      <c r="D541" s="432"/>
      <c r="E541" s="432"/>
      <c r="F541" s="432"/>
      <c r="G541" s="483"/>
      <c r="H541" s="484"/>
      <c r="I541" s="484"/>
      <c r="J541" s="484"/>
      <c r="K541" s="485"/>
      <c r="L541" s="483"/>
      <c r="M541" s="484"/>
      <c r="N541" s="484"/>
      <c r="O541" s="484"/>
      <c r="P541" s="485"/>
      <c r="Q541" s="418">
        <v>2029</v>
      </c>
      <c r="R541" s="418">
        <v>2029</v>
      </c>
      <c r="S541" s="433"/>
      <c r="T541" s="428">
        <v>0</v>
      </c>
      <c r="U541" s="428">
        <v>0</v>
      </c>
      <c r="V541" s="449"/>
      <c r="W541" s="428">
        <v>0</v>
      </c>
      <c r="X541" s="428">
        <v>0</v>
      </c>
      <c r="Y541" s="419">
        <f>U541</f>
        <v>0</v>
      </c>
      <c r="Z541" s="428">
        <v>0</v>
      </c>
      <c r="AA541" s="428">
        <v>0</v>
      </c>
      <c r="AB541" s="428">
        <v>0</v>
      </c>
      <c r="AC541" s="428">
        <v>0</v>
      </c>
      <c r="AD541" s="428">
        <v>0</v>
      </c>
      <c r="AE541" s="428">
        <v>0</v>
      </c>
      <c r="AF541" s="428">
        <v>0</v>
      </c>
      <c r="AG541" s="428">
        <v>0</v>
      </c>
      <c r="AH541" s="428">
        <v>0</v>
      </c>
      <c r="AI541" s="428">
        <v>0</v>
      </c>
      <c r="AJ541" s="428">
        <v>0</v>
      </c>
      <c r="AK541" s="428">
        <v>0</v>
      </c>
      <c r="AL541" s="428">
        <v>0</v>
      </c>
      <c r="AM541" s="404"/>
    </row>
    <row r="542" spans="1:39" s="235" customFormat="1" ht="138.75" customHeight="1" thickBot="1" x14ac:dyDescent="0.3">
      <c r="A542" s="279" t="s">
        <v>617</v>
      </c>
      <c r="B542" s="424" t="s">
        <v>577</v>
      </c>
      <c r="C542" s="414" t="s">
        <v>1143</v>
      </c>
      <c r="D542" s="425"/>
      <c r="E542" s="425" t="s">
        <v>718</v>
      </c>
      <c r="F542" s="425" t="s">
        <v>1144</v>
      </c>
      <c r="G542" s="477"/>
      <c r="H542" s="478"/>
      <c r="I542" s="478"/>
      <c r="J542" s="478"/>
      <c r="K542" s="479"/>
      <c r="L542" s="477" t="s">
        <v>1098</v>
      </c>
      <c r="M542" s="478"/>
      <c r="N542" s="478"/>
      <c r="O542" s="478"/>
      <c r="P542" s="479"/>
      <c r="Q542" s="414">
        <v>2029</v>
      </c>
      <c r="R542" s="414">
        <v>2029</v>
      </c>
      <c r="S542" s="426">
        <v>1942.64</v>
      </c>
      <c r="T542" s="415">
        <f>T543+T544+T545+T546</f>
        <v>0</v>
      </c>
      <c r="U542" s="415">
        <f>U543+U544+U545+U546</f>
        <v>1942.6399999999999</v>
      </c>
      <c r="V542" s="445">
        <v>0</v>
      </c>
      <c r="W542" s="428">
        <v>0</v>
      </c>
      <c r="X542" s="428">
        <v>0</v>
      </c>
      <c r="Y542" s="415">
        <f>T542+U542</f>
        <v>1942.6399999999999</v>
      </c>
      <c r="Z542" s="428">
        <v>0</v>
      </c>
      <c r="AA542" s="415">
        <f>S542</f>
        <v>1942.64</v>
      </c>
      <c r="AB542" s="428">
        <v>0</v>
      </c>
      <c r="AC542" s="428">
        <v>0</v>
      </c>
      <c r="AD542" s="428">
        <v>0</v>
      </c>
      <c r="AE542" s="428">
        <v>0</v>
      </c>
      <c r="AF542" s="428">
        <v>0</v>
      </c>
      <c r="AG542" s="428">
        <v>0</v>
      </c>
      <c r="AH542" s="428">
        <v>0</v>
      </c>
      <c r="AI542" s="428">
        <v>0</v>
      </c>
      <c r="AJ542" s="428">
        <v>0</v>
      </c>
      <c r="AK542" s="428">
        <v>0</v>
      </c>
      <c r="AL542" s="428">
        <v>0</v>
      </c>
      <c r="AM542" s="429"/>
    </row>
    <row r="543" spans="1:39" s="232" customFormat="1" ht="53.25" thickBot="1" x14ac:dyDescent="0.3">
      <c r="A543" s="280"/>
      <c r="B543" s="420" t="s">
        <v>578</v>
      </c>
      <c r="C543" s="421" t="s">
        <v>239</v>
      </c>
      <c r="D543" s="430"/>
      <c r="E543" s="430"/>
      <c r="F543" s="430"/>
      <c r="G543" s="480"/>
      <c r="H543" s="481"/>
      <c r="I543" s="481"/>
      <c r="J543" s="481"/>
      <c r="K543" s="482"/>
      <c r="L543" s="480"/>
      <c r="M543" s="481"/>
      <c r="N543" s="481"/>
      <c r="O543" s="481"/>
      <c r="P543" s="482"/>
      <c r="Q543" s="418">
        <v>2029</v>
      </c>
      <c r="R543" s="418">
        <v>2029</v>
      </c>
      <c r="S543" s="431"/>
      <c r="T543" s="428">
        <v>0</v>
      </c>
      <c r="U543" s="428">
        <v>0</v>
      </c>
      <c r="V543" s="447"/>
      <c r="W543" s="428">
        <v>0</v>
      </c>
      <c r="X543" s="428">
        <v>0</v>
      </c>
      <c r="Y543" s="415">
        <f t="shared" ref="Y543:Y581" si="18">T543+U543</f>
        <v>0</v>
      </c>
      <c r="Z543" s="428">
        <v>0</v>
      </c>
      <c r="AA543" s="428">
        <v>0</v>
      </c>
      <c r="AB543" s="428">
        <v>0</v>
      </c>
      <c r="AC543" s="428">
        <v>0</v>
      </c>
      <c r="AD543" s="428">
        <v>0</v>
      </c>
      <c r="AE543" s="428">
        <v>0</v>
      </c>
      <c r="AF543" s="428">
        <v>0</v>
      </c>
      <c r="AG543" s="428">
        <v>0</v>
      </c>
      <c r="AH543" s="428">
        <v>0</v>
      </c>
      <c r="AI543" s="428">
        <v>0</v>
      </c>
      <c r="AJ543" s="428">
        <v>0</v>
      </c>
      <c r="AK543" s="428">
        <v>0</v>
      </c>
      <c r="AL543" s="428">
        <v>0</v>
      </c>
      <c r="AM543" s="404"/>
    </row>
    <row r="544" spans="1:39" s="232" customFormat="1" ht="53.25" thickBot="1" x14ac:dyDescent="0.3">
      <c r="A544" s="280"/>
      <c r="B544" s="420" t="s">
        <v>579</v>
      </c>
      <c r="C544" s="421" t="s">
        <v>240</v>
      </c>
      <c r="D544" s="430"/>
      <c r="E544" s="430"/>
      <c r="F544" s="430"/>
      <c r="G544" s="480"/>
      <c r="H544" s="481"/>
      <c r="I544" s="481"/>
      <c r="J544" s="481"/>
      <c r="K544" s="482"/>
      <c r="L544" s="480"/>
      <c r="M544" s="481"/>
      <c r="N544" s="481"/>
      <c r="O544" s="481"/>
      <c r="P544" s="482"/>
      <c r="Q544" s="418">
        <v>2029</v>
      </c>
      <c r="R544" s="418">
        <v>2029</v>
      </c>
      <c r="S544" s="431"/>
      <c r="T544" s="428">
        <v>0</v>
      </c>
      <c r="U544" s="419">
        <f>S542*0.3</f>
        <v>582.79200000000003</v>
      </c>
      <c r="V544" s="447"/>
      <c r="W544" s="428">
        <v>0</v>
      </c>
      <c r="X544" s="428">
        <v>0</v>
      </c>
      <c r="Y544" s="415">
        <f t="shared" si="18"/>
        <v>582.79200000000003</v>
      </c>
      <c r="Z544" s="428">
        <v>0</v>
      </c>
      <c r="AA544" s="428">
        <v>0</v>
      </c>
      <c r="AB544" s="428">
        <v>0</v>
      </c>
      <c r="AC544" s="428">
        <v>0</v>
      </c>
      <c r="AD544" s="428">
        <v>0</v>
      </c>
      <c r="AE544" s="428">
        <v>0</v>
      </c>
      <c r="AF544" s="428">
        <v>0</v>
      </c>
      <c r="AG544" s="428">
        <v>0</v>
      </c>
      <c r="AH544" s="428">
        <v>0</v>
      </c>
      <c r="AI544" s="428">
        <v>0</v>
      </c>
      <c r="AJ544" s="428">
        <v>0</v>
      </c>
      <c r="AK544" s="428">
        <v>0</v>
      </c>
      <c r="AL544" s="428">
        <v>0</v>
      </c>
      <c r="AM544" s="404"/>
    </row>
    <row r="545" spans="1:39" s="232" customFormat="1" ht="53.25" thickBot="1" x14ac:dyDescent="0.3">
      <c r="A545" s="280"/>
      <c r="B545" s="420" t="s">
        <v>580</v>
      </c>
      <c r="C545" s="421" t="s">
        <v>241</v>
      </c>
      <c r="D545" s="430"/>
      <c r="E545" s="430"/>
      <c r="F545" s="430"/>
      <c r="G545" s="480"/>
      <c r="H545" s="481"/>
      <c r="I545" s="481"/>
      <c r="J545" s="481"/>
      <c r="K545" s="482"/>
      <c r="L545" s="480"/>
      <c r="M545" s="481"/>
      <c r="N545" s="481"/>
      <c r="O545" s="481"/>
      <c r="P545" s="482"/>
      <c r="Q545" s="418">
        <v>2029</v>
      </c>
      <c r="R545" s="418">
        <v>2029</v>
      </c>
      <c r="S545" s="431"/>
      <c r="T545" s="428">
        <v>0</v>
      </c>
      <c r="U545" s="419">
        <f>S542*0.7</f>
        <v>1359.848</v>
      </c>
      <c r="V545" s="447"/>
      <c r="W545" s="428">
        <v>0</v>
      </c>
      <c r="X545" s="428">
        <v>0</v>
      </c>
      <c r="Y545" s="415">
        <f t="shared" si="18"/>
        <v>1359.848</v>
      </c>
      <c r="Z545" s="428">
        <v>0</v>
      </c>
      <c r="AA545" s="428">
        <v>0</v>
      </c>
      <c r="AB545" s="428">
        <v>0</v>
      </c>
      <c r="AC545" s="428">
        <v>0</v>
      </c>
      <c r="AD545" s="428">
        <v>0</v>
      </c>
      <c r="AE545" s="428">
        <v>0</v>
      </c>
      <c r="AF545" s="428">
        <v>0</v>
      </c>
      <c r="AG545" s="428">
        <v>0</v>
      </c>
      <c r="AH545" s="428">
        <v>0</v>
      </c>
      <c r="AI545" s="428">
        <v>0</v>
      </c>
      <c r="AJ545" s="428">
        <v>0</v>
      </c>
      <c r="AK545" s="428">
        <v>0</v>
      </c>
      <c r="AL545" s="428">
        <v>0</v>
      </c>
      <c r="AM545" s="404"/>
    </row>
    <row r="546" spans="1:39" s="232" customFormat="1" ht="55.5" customHeight="1" thickBot="1" x14ac:dyDescent="0.3">
      <c r="A546" s="281"/>
      <c r="B546" s="420" t="s">
        <v>581</v>
      </c>
      <c r="C546" s="421" t="s">
        <v>242</v>
      </c>
      <c r="D546" s="432"/>
      <c r="E546" s="432"/>
      <c r="F546" s="432"/>
      <c r="G546" s="483"/>
      <c r="H546" s="484"/>
      <c r="I546" s="484"/>
      <c r="J546" s="484"/>
      <c r="K546" s="485"/>
      <c r="L546" s="483"/>
      <c r="M546" s="484"/>
      <c r="N546" s="484"/>
      <c r="O546" s="484"/>
      <c r="P546" s="485"/>
      <c r="Q546" s="418">
        <v>2029</v>
      </c>
      <c r="R546" s="418">
        <v>2029</v>
      </c>
      <c r="S546" s="433"/>
      <c r="T546" s="428">
        <v>0</v>
      </c>
      <c r="U546" s="428">
        <v>0</v>
      </c>
      <c r="V546" s="449"/>
      <c r="W546" s="428">
        <v>0</v>
      </c>
      <c r="X546" s="428">
        <v>0</v>
      </c>
      <c r="Y546" s="415">
        <f t="shared" si="18"/>
        <v>0</v>
      </c>
      <c r="Z546" s="428">
        <v>0</v>
      </c>
      <c r="AA546" s="428">
        <v>0</v>
      </c>
      <c r="AB546" s="428">
        <v>0</v>
      </c>
      <c r="AC546" s="428">
        <v>0</v>
      </c>
      <c r="AD546" s="428">
        <v>0</v>
      </c>
      <c r="AE546" s="428">
        <v>0</v>
      </c>
      <c r="AF546" s="428">
        <v>0</v>
      </c>
      <c r="AG546" s="428">
        <v>0</v>
      </c>
      <c r="AH546" s="428">
        <v>0</v>
      </c>
      <c r="AI546" s="428">
        <v>0</v>
      </c>
      <c r="AJ546" s="428">
        <v>0</v>
      </c>
      <c r="AK546" s="428">
        <v>0</v>
      </c>
      <c r="AL546" s="428">
        <v>0</v>
      </c>
      <c r="AM546" s="404"/>
    </row>
    <row r="547" spans="1:39" s="235" customFormat="1" ht="131.25" customHeight="1" thickBot="1" x14ac:dyDescent="0.3">
      <c r="A547" s="279" t="s">
        <v>617</v>
      </c>
      <c r="B547" s="424" t="s">
        <v>582</v>
      </c>
      <c r="C547" s="414" t="s">
        <v>1145</v>
      </c>
      <c r="D547" s="425"/>
      <c r="E547" s="425" t="s">
        <v>718</v>
      </c>
      <c r="F547" s="425" t="s">
        <v>1146</v>
      </c>
      <c r="G547" s="477"/>
      <c r="H547" s="478"/>
      <c r="I547" s="478"/>
      <c r="J547" s="478"/>
      <c r="K547" s="479"/>
      <c r="L547" s="477" t="s">
        <v>1098</v>
      </c>
      <c r="M547" s="478"/>
      <c r="N547" s="478"/>
      <c r="O547" s="478"/>
      <c r="P547" s="479"/>
      <c r="Q547" s="414">
        <v>2029</v>
      </c>
      <c r="R547" s="414">
        <v>2029</v>
      </c>
      <c r="S547" s="426">
        <v>1942.64</v>
      </c>
      <c r="T547" s="415">
        <f>T548+T549+T550+T551</f>
        <v>0</v>
      </c>
      <c r="U547" s="415">
        <f>U548+U549+U550+U551</f>
        <v>1942.6399999999999</v>
      </c>
      <c r="V547" s="445">
        <v>0</v>
      </c>
      <c r="W547" s="428">
        <v>0</v>
      </c>
      <c r="X547" s="428">
        <v>0</v>
      </c>
      <c r="Y547" s="415">
        <f t="shared" si="18"/>
        <v>1942.6399999999999</v>
      </c>
      <c r="Z547" s="428">
        <v>0</v>
      </c>
      <c r="AA547" s="415">
        <f>S547</f>
        <v>1942.64</v>
      </c>
      <c r="AB547" s="428">
        <v>0</v>
      </c>
      <c r="AC547" s="428">
        <v>0</v>
      </c>
      <c r="AD547" s="428">
        <v>0</v>
      </c>
      <c r="AE547" s="428">
        <v>0</v>
      </c>
      <c r="AF547" s="428">
        <v>0</v>
      </c>
      <c r="AG547" s="428">
        <v>0</v>
      </c>
      <c r="AH547" s="428">
        <v>0</v>
      </c>
      <c r="AI547" s="428">
        <v>0</v>
      </c>
      <c r="AJ547" s="428">
        <v>0</v>
      </c>
      <c r="AK547" s="428">
        <v>0</v>
      </c>
      <c r="AL547" s="428">
        <v>0</v>
      </c>
      <c r="AM547" s="429"/>
    </row>
    <row r="548" spans="1:39" s="232" customFormat="1" ht="75.75" customHeight="1" thickBot="1" x14ac:dyDescent="0.3">
      <c r="A548" s="280"/>
      <c r="B548" s="420" t="s">
        <v>583</v>
      </c>
      <c r="C548" s="421" t="s">
        <v>239</v>
      </c>
      <c r="D548" s="430"/>
      <c r="E548" s="430"/>
      <c r="F548" s="430"/>
      <c r="G548" s="480"/>
      <c r="H548" s="481"/>
      <c r="I548" s="481"/>
      <c r="J548" s="481"/>
      <c r="K548" s="482"/>
      <c r="L548" s="480"/>
      <c r="M548" s="481"/>
      <c r="N548" s="481"/>
      <c r="O548" s="481"/>
      <c r="P548" s="482"/>
      <c r="Q548" s="418">
        <v>2029</v>
      </c>
      <c r="R548" s="418">
        <v>2029</v>
      </c>
      <c r="S548" s="431"/>
      <c r="T548" s="428">
        <v>0</v>
      </c>
      <c r="U548" s="428">
        <v>0</v>
      </c>
      <c r="V548" s="447"/>
      <c r="W548" s="428">
        <v>0</v>
      </c>
      <c r="X548" s="428">
        <v>0</v>
      </c>
      <c r="Y548" s="415">
        <f t="shared" si="18"/>
        <v>0</v>
      </c>
      <c r="Z548" s="428">
        <v>0</v>
      </c>
      <c r="AA548" s="428">
        <v>0</v>
      </c>
      <c r="AB548" s="428">
        <v>0</v>
      </c>
      <c r="AC548" s="428">
        <v>0</v>
      </c>
      <c r="AD548" s="428">
        <v>0</v>
      </c>
      <c r="AE548" s="428">
        <v>0</v>
      </c>
      <c r="AF548" s="428">
        <v>0</v>
      </c>
      <c r="AG548" s="428">
        <v>0</v>
      </c>
      <c r="AH548" s="428">
        <v>0</v>
      </c>
      <c r="AI548" s="428">
        <v>0</v>
      </c>
      <c r="AJ548" s="428">
        <v>0</v>
      </c>
      <c r="AK548" s="428">
        <v>0</v>
      </c>
      <c r="AL548" s="428">
        <v>0</v>
      </c>
      <c r="AM548" s="404"/>
    </row>
    <row r="549" spans="1:39" s="232" customFormat="1" ht="78" customHeight="1" thickBot="1" x14ac:dyDescent="0.3">
      <c r="A549" s="280"/>
      <c r="B549" s="420" t="s">
        <v>584</v>
      </c>
      <c r="C549" s="421" t="s">
        <v>240</v>
      </c>
      <c r="D549" s="430"/>
      <c r="E549" s="430"/>
      <c r="F549" s="430"/>
      <c r="G549" s="480"/>
      <c r="H549" s="481"/>
      <c r="I549" s="481"/>
      <c r="J549" s="481"/>
      <c r="K549" s="482"/>
      <c r="L549" s="480"/>
      <c r="M549" s="481"/>
      <c r="N549" s="481"/>
      <c r="O549" s="481"/>
      <c r="P549" s="482"/>
      <c r="Q549" s="418">
        <v>2029</v>
      </c>
      <c r="R549" s="418">
        <v>2029</v>
      </c>
      <c r="S549" s="431"/>
      <c r="T549" s="428">
        <v>0</v>
      </c>
      <c r="U549" s="419">
        <f>S547*0.3</f>
        <v>582.79200000000003</v>
      </c>
      <c r="V549" s="447"/>
      <c r="W549" s="428">
        <v>0</v>
      </c>
      <c r="X549" s="428">
        <v>0</v>
      </c>
      <c r="Y549" s="415">
        <f t="shared" si="18"/>
        <v>582.79200000000003</v>
      </c>
      <c r="Z549" s="428">
        <v>0</v>
      </c>
      <c r="AA549" s="428">
        <v>0</v>
      </c>
      <c r="AB549" s="428">
        <v>0</v>
      </c>
      <c r="AC549" s="428">
        <v>0</v>
      </c>
      <c r="AD549" s="428">
        <v>0</v>
      </c>
      <c r="AE549" s="428">
        <v>0</v>
      </c>
      <c r="AF549" s="428">
        <v>0</v>
      </c>
      <c r="AG549" s="428">
        <v>0</v>
      </c>
      <c r="AH549" s="428">
        <v>0</v>
      </c>
      <c r="AI549" s="428">
        <v>0</v>
      </c>
      <c r="AJ549" s="428">
        <v>0</v>
      </c>
      <c r="AK549" s="428">
        <v>0</v>
      </c>
      <c r="AL549" s="428">
        <v>0</v>
      </c>
      <c r="AM549" s="404"/>
    </row>
    <row r="550" spans="1:39" s="232" customFormat="1" ht="78" customHeight="1" thickBot="1" x14ac:dyDescent="0.3">
      <c r="A550" s="280"/>
      <c r="B550" s="420" t="s">
        <v>585</v>
      </c>
      <c r="C550" s="421" t="s">
        <v>241</v>
      </c>
      <c r="D550" s="430"/>
      <c r="E550" s="430"/>
      <c r="F550" s="430"/>
      <c r="G550" s="480"/>
      <c r="H550" s="481"/>
      <c r="I550" s="481"/>
      <c r="J550" s="481"/>
      <c r="K550" s="482"/>
      <c r="L550" s="480"/>
      <c r="M550" s="481"/>
      <c r="N550" s="481"/>
      <c r="O550" s="481"/>
      <c r="P550" s="482"/>
      <c r="Q550" s="418">
        <v>2029</v>
      </c>
      <c r="R550" s="418">
        <v>2029</v>
      </c>
      <c r="S550" s="431"/>
      <c r="T550" s="428">
        <v>0</v>
      </c>
      <c r="U550" s="419">
        <f>S547*0.7</f>
        <v>1359.848</v>
      </c>
      <c r="V550" s="447"/>
      <c r="W550" s="428">
        <v>0</v>
      </c>
      <c r="X550" s="428">
        <v>0</v>
      </c>
      <c r="Y550" s="415">
        <f t="shared" si="18"/>
        <v>1359.848</v>
      </c>
      <c r="Z550" s="428">
        <v>0</v>
      </c>
      <c r="AA550" s="428">
        <v>0</v>
      </c>
      <c r="AB550" s="428">
        <v>0</v>
      </c>
      <c r="AC550" s="428">
        <v>0</v>
      </c>
      <c r="AD550" s="428">
        <v>0</v>
      </c>
      <c r="AE550" s="428">
        <v>0</v>
      </c>
      <c r="AF550" s="428">
        <v>0</v>
      </c>
      <c r="AG550" s="428">
        <v>0</v>
      </c>
      <c r="AH550" s="428">
        <v>0</v>
      </c>
      <c r="AI550" s="428">
        <v>0</v>
      </c>
      <c r="AJ550" s="428">
        <v>0</v>
      </c>
      <c r="AK550" s="428">
        <v>0</v>
      </c>
      <c r="AL550" s="428">
        <v>0</v>
      </c>
      <c r="AM550" s="404"/>
    </row>
    <row r="551" spans="1:39" s="232" customFormat="1" ht="53.25" customHeight="1" thickBot="1" x14ac:dyDescent="0.3">
      <c r="A551" s="281"/>
      <c r="B551" s="420" t="s">
        <v>586</v>
      </c>
      <c r="C551" s="421" t="s">
        <v>242</v>
      </c>
      <c r="D551" s="432"/>
      <c r="E551" s="432"/>
      <c r="F551" s="432"/>
      <c r="G551" s="483"/>
      <c r="H551" s="484"/>
      <c r="I551" s="484"/>
      <c r="J551" s="484"/>
      <c r="K551" s="485"/>
      <c r="L551" s="483"/>
      <c r="M551" s="484"/>
      <c r="N551" s="484"/>
      <c r="O551" s="484"/>
      <c r="P551" s="485"/>
      <c r="Q551" s="418">
        <v>2029</v>
      </c>
      <c r="R551" s="418">
        <v>2029</v>
      </c>
      <c r="S551" s="433"/>
      <c r="T551" s="428">
        <v>0</v>
      </c>
      <c r="U551" s="428">
        <v>0</v>
      </c>
      <c r="V551" s="449"/>
      <c r="W551" s="428">
        <v>0</v>
      </c>
      <c r="X551" s="428">
        <v>0</v>
      </c>
      <c r="Y551" s="415">
        <f t="shared" si="18"/>
        <v>0</v>
      </c>
      <c r="Z551" s="428">
        <v>0</v>
      </c>
      <c r="AA551" s="428">
        <v>0</v>
      </c>
      <c r="AB551" s="428">
        <v>0</v>
      </c>
      <c r="AC551" s="428">
        <v>0</v>
      </c>
      <c r="AD551" s="428">
        <v>0</v>
      </c>
      <c r="AE551" s="428">
        <v>0</v>
      </c>
      <c r="AF551" s="428">
        <v>0</v>
      </c>
      <c r="AG551" s="428">
        <v>0</v>
      </c>
      <c r="AH551" s="428">
        <v>0</v>
      </c>
      <c r="AI551" s="428">
        <v>0</v>
      </c>
      <c r="AJ551" s="428">
        <v>0</v>
      </c>
      <c r="AK551" s="428">
        <v>0</v>
      </c>
      <c r="AL551" s="428">
        <v>0</v>
      </c>
      <c r="AM551" s="404"/>
    </row>
    <row r="552" spans="1:39" s="235" customFormat="1" ht="132.75" customHeight="1" thickBot="1" x14ac:dyDescent="0.3">
      <c r="A552" s="279" t="s">
        <v>617</v>
      </c>
      <c r="B552" s="424" t="s">
        <v>587</v>
      </c>
      <c r="C552" s="414" t="s">
        <v>1147</v>
      </c>
      <c r="D552" s="425"/>
      <c r="E552" s="425" t="s">
        <v>718</v>
      </c>
      <c r="F552" s="425" t="s">
        <v>1148</v>
      </c>
      <c r="G552" s="477"/>
      <c r="H552" s="478"/>
      <c r="I552" s="478"/>
      <c r="J552" s="478"/>
      <c r="K552" s="479"/>
      <c r="L552" s="477" t="s">
        <v>1098</v>
      </c>
      <c r="M552" s="478"/>
      <c r="N552" s="478"/>
      <c r="O552" s="478"/>
      <c r="P552" s="479"/>
      <c r="Q552" s="414">
        <v>2029</v>
      </c>
      <c r="R552" s="414">
        <v>2029</v>
      </c>
      <c r="S552" s="426">
        <v>1942.64</v>
      </c>
      <c r="T552" s="415">
        <f>T553+T554+T555+T556</f>
        <v>0</v>
      </c>
      <c r="U552" s="415">
        <f>U553+U554+U555+U556</f>
        <v>1942.6399999999999</v>
      </c>
      <c r="V552" s="445">
        <v>0</v>
      </c>
      <c r="W552" s="428">
        <v>0</v>
      </c>
      <c r="X552" s="428">
        <v>0</v>
      </c>
      <c r="Y552" s="415">
        <f t="shared" si="18"/>
        <v>1942.6399999999999</v>
      </c>
      <c r="Z552" s="428">
        <v>0</v>
      </c>
      <c r="AA552" s="415">
        <f>S552</f>
        <v>1942.64</v>
      </c>
      <c r="AB552" s="428">
        <v>0</v>
      </c>
      <c r="AC552" s="428">
        <v>0</v>
      </c>
      <c r="AD552" s="428">
        <v>0</v>
      </c>
      <c r="AE552" s="428">
        <v>0</v>
      </c>
      <c r="AF552" s="428">
        <v>0</v>
      </c>
      <c r="AG552" s="428">
        <v>0</v>
      </c>
      <c r="AH552" s="428">
        <v>0</v>
      </c>
      <c r="AI552" s="428">
        <v>0</v>
      </c>
      <c r="AJ552" s="428">
        <v>0</v>
      </c>
      <c r="AK552" s="428">
        <v>0</v>
      </c>
      <c r="AL552" s="428">
        <v>0</v>
      </c>
      <c r="AM552" s="429"/>
    </row>
    <row r="553" spans="1:39" s="232" customFormat="1" ht="78" customHeight="1" thickBot="1" x14ac:dyDescent="0.3">
      <c r="A553" s="280"/>
      <c r="B553" s="420" t="s">
        <v>588</v>
      </c>
      <c r="C553" s="421" t="s">
        <v>239</v>
      </c>
      <c r="D553" s="430"/>
      <c r="E553" s="430"/>
      <c r="F553" s="430"/>
      <c r="G553" s="480"/>
      <c r="H553" s="481"/>
      <c r="I553" s="481"/>
      <c r="J553" s="481"/>
      <c r="K553" s="482"/>
      <c r="L553" s="480"/>
      <c r="M553" s="481"/>
      <c r="N553" s="481"/>
      <c r="O553" s="481"/>
      <c r="P553" s="482"/>
      <c r="Q553" s="418">
        <v>2029</v>
      </c>
      <c r="R553" s="418">
        <v>2029</v>
      </c>
      <c r="S553" s="431"/>
      <c r="T553" s="428">
        <v>0</v>
      </c>
      <c r="U553" s="428">
        <v>0</v>
      </c>
      <c r="V553" s="447"/>
      <c r="W553" s="428">
        <v>0</v>
      </c>
      <c r="X553" s="428">
        <v>0</v>
      </c>
      <c r="Y553" s="415">
        <f t="shared" si="18"/>
        <v>0</v>
      </c>
      <c r="Z553" s="428">
        <v>0</v>
      </c>
      <c r="AA553" s="428">
        <v>0</v>
      </c>
      <c r="AB553" s="428">
        <v>0</v>
      </c>
      <c r="AC553" s="428">
        <v>0</v>
      </c>
      <c r="AD553" s="428">
        <v>0</v>
      </c>
      <c r="AE553" s="428">
        <v>0</v>
      </c>
      <c r="AF553" s="428">
        <v>0</v>
      </c>
      <c r="AG553" s="428">
        <v>0</v>
      </c>
      <c r="AH553" s="428">
        <v>0</v>
      </c>
      <c r="AI553" s="428">
        <v>0</v>
      </c>
      <c r="AJ553" s="428">
        <v>0</v>
      </c>
      <c r="AK553" s="428">
        <v>0</v>
      </c>
      <c r="AL553" s="428">
        <v>0</v>
      </c>
      <c r="AM553" s="404"/>
    </row>
    <row r="554" spans="1:39" s="232" customFormat="1" ht="68.25" customHeight="1" thickBot="1" x14ac:dyDescent="0.3">
      <c r="A554" s="280"/>
      <c r="B554" s="420" t="s">
        <v>589</v>
      </c>
      <c r="C554" s="421" t="s">
        <v>240</v>
      </c>
      <c r="D554" s="430"/>
      <c r="E554" s="430"/>
      <c r="F554" s="430"/>
      <c r="G554" s="480"/>
      <c r="H554" s="481"/>
      <c r="I554" s="481"/>
      <c r="J554" s="481"/>
      <c r="K554" s="482"/>
      <c r="L554" s="480"/>
      <c r="M554" s="481"/>
      <c r="N554" s="481"/>
      <c r="O554" s="481"/>
      <c r="P554" s="482"/>
      <c r="Q554" s="418">
        <v>2029</v>
      </c>
      <c r="R554" s="418">
        <v>2029</v>
      </c>
      <c r="S554" s="431"/>
      <c r="T554" s="428">
        <v>0</v>
      </c>
      <c r="U554" s="419">
        <f>S552*0.3</f>
        <v>582.79200000000003</v>
      </c>
      <c r="V554" s="447"/>
      <c r="W554" s="428">
        <v>0</v>
      </c>
      <c r="X554" s="428">
        <v>0</v>
      </c>
      <c r="Y554" s="415">
        <f t="shared" si="18"/>
        <v>582.79200000000003</v>
      </c>
      <c r="Z554" s="428">
        <v>0</v>
      </c>
      <c r="AA554" s="428">
        <v>0</v>
      </c>
      <c r="AB554" s="428">
        <v>0</v>
      </c>
      <c r="AC554" s="428">
        <v>0</v>
      </c>
      <c r="AD554" s="428">
        <v>0</v>
      </c>
      <c r="AE554" s="428">
        <v>0</v>
      </c>
      <c r="AF554" s="428">
        <v>0</v>
      </c>
      <c r="AG554" s="428">
        <v>0</v>
      </c>
      <c r="AH554" s="428">
        <v>0</v>
      </c>
      <c r="AI554" s="428">
        <v>0</v>
      </c>
      <c r="AJ554" s="428">
        <v>0</v>
      </c>
      <c r="AK554" s="428">
        <v>0</v>
      </c>
      <c r="AL554" s="428">
        <v>0</v>
      </c>
      <c r="AM554" s="404"/>
    </row>
    <row r="555" spans="1:39" s="232" customFormat="1" ht="70.5" customHeight="1" thickBot="1" x14ac:dyDescent="0.3">
      <c r="A555" s="280"/>
      <c r="B555" s="420" t="s">
        <v>590</v>
      </c>
      <c r="C555" s="421" t="s">
        <v>241</v>
      </c>
      <c r="D555" s="430"/>
      <c r="E555" s="430"/>
      <c r="F555" s="430"/>
      <c r="G555" s="480"/>
      <c r="H555" s="481"/>
      <c r="I555" s="481"/>
      <c r="J555" s="481"/>
      <c r="K555" s="482"/>
      <c r="L555" s="480"/>
      <c r="M555" s="481"/>
      <c r="N555" s="481"/>
      <c r="O555" s="481"/>
      <c r="P555" s="482"/>
      <c r="Q555" s="418">
        <v>2029</v>
      </c>
      <c r="R555" s="418">
        <v>2029</v>
      </c>
      <c r="S555" s="431"/>
      <c r="T555" s="428">
        <v>0</v>
      </c>
      <c r="U555" s="419">
        <f>S552*0.7</f>
        <v>1359.848</v>
      </c>
      <c r="V555" s="447"/>
      <c r="W555" s="428">
        <v>0</v>
      </c>
      <c r="X555" s="428">
        <v>0</v>
      </c>
      <c r="Y555" s="415">
        <f t="shared" si="18"/>
        <v>1359.848</v>
      </c>
      <c r="Z555" s="428">
        <v>0</v>
      </c>
      <c r="AA555" s="428">
        <v>0</v>
      </c>
      <c r="AB555" s="428">
        <v>0</v>
      </c>
      <c r="AC555" s="428">
        <v>0</v>
      </c>
      <c r="AD555" s="428">
        <v>0</v>
      </c>
      <c r="AE555" s="428">
        <v>0</v>
      </c>
      <c r="AF555" s="428">
        <v>0</v>
      </c>
      <c r="AG555" s="428">
        <v>0</v>
      </c>
      <c r="AH555" s="428">
        <v>0</v>
      </c>
      <c r="AI555" s="428">
        <v>0</v>
      </c>
      <c r="AJ555" s="428">
        <v>0</v>
      </c>
      <c r="AK555" s="428">
        <v>0</v>
      </c>
      <c r="AL555" s="428">
        <v>0</v>
      </c>
      <c r="AM555" s="404"/>
    </row>
    <row r="556" spans="1:39" s="232" customFormat="1" ht="48" customHeight="1" thickBot="1" x14ac:dyDescent="0.3">
      <c r="A556" s="281"/>
      <c r="B556" s="420" t="s">
        <v>591</v>
      </c>
      <c r="C556" s="421" t="s">
        <v>242</v>
      </c>
      <c r="D556" s="432"/>
      <c r="E556" s="432"/>
      <c r="F556" s="432"/>
      <c r="G556" s="483"/>
      <c r="H556" s="484"/>
      <c r="I556" s="484"/>
      <c r="J556" s="484"/>
      <c r="K556" s="485"/>
      <c r="L556" s="483"/>
      <c r="M556" s="484"/>
      <c r="N556" s="484"/>
      <c r="O556" s="484"/>
      <c r="P556" s="485"/>
      <c r="Q556" s="418">
        <v>2029</v>
      </c>
      <c r="R556" s="418">
        <v>2029</v>
      </c>
      <c r="S556" s="433"/>
      <c r="T556" s="428">
        <v>0</v>
      </c>
      <c r="U556" s="428">
        <v>0</v>
      </c>
      <c r="V556" s="449"/>
      <c r="W556" s="428">
        <v>0</v>
      </c>
      <c r="X556" s="428">
        <v>0</v>
      </c>
      <c r="Y556" s="415">
        <f t="shared" si="18"/>
        <v>0</v>
      </c>
      <c r="Z556" s="428">
        <v>0</v>
      </c>
      <c r="AA556" s="428">
        <v>0</v>
      </c>
      <c r="AB556" s="428">
        <v>0</v>
      </c>
      <c r="AC556" s="428">
        <v>0</v>
      </c>
      <c r="AD556" s="428">
        <v>0</v>
      </c>
      <c r="AE556" s="428">
        <v>0</v>
      </c>
      <c r="AF556" s="428">
        <v>0</v>
      </c>
      <c r="AG556" s="428">
        <v>0</v>
      </c>
      <c r="AH556" s="428">
        <v>0</v>
      </c>
      <c r="AI556" s="428">
        <v>0</v>
      </c>
      <c r="AJ556" s="428">
        <v>0</v>
      </c>
      <c r="AK556" s="428">
        <v>0</v>
      </c>
      <c r="AL556" s="428">
        <v>0</v>
      </c>
      <c r="AM556" s="404"/>
    </row>
    <row r="557" spans="1:39" s="235" customFormat="1" ht="132.75" customHeight="1" thickBot="1" x14ac:dyDescent="0.3">
      <c r="A557" s="279" t="s">
        <v>617</v>
      </c>
      <c r="B557" s="424" t="s">
        <v>592</v>
      </c>
      <c r="C557" s="414" t="s">
        <v>1149</v>
      </c>
      <c r="D557" s="425"/>
      <c r="E557" s="425" t="s">
        <v>718</v>
      </c>
      <c r="F557" s="425" t="s">
        <v>1150</v>
      </c>
      <c r="G557" s="477"/>
      <c r="H557" s="478"/>
      <c r="I557" s="478"/>
      <c r="J557" s="478"/>
      <c r="K557" s="479"/>
      <c r="L557" s="477" t="s">
        <v>1098</v>
      </c>
      <c r="M557" s="478"/>
      <c r="N557" s="478"/>
      <c r="O557" s="478"/>
      <c r="P557" s="479"/>
      <c r="Q557" s="414">
        <v>2029</v>
      </c>
      <c r="R557" s="414">
        <v>2029</v>
      </c>
      <c r="S557" s="426">
        <v>1942.64</v>
      </c>
      <c r="T557" s="415">
        <f>T558+T559+T560+T561</f>
        <v>0</v>
      </c>
      <c r="U557" s="415">
        <f>U558+U559+U560+U561</f>
        <v>1942.6399999999999</v>
      </c>
      <c r="V557" s="445">
        <v>0</v>
      </c>
      <c r="W557" s="428">
        <v>0</v>
      </c>
      <c r="X557" s="428">
        <v>0</v>
      </c>
      <c r="Y557" s="415">
        <f t="shared" si="18"/>
        <v>1942.6399999999999</v>
      </c>
      <c r="Z557" s="428">
        <v>0</v>
      </c>
      <c r="AA557" s="415">
        <f>S557</f>
        <v>1942.64</v>
      </c>
      <c r="AB557" s="428">
        <v>0</v>
      </c>
      <c r="AC557" s="428">
        <v>0</v>
      </c>
      <c r="AD557" s="428">
        <v>0</v>
      </c>
      <c r="AE557" s="428">
        <v>0</v>
      </c>
      <c r="AF557" s="428">
        <v>0</v>
      </c>
      <c r="AG557" s="428">
        <v>0</v>
      </c>
      <c r="AH557" s="428">
        <v>0</v>
      </c>
      <c r="AI557" s="428">
        <v>0</v>
      </c>
      <c r="AJ557" s="428">
        <v>0</v>
      </c>
      <c r="AK557" s="428">
        <v>0</v>
      </c>
      <c r="AL557" s="428">
        <v>0</v>
      </c>
      <c r="AM557" s="429"/>
    </row>
    <row r="558" spans="1:39" s="232" customFormat="1" ht="64.5" customHeight="1" thickBot="1" x14ac:dyDescent="0.3">
      <c r="A558" s="280"/>
      <c r="B558" s="420" t="s">
        <v>593</v>
      </c>
      <c r="C558" s="421" t="s">
        <v>239</v>
      </c>
      <c r="D558" s="430"/>
      <c r="E558" s="430"/>
      <c r="F558" s="430"/>
      <c r="G558" s="480"/>
      <c r="H558" s="481"/>
      <c r="I558" s="481"/>
      <c r="J558" s="481"/>
      <c r="K558" s="482"/>
      <c r="L558" s="480"/>
      <c r="M558" s="481"/>
      <c r="N558" s="481"/>
      <c r="O558" s="481"/>
      <c r="P558" s="482"/>
      <c r="Q558" s="418">
        <v>2029</v>
      </c>
      <c r="R558" s="418">
        <v>2029</v>
      </c>
      <c r="S558" s="431"/>
      <c r="T558" s="428">
        <v>0</v>
      </c>
      <c r="U558" s="428">
        <v>0</v>
      </c>
      <c r="V558" s="447"/>
      <c r="W558" s="428">
        <v>0</v>
      </c>
      <c r="X558" s="428">
        <v>0</v>
      </c>
      <c r="Y558" s="415">
        <f t="shared" si="18"/>
        <v>0</v>
      </c>
      <c r="Z558" s="428">
        <v>0</v>
      </c>
      <c r="AA558" s="428">
        <v>0</v>
      </c>
      <c r="AB558" s="428">
        <v>0</v>
      </c>
      <c r="AC558" s="428">
        <v>0</v>
      </c>
      <c r="AD558" s="428">
        <v>0</v>
      </c>
      <c r="AE558" s="428">
        <v>0</v>
      </c>
      <c r="AF558" s="428">
        <v>0</v>
      </c>
      <c r="AG558" s="428">
        <v>0</v>
      </c>
      <c r="AH558" s="428">
        <v>0</v>
      </c>
      <c r="AI558" s="428">
        <v>0</v>
      </c>
      <c r="AJ558" s="428">
        <v>0</v>
      </c>
      <c r="AK558" s="428">
        <v>0</v>
      </c>
      <c r="AL558" s="428">
        <v>0</v>
      </c>
      <c r="AM558" s="404"/>
    </row>
    <row r="559" spans="1:39" s="232" customFormat="1" ht="78" customHeight="1" thickBot="1" x14ac:dyDescent="0.3">
      <c r="A559" s="280"/>
      <c r="B559" s="420" t="s">
        <v>594</v>
      </c>
      <c r="C559" s="421" t="s">
        <v>240</v>
      </c>
      <c r="D559" s="430"/>
      <c r="E559" s="430"/>
      <c r="F559" s="430"/>
      <c r="G559" s="480"/>
      <c r="H559" s="481"/>
      <c r="I559" s="481"/>
      <c r="J559" s="481"/>
      <c r="K559" s="482"/>
      <c r="L559" s="480"/>
      <c r="M559" s="481"/>
      <c r="N559" s="481"/>
      <c r="O559" s="481"/>
      <c r="P559" s="482"/>
      <c r="Q559" s="418">
        <v>2029</v>
      </c>
      <c r="R559" s="418">
        <v>2029</v>
      </c>
      <c r="S559" s="431"/>
      <c r="T559" s="428">
        <v>0</v>
      </c>
      <c r="U559" s="419">
        <f>S557*0.3</f>
        <v>582.79200000000003</v>
      </c>
      <c r="V559" s="447"/>
      <c r="W559" s="428">
        <v>0</v>
      </c>
      <c r="X559" s="428">
        <v>0</v>
      </c>
      <c r="Y559" s="415">
        <f t="shared" si="18"/>
        <v>582.79200000000003</v>
      </c>
      <c r="Z559" s="428">
        <v>0</v>
      </c>
      <c r="AA559" s="428">
        <v>0</v>
      </c>
      <c r="AB559" s="428">
        <v>0</v>
      </c>
      <c r="AC559" s="428">
        <v>0</v>
      </c>
      <c r="AD559" s="428">
        <v>0</v>
      </c>
      <c r="AE559" s="428">
        <v>0</v>
      </c>
      <c r="AF559" s="428">
        <v>0</v>
      </c>
      <c r="AG559" s="428">
        <v>0</v>
      </c>
      <c r="AH559" s="428">
        <v>0</v>
      </c>
      <c r="AI559" s="428">
        <v>0</v>
      </c>
      <c r="AJ559" s="428">
        <v>0</v>
      </c>
      <c r="AK559" s="428">
        <v>0</v>
      </c>
      <c r="AL559" s="428">
        <v>0</v>
      </c>
      <c r="AM559" s="404"/>
    </row>
    <row r="560" spans="1:39" s="232" customFormat="1" ht="72" customHeight="1" thickBot="1" x14ac:dyDescent="0.3">
      <c r="A560" s="280"/>
      <c r="B560" s="420" t="s">
        <v>595</v>
      </c>
      <c r="C560" s="421" t="s">
        <v>241</v>
      </c>
      <c r="D560" s="430"/>
      <c r="E560" s="430"/>
      <c r="F560" s="430"/>
      <c r="G560" s="480"/>
      <c r="H560" s="481"/>
      <c r="I560" s="481"/>
      <c r="J560" s="481"/>
      <c r="K560" s="482"/>
      <c r="L560" s="480"/>
      <c r="M560" s="481"/>
      <c r="N560" s="481"/>
      <c r="O560" s="481"/>
      <c r="P560" s="482"/>
      <c r="Q560" s="418">
        <v>2029</v>
      </c>
      <c r="R560" s="418">
        <v>2029</v>
      </c>
      <c r="S560" s="431"/>
      <c r="T560" s="428">
        <v>0</v>
      </c>
      <c r="U560" s="419">
        <f>S557*0.7</f>
        <v>1359.848</v>
      </c>
      <c r="V560" s="447"/>
      <c r="W560" s="428">
        <v>0</v>
      </c>
      <c r="X560" s="428">
        <v>0</v>
      </c>
      <c r="Y560" s="415">
        <f t="shared" si="18"/>
        <v>1359.848</v>
      </c>
      <c r="Z560" s="428">
        <v>0</v>
      </c>
      <c r="AA560" s="428">
        <v>0</v>
      </c>
      <c r="AB560" s="428">
        <v>0</v>
      </c>
      <c r="AC560" s="428">
        <v>0</v>
      </c>
      <c r="AD560" s="428">
        <v>0</v>
      </c>
      <c r="AE560" s="428">
        <v>0</v>
      </c>
      <c r="AF560" s="428">
        <v>0</v>
      </c>
      <c r="AG560" s="428">
        <v>0</v>
      </c>
      <c r="AH560" s="428">
        <v>0</v>
      </c>
      <c r="AI560" s="428">
        <v>0</v>
      </c>
      <c r="AJ560" s="428">
        <v>0</v>
      </c>
      <c r="AK560" s="428">
        <v>0</v>
      </c>
      <c r="AL560" s="428">
        <v>0</v>
      </c>
      <c r="AM560" s="404"/>
    </row>
    <row r="561" spans="1:39" s="232" customFormat="1" ht="45.75" customHeight="1" thickBot="1" x14ac:dyDescent="0.3">
      <c r="A561" s="281"/>
      <c r="B561" s="420" t="s">
        <v>596</v>
      </c>
      <c r="C561" s="421" t="s">
        <v>242</v>
      </c>
      <c r="D561" s="432"/>
      <c r="E561" s="432"/>
      <c r="F561" s="432"/>
      <c r="G561" s="483"/>
      <c r="H561" s="484"/>
      <c r="I561" s="484"/>
      <c r="J561" s="484"/>
      <c r="K561" s="485"/>
      <c r="L561" s="483"/>
      <c r="M561" s="484"/>
      <c r="N561" s="484"/>
      <c r="O561" s="484"/>
      <c r="P561" s="485"/>
      <c r="Q561" s="418">
        <v>2029</v>
      </c>
      <c r="R561" s="418">
        <v>2029</v>
      </c>
      <c r="S561" s="433"/>
      <c r="T561" s="428">
        <v>0</v>
      </c>
      <c r="U561" s="428">
        <v>0</v>
      </c>
      <c r="V561" s="449"/>
      <c r="W561" s="428">
        <v>0</v>
      </c>
      <c r="X561" s="428">
        <v>0</v>
      </c>
      <c r="Y561" s="415">
        <f t="shared" si="18"/>
        <v>0</v>
      </c>
      <c r="Z561" s="428">
        <v>0</v>
      </c>
      <c r="AA561" s="428">
        <v>0</v>
      </c>
      <c r="AB561" s="428">
        <v>0</v>
      </c>
      <c r="AC561" s="428">
        <v>0</v>
      </c>
      <c r="AD561" s="428">
        <v>0</v>
      </c>
      <c r="AE561" s="428">
        <v>0</v>
      </c>
      <c r="AF561" s="428">
        <v>0</v>
      </c>
      <c r="AG561" s="428">
        <v>0</v>
      </c>
      <c r="AH561" s="428">
        <v>0</v>
      </c>
      <c r="AI561" s="428">
        <v>0</v>
      </c>
      <c r="AJ561" s="428">
        <v>0</v>
      </c>
      <c r="AK561" s="428">
        <v>0</v>
      </c>
      <c r="AL561" s="428">
        <v>0</v>
      </c>
      <c r="AM561" s="404"/>
    </row>
    <row r="562" spans="1:39" s="235" customFormat="1" ht="117" customHeight="1" thickBot="1" x14ac:dyDescent="0.3">
      <c r="A562" s="279" t="s">
        <v>617</v>
      </c>
      <c r="B562" s="424" t="s">
        <v>597</v>
      </c>
      <c r="C562" s="414" t="s">
        <v>1151</v>
      </c>
      <c r="D562" s="425"/>
      <c r="E562" s="425" t="s">
        <v>718</v>
      </c>
      <c r="F562" s="425" t="s">
        <v>1152</v>
      </c>
      <c r="G562" s="477"/>
      <c r="H562" s="478"/>
      <c r="I562" s="478"/>
      <c r="J562" s="478"/>
      <c r="K562" s="479"/>
      <c r="L562" s="477" t="s">
        <v>1105</v>
      </c>
      <c r="M562" s="478"/>
      <c r="N562" s="478"/>
      <c r="O562" s="478"/>
      <c r="P562" s="479"/>
      <c r="Q562" s="414">
        <v>2029</v>
      </c>
      <c r="R562" s="414">
        <v>2029</v>
      </c>
      <c r="S562" s="426">
        <v>500.16</v>
      </c>
      <c r="T562" s="415">
        <f>T563+T564+T565+T566</f>
        <v>0</v>
      </c>
      <c r="U562" s="415">
        <f>U563+U564+U565+U566</f>
        <v>500.16</v>
      </c>
      <c r="V562" s="445">
        <v>0</v>
      </c>
      <c r="W562" s="428">
        <v>0</v>
      </c>
      <c r="X562" s="428">
        <v>0</v>
      </c>
      <c r="Y562" s="415">
        <f t="shared" si="18"/>
        <v>500.16</v>
      </c>
      <c r="Z562" s="428">
        <v>0</v>
      </c>
      <c r="AA562" s="415">
        <f>S562</f>
        <v>500.16</v>
      </c>
      <c r="AB562" s="428">
        <v>0</v>
      </c>
      <c r="AC562" s="428">
        <v>0</v>
      </c>
      <c r="AD562" s="428">
        <v>0</v>
      </c>
      <c r="AE562" s="428">
        <v>0</v>
      </c>
      <c r="AF562" s="428">
        <v>0</v>
      </c>
      <c r="AG562" s="428">
        <v>0</v>
      </c>
      <c r="AH562" s="428">
        <v>0</v>
      </c>
      <c r="AI562" s="428">
        <v>0</v>
      </c>
      <c r="AJ562" s="428">
        <v>0</v>
      </c>
      <c r="AK562" s="428">
        <v>0</v>
      </c>
      <c r="AL562" s="428">
        <v>0</v>
      </c>
      <c r="AM562" s="429"/>
    </row>
    <row r="563" spans="1:39" s="232" customFormat="1" ht="70.5" customHeight="1" thickBot="1" x14ac:dyDescent="0.3">
      <c r="A563" s="280"/>
      <c r="B563" s="420" t="s">
        <v>598</v>
      </c>
      <c r="C563" s="421" t="s">
        <v>239</v>
      </c>
      <c r="D563" s="430"/>
      <c r="E563" s="430"/>
      <c r="F563" s="430"/>
      <c r="G563" s="480"/>
      <c r="H563" s="481"/>
      <c r="I563" s="481"/>
      <c r="J563" s="481"/>
      <c r="K563" s="482"/>
      <c r="L563" s="480"/>
      <c r="M563" s="481"/>
      <c r="N563" s="481"/>
      <c r="O563" s="481"/>
      <c r="P563" s="482"/>
      <c r="Q563" s="418">
        <v>2029</v>
      </c>
      <c r="R563" s="418">
        <v>2029</v>
      </c>
      <c r="S563" s="431"/>
      <c r="T563" s="428">
        <v>0</v>
      </c>
      <c r="U563" s="428">
        <v>0</v>
      </c>
      <c r="V563" s="447"/>
      <c r="W563" s="428">
        <v>0</v>
      </c>
      <c r="X563" s="428">
        <v>0</v>
      </c>
      <c r="Y563" s="415">
        <f t="shared" si="18"/>
        <v>0</v>
      </c>
      <c r="Z563" s="428">
        <v>0</v>
      </c>
      <c r="AA563" s="428">
        <v>0</v>
      </c>
      <c r="AB563" s="428">
        <v>0</v>
      </c>
      <c r="AC563" s="428">
        <v>0</v>
      </c>
      <c r="AD563" s="428">
        <v>0</v>
      </c>
      <c r="AE563" s="428">
        <v>0</v>
      </c>
      <c r="AF563" s="428">
        <v>0</v>
      </c>
      <c r="AG563" s="428">
        <v>0</v>
      </c>
      <c r="AH563" s="428">
        <v>0</v>
      </c>
      <c r="AI563" s="428">
        <v>0</v>
      </c>
      <c r="AJ563" s="428">
        <v>0</v>
      </c>
      <c r="AK563" s="428">
        <v>0</v>
      </c>
      <c r="AL563" s="428">
        <v>0</v>
      </c>
      <c r="AM563" s="404"/>
    </row>
    <row r="564" spans="1:39" s="232" customFormat="1" ht="74.25" customHeight="1" thickBot="1" x14ac:dyDescent="0.3">
      <c r="A564" s="280"/>
      <c r="B564" s="420" t="s">
        <v>599</v>
      </c>
      <c r="C564" s="421" t="s">
        <v>240</v>
      </c>
      <c r="D564" s="430"/>
      <c r="E564" s="430"/>
      <c r="F564" s="430"/>
      <c r="G564" s="480"/>
      <c r="H564" s="481"/>
      <c r="I564" s="481"/>
      <c r="J564" s="481"/>
      <c r="K564" s="482"/>
      <c r="L564" s="480"/>
      <c r="M564" s="481"/>
      <c r="N564" s="481"/>
      <c r="O564" s="481"/>
      <c r="P564" s="482"/>
      <c r="Q564" s="418">
        <v>2029</v>
      </c>
      <c r="R564" s="418">
        <v>2029</v>
      </c>
      <c r="S564" s="431"/>
      <c r="T564" s="428">
        <v>0</v>
      </c>
      <c r="U564" s="419">
        <f>S562*0.3</f>
        <v>150.048</v>
      </c>
      <c r="V564" s="447"/>
      <c r="W564" s="428">
        <v>0</v>
      </c>
      <c r="X564" s="428">
        <v>0</v>
      </c>
      <c r="Y564" s="415">
        <f t="shared" si="18"/>
        <v>150.048</v>
      </c>
      <c r="Z564" s="428">
        <v>0</v>
      </c>
      <c r="AA564" s="428">
        <v>0</v>
      </c>
      <c r="AB564" s="428">
        <v>0</v>
      </c>
      <c r="AC564" s="428">
        <v>0</v>
      </c>
      <c r="AD564" s="428">
        <v>0</v>
      </c>
      <c r="AE564" s="428">
        <v>0</v>
      </c>
      <c r="AF564" s="428">
        <v>0</v>
      </c>
      <c r="AG564" s="428">
        <v>0</v>
      </c>
      <c r="AH564" s="428">
        <v>0</v>
      </c>
      <c r="AI564" s="428">
        <v>0</v>
      </c>
      <c r="AJ564" s="428">
        <v>0</v>
      </c>
      <c r="AK564" s="428">
        <v>0</v>
      </c>
      <c r="AL564" s="428">
        <v>0</v>
      </c>
      <c r="AM564" s="404"/>
    </row>
    <row r="565" spans="1:39" s="232" customFormat="1" ht="81.75" customHeight="1" thickBot="1" x14ac:dyDescent="0.3">
      <c r="A565" s="280"/>
      <c r="B565" s="420" t="s">
        <v>600</v>
      </c>
      <c r="C565" s="421" t="s">
        <v>241</v>
      </c>
      <c r="D565" s="430"/>
      <c r="E565" s="430"/>
      <c r="F565" s="430"/>
      <c r="G565" s="480"/>
      <c r="H565" s="481"/>
      <c r="I565" s="481"/>
      <c r="J565" s="481"/>
      <c r="K565" s="482"/>
      <c r="L565" s="480"/>
      <c r="M565" s="481"/>
      <c r="N565" s="481"/>
      <c r="O565" s="481"/>
      <c r="P565" s="482"/>
      <c r="Q565" s="418">
        <v>2029</v>
      </c>
      <c r="R565" s="418">
        <v>2029</v>
      </c>
      <c r="S565" s="431"/>
      <c r="T565" s="428">
        <v>0</v>
      </c>
      <c r="U565" s="419">
        <f>S562*0.7</f>
        <v>350.11200000000002</v>
      </c>
      <c r="V565" s="447"/>
      <c r="W565" s="428">
        <v>0</v>
      </c>
      <c r="X565" s="428">
        <v>0</v>
      </c>
      <c r="Y565" s="415">
        <f t="shared" si="18"/>
        <v>350.11200000000002</v>
      </c>
      <c r="Z565" s="428">
        <v>0</v>
      </c>
      <c r="AA565" s="428">
        <v>0</v>
      </c>
      <c r="AB565" s="428">
        <v>0</v>
      </c>
      <c r="AC565" s="428">
        <v>0</v>
      </c>
      <c r="AD565" s="428">
        <v>0</v>
      </c>
      <c r="AE565" s="428">
        <v>0</v>
      </c>
      <c r="AF565" s="428">
        <v>0</v>
      </c>
      <c r="AG565" s="428">
        <v>0</v>
      </c>
      <c r="AH565" s="428">
        <v>0</v>
      </c>
      <c r="AI565" s="428">
        <v>0</v>
      </c>
      <c r="AJ565" s="428">
        <v>0</v>
      </c>
      <c r="AK565" s="428">
        <v>0</v>
      </c>
      <c r="AL565" s="428">
        <v>0</v>
      </c>
      <c r="AM565" s="404"/>
    </row>
    <row r="566" spans="1:39" s="232" customFormat="1" ht="185.25" customHeight="1" thickBot="1" x14ac:dyDescent="0.3">
      <c r="A566" s="281"/>
      <c r="B566" s="420" t="s">
        <v>601</v>
      </c>
      <c r="C566" s="421" t="s">
        <v>242</v>
      </c>
      <c r="D566" s="432"/>
      <c r="E566" s="432"/>
      <c r="F566" s="432"/>
      <c r="G566" s="483"/>
      <c r="H566" s="484"/>
      <c r="I566" s="484"/>
      <c r="J566" s="484"/>
      <c r="K566" s="485"/>
      <c r="L566" s="483"/>
      <c r="M566" s="484"/>
      <c r="N566" s="484"/>
      <c r="O566" s="484"/>
      <c r="P566" s="485"/>
      <c r="Q566" s="418">
        <v>2029</v>
      </c>
      <c r="R566" s="418">
        <v>2029</v>
      </c>
      <c r="S566" s="433"/>
      <c r="T566" s="428">
        <v>0</v>
      </c>
      <c r="U566" s="428">
        <v>0</v>
      </c>
      <c r="V566" s="449"/>
      <c r="W566" s="428">
        <v>0</v>
      </c>
      <c r="X566" s="428">
        <v>0</v>
      </c>
      <c r="Y566" s="415">
        <f t="shared" si="18"/>
        <v>0</v>
      </c>
      <c r="Z566" s="428">
        <v>0</v>
      </c>
      <c r="AA566" s="428">
        <v>0</v>
      </c>
      <c r="AB566" s="428">
        <v>0</v>
      </c>
      <c r="AC566" s="428">
        <v>0</v>
      </c>
      <c r="AD566" s="428">
        <v>0</v>
      </c>
      <c r="AE566" s="428">
        <v>0</v>
      </c>
      <c r="AF566" s="428">
        <v>0</v>
      </c>
      <c r="AG566" s="428">
        <v>0</v>
      </c>
      <c r="AH566" s="428">
        <v>0</v>
      </c>
      <c r="AI566" s="428">
        <v>0</v>
      </c>
      <c r="AJ566" s="428">
        <v>0</v>
      </c>
      <c r="AK566" s="428">
        <v>0</v>
      </c>
      <c r="AL566" s="428">
        <v>0</v>
      </c>
      <c r="AM566" s="404"/>
    </row>
    <row r="567" spans="1:39" s="235" customFormat="1" ht="143.25" customHeight="1" thickBot="1" x14ac:dyDescent="0.3">
      <c r="A567" s="279" t="s">
        <v>617</v>
      </c>
      <c r="B567" s="424" t="s">
        <v>602</v>
      </c>
      <c r="C567" s="414" t="s">
        <v>1153</v>
      </c>
      <c r="D567" s="425"/>
      <c r="E567" s="425" t="s">
        <v>718</v>
      </c>
      <c r="F567" s="425" t="s">
        <v>1154</v>
      </c>
      <c r="G567" s="477"/>
      <c r="H567" s="478"/>
      <c r="I567" s="478"/>
      <c r="J567" s="478"/>
      <c r="K567" s="479"/>
      <c r="L567" s="477" t="s">
        <v>1105</v>
      </c>
      <c r="M567" s="478"/>
      <c r="N567" s="478"/>
      <c r="O567" s="478"/>
      <c r="P567" s="479"/>
      <c r="Q567" s="414">
        <v>2029</v>
      </c>
      <c r="R567" s="414">
        <v>2029</v>
      </c>
      <c r="S567" s="426">
        <v>500.16</v>
      </c>
      <c r="T567" s="415">
        <f>T568+T569+T570+T571</f>
        <v>0</v>
      </c>
      <c r="U567" s="415">
        <f>U568+U569+U570+U571</f>
        <v>500.16</v>
      </c>
      <c r="V567" s="445">
        <v>0</v>
      </c>
      <c r="W567" s="428">
        <v>0</v>
      </c>
      <c r="X567" s="428">
        <v>0</v>
      </c>
      <c r="Y567" s="415">
        <f t="shared" si="18"/>
        <v>500.16</v>
      </c>
      <c r="Z567" s="428">
        <v>0</v>
      </c>
      <c r="AA567" s="415">
        <f>S567</f>
        <v>500.16</v>
      </c>
      <c r="AB567" s="428">
        <v>0</v>
      </c>
      <c r="AC567" s="428">
        <v>0</v>
      </c>
      <c r="AD567" s="428">
        <v>0</v>
      </c>
      <c r="AE567" s="428">
        <v>0</v>
      </c>
      <c r="AF567" s="428">
        <v>0</v>
      </c>
      <c r="AG567" s="428">
        <v>0</v>
      </c>
      <c r="AH567" s="428">
        <v>0</v>
      </c>
      <c r="AI567" s="428">
        <v>0</v>
      </c>
      <c r="AJ567" s="428">
        <v>0</v>
      </c>
      <c r="AK567" s="428">
        <v>0</v>
      </c>
      <c r="AL567" s="428">
        <v>0</v>
      </c>
      <c r="AM567" s="429"/>
    </row>
    <row r="568" spans="1:39" s="232" customFormat="1" ht="79.5" customHeight="1" thickBot="1" x14ac:dyDescent="0.3">
      <c r="A568" s="280"/>
      <c r="B568" s="420" t="s">
        <v>603</v>
      </c>
      <c r="C568" s="421" t="s">
        <v>239</v>
      </c>
      <c r="D568" s="430"/>
      <c r="E568" s="430"/>
      <c r="F568" s="430"/>
      <c r="G568" s="480"/>
      <c r="H568" s="481"/>
      <c r="I568" s="481"/>
      <c r="J568" s="481"/>
      <c r="K568" s="482"/>
      <c r="L568" s="480"/>
      <c r="M568" s="481"/>
      <c r="N568" s="481"/>
      <c r="O568" s="481"/>
      <c r="P568" s="482"/>
      <c r="Q568" s="418">
        <v>2029</v>
      </c>
      <c r="R568" s="418">
        <v>2029</v>
      </c>
      <c r="S568" s="431"/>
      <c r="T568" s="428">
        <v>0</v>
      </c>
      <c r="U568" s="428">
        <v>0</v>
      </c>
      <c r="V568" s="447"/>
      <c r="W568" s="428">
        <v>0</v>
      </c>
      <c r="X568" s="428">
        <v>0</v>
      </c>
      <c r="Y568" s="415">
        <f t="shared" si="18"/>
        <v>0</v>
      </c>
      <c r="Z568" s="428">
        <v>0</v>
      </c>
      <c r="AA568" s="428">
        <v>0</v>
      </c>
      <c r="AB568" s="428">
        <v>0</v>
      </c>
      <c r="AC568" s="428">
        <v>0</v>
      </c>
      <c r="AD568" s="428">
        <v>0</v>
      </c>
      <c r="AE568" s="428">
        <v>0</v>
      </c>
      <c r="AF568" s="428">
        <v>0</v>
      </c>
      <c r="AG568" s="428">
        <v>0</v>
      </c>
      <c r="AH568" s="428">
        <v>0</v>
      </c>
      <c r="AI568" s="428">
        <v>0</v>
      </c>
      <c r="AJ568" s="428">
        <v>0</v>
      </c>
      <c r="AK568" s="428">
        <v>0</v>
      </c>
      <c r="AL568" s="428">
        <v>0</v>
      </c>
      <c r="AM568" s="404"/>
    </row>
    <row r="569" spans="1:39" s="232" customFormat="1" ht="81.75" customHeight="1" thickBot="1" x14ac:dyDescent="0.3">
      <c r="A569" s="280"/>
      <c r="B569" s="420" t="s">
        <v>604</v>
      </c>
      <c r="C569" s="421" t="s">
        <v>240</v>
      </c>
      <c r="D569" s="430"/>
      <c r="E569" s="430"/>
      <c r="F569" s="430"/>
      <c r="G569" s="480"/>
      <c r="H569" s="481"/>
      <c r="I569" s="481"/>
      <c r="J569" s="481"/>
      <c r="K569" s="482"/>
      <c r="L569" s="480"/>
      <c r="M569" s="481"/>
      <c r="N569" s="481"/>
      <c r="O569" s="481"/>
      <c r="P569" s="482"/>
      <c r="Q569" s="418">
        <v>2029</v>
      </c>
      <c r="R569" s="418">
        <v>2029</v>
      </c>
      <c r="S569" s="431"/>
      <c r="T569" s="428">
        <v>0</v>
      </c>
      <c r="U569" s="419">
        <f>S567*0.3</f>
        <v>150.048</v>
      </c>
      <c r="V569" s="447"/>
      <c r="W569" s="428">
        <v>0</v>
      </c>
      <c r="X569" s="428">
        <v>0</v>
      </c>
      <c r="Y569" s="415">
        <f t="shared" si="18"/>
        <v>150.048</v>
      </c>
      <c r="Z569" s="428">
        <v>0</v>
      </c>
      <c r="AA569" s="428">
        <v>0</v>
      </c>
      <c r="AB569" s="428">
        <v>0</v>
      </c>
      <c r="AC569" s="428">
        <v>0</v>
      </c>
      <c r="AD569" s="428">
        <v>0</v>
      </c>
      <c r="AE569" s="428">
        <v>0</v>
      </c>
      <c r="AF569" s="428">
        <v>0</v>
      </c>
      <c r="AG569" s="428">
        <v>0</v>
      </c>
      <c r="AH569" s="428">
        <v>0</v>
      </c>
      <c r="AI569" s="428">
        <v>0</v>
      </c>
      <c r="AJ569" s="428">
        <v>0</v>
      </c>
      <c r="AK569" s="428">
        <v>0</v>
      </c>
      <c r="AL569" s="428">
        <v>0</v>
      </c>
      <c r="AM569" s="404"/>
    </row>
    <row r="570" spans="1:39" s="232" customFormat="1" ht="75.75" customHeight="1" thickBot="1" x14ac:dyDescent="0.3">
      <c r="A570" s="280"/>
      <c r="B570" s="420" t="s">
        <v>605</v>
      </c>
      <c r="C570" s="421" t="s">
        <v>241</v>
      </c>
      <c r="D570" s="430"/>
      <c r="E570" s="430"/>
      <c r="F570" s="430"/>
      <c r="G570" s="480"/>
      <c r="H570" s="481"/>
      <c r="I570" s="481"/>
      <c r="J570" s="481"/>
      <c r="K570" s="482"/>
      <c r="L570" s="480"/>
      <c r="M570" s="481"/>
      <c r="N570" s="481"/>
      <c r="O570" s="481"/>
      <c r="P570" s="482"/>
      <c r="Q570" s="418">
        <v>2029</v>
      </c>
      <c r="R570" s="418">
        <v>2029</v>
      </c>
      <c r="S570" s="431"/>
      <c r="T570" s="428">
        <v>0</v>
      </c>
      <c r="U570" s="419">
        <f>S567*0.7</f>
        <v>350.11200000000002</v>
      </c>
      <c r="V570" s="447"/>
      <c r="W570" s="428">
        <v>0</v>
      </c>
      <c r="X570" s="428">
        <v>0</v>
      </c>
      <c r="Y570" s="415">
        <f t="shared" si="18"/>
        <v>350.11200000000002</v>
      </c>
      <c r="Z570" s="428">
        <v>0</v>
      </c>
      <c r="AA570" s="428">
        <v>0</v>
      </c>
      <c r="AB570" s="428">
        <v>0</v>
      </c>
      <c r="AC570" s="428">
        <v>0</v>
      </c>
      <c r="AD570" s="428">
        <v>0</v>
      </c>
      <c r="AE570" s="428">
        <v>0</v>
      </c>
      <c r="AF570" s="428">
        <v>0</v>
      </c>
      <c r="AG570" s="428">
        <v>0</v>
      </c>
      <c r="AH570" s="428">
        <v>0</v>
      </c>
      <c r="AI570" s="428">
        <v>0</v>
      </c>
      <c r="AJ570" s="428">
        <v>0</v>
      </c>
      <c r="AK570" s="428">
        <v>0</v>
      </c>
      <c r="AL570" s="428">
        <v>0</v>
      </c>
      <c r="AM570" s="404"/>
    </row>
    <row r="571" spans="1:39" s="232" customFormat="1" ht="53.25" customHeight="1" thickBot="1" x14ac:dyDescent="0.3">
      <c r="A571" s="281"/>
      <c r="B571" s="420" t="s">
        <v>606</v>
      </c>
      <c r="C571" s="421" t="s">
        <v>242</v>
      </c>
      <c r="D571" s="432"/>
      <c r="E571" s="432"/>
      <c r="F571" s="432"/>
      <c r="G571" s="483"/>
      <c r="H571" s="484"/>
      <c r="I571" s="484"/>
      <c r="J571" s="484"/>
      <c r="K571" s="485"/>
      <c r="L571" s="483"/>
      <c r="M571" s="484"/>
      <c r="N571" s="484"/>
      <c r="O571" s="484"/>
      <c r="P571" s="485"/>
      <c r="Q571" s="418">
        <v>2029</v>
      </c>
      <c r="R571" s="418">
        <v>2029</v>
      </c>
      <c r="S571" s="433"/>
      <c r="T571" s="428">
        <v>0</v>
      </c>
      <c r="U571" s="428">
        <v>0</v>
      </c>
      <c r="V571" s="449"/>
      <c r="W571" s="428">
        <v>0</v>
      </c>
      <c r="X571" s="428">
        <v>0</v>
      </c>
      <c r="Y571" s="415">
        <f t="shared" si="18"/>
        <v>0</v>
      </c>
      <c r="Z571" s="428">
        <v>0</v>
      </c>
      <c r="AA571" s="428">
        <v>0</v>
      </c>
      <c r="AB571" s="428">
        <v>0</v>
      </c>
      <c r="AC571" s="428">
        <v>0</v>
      </c>
      <c r="AD571" s="428">
        <v>0</v>
      </c>
      <c r="AE571" s="428">
        <v>0</v>
      </c>
      <c r="AF571" s="428">
        <v>0</v>
      </c>
      <c r="AG571" s="428">
        <v>0</v>
      </c>
      <c r="AH571" s="428">
        <v>0</v>
      </c>
      <c r="AI571" s="428">
        <v>0</v>
      </c>
      <c r="AJ571" s="428">
        <v>0</v>
      </c>
      <c r="AK571" s="428">
        <v>0</v>
      </c>
      <c r="AL571" s="428">
        <v>0</v>
      </c>
      <c r="AM571" s="404"/>
    </row>
    <row r="572" spans="1:39" s="235" customFormat="1" ht="124.5" customHeight="1" thickBot="1" x14ac:dyDescent="0.3">
      <c r="A572" s="279" t="s">
        <v>617</v>
      </c>
      <c r="B572" s="424" t="s">
        <v>607</v>
      </c>
      <c r="C572" s="414" t="s">
        <v>1155</v>
      </c>
      <c r="D572" s="425"/>
      <c r="E572" s="425" t="s">
        <v>718</v>
      </c>
      <c r="F572" s="425" t="s">
        <v>1156</v>
      </c>
      <c r="G572" s="477"/>
      <c r="H572" s="478"/>
      <c r="I572" s="478"/>
      <c r="J572" s="478"/>
      <c r="K572" s="479"/>
      <c r="L572" s="477" t="s">
        <v>1105</v>
      </c>
      <c r="M572" s="478"/>
      <c r="N572" s="478"/>
      <c r="O572" s="478"/>
      <c r="P572" s="479"/>
      <c r="Q572" s="414">
        <v>2029</v>
      </c>
      <c r="R572" s="414">
        <v>2029</v>
      </c>
      <c r="S572" s="426">
        <v>500.16</v>
      </c>
      <c r="T572" s="415">
        <f>T573+T574+T575+T576</f>
        <v>0</v>
      </c>
      <c r="U572" s="415">
        <f>U573+U574+U575+U576</f>
        <v>500.16</v>
      </c>
      <c r="V572" s="445">
        <v>0</v>
      </c>
      <c r="W572" s="428">
        <v>0</v>
      </c>
      <c r="X572" s="428">
        <v>0</v>
      </c>
      <c r="Y572" s="415">
        <f t="shared" si="18"/>
        <v>500.16</v>
      </c>
      <c r="Z572" s="428">
        <v>0</v>
      </c>
      <c r="AA572" s="415">
        <f>S572</f>
        <v>500.16</v>
      </c>
      <c r="AB572" s="428">
        <v>0</v>
      </c>
      <c r="AC572" s="428">
        <v>0</v>
      </c>
      <c r="AD572" s="428">
        <v>0</v>
      </c>
      <c r="AE572" s="428">
        <v>0</v>
      </c>
      <c r="AF572" s="428">
        <v>0</v>
      </c>
      <c r="AG572" s="428">
        <v>0</v>
      </c>
      <c r="AH572" s="428">
        <v>0</v>
      </c>
      <c r="AI572" s="428">
        <v>0</v>
      </c>
      <c r="AJ572" s="428">
        <v>0</v>
      </c>
      <c r="AK572" s="428">
        <v>0</v>
      </c>
      <c r="AL572" s="428">
        <v>0</v>
      </c>
      <c r="AM572" s="429"/>
    </row>
    <row r="573" spans="1:39" s="232" customFormat="1" ht="85.5" customHeight="1" thickBot="1" x14ac:dyDescent="0.3">
      <c r="A573" s="280"/>
      <c r="B573" s="420" t="s">
        <v>608</v>
      </c>
      <c r="C573" s="421" t="s">
        <v>239</v>
      </c>
      <c r="D573" s="430"/>
      <c r="E573" s="430"/>
      <c r="F573" s="430"/>
      <c r="G573" s="480"/>
      <c r="H573" s="481"/>
      <c r="I573" s="481"/>
      <c r="J573" s="481"/>
      <c r="K573" s="482"/>
      <c r="L573" s="480"/>
      <c r="M573" s="481"/>
      <c r="N573" s="481"/>
      <c r="O573" s="481"/>
      <c r="P573" s="482"/>
      <c r="Q573" s="418">
        <v>2029</v>
      </c>
      <c r="R573" s="418">
        <v>2029</v>
      </c>
      <c r="S573" s="431"/>
      <c r="T573" s="428">
        <v>0</v>
      </c>
      <c r="U573" s="428">
        <v>0</v>
      </c>
      <c r="V573" s="447"/>
      <c r="W573" s="428">
        <v>0</v>
      </c>
      <c r="X573" s="428">
        <v>0</v>
      </c>
      <c r="Y573" s="415">
        <f t="shared" si="18"/>
        <v>0</v>
      </c>
      <c r="Z573" s="428">
        <v>0</v>
      </c>
      <c r="AA573" s="428">
        <v>0</v>
      </c>
      <c r="AB573" s="428">
        <v>0</v>
      </c>
      <c r="AC573" s="428">
        <v>0</v>
      </c>
      <c r="AD573" s="428">
        <v>0</v>
      </c>
      <c r="AE573" s="428">
        <v>0</v>
      </c>
      <c r="AF573" s="428">
        <v>0</v>
      </c>
      <c r="AG573" s="428">
        <v>0</v>
      </c>
      <c r="AH573" s="428">
        <v>0</v>
      </c>
      <c r="AI573" s="428">
        <v>0</v>
      </c>
      <c r="AJ573" s="428">
        <v>0</v>
      </c>
      <c r="AK573" s="428">
        <v>0</v>
      </c>
      <c r="AL573" s="428">
        <v>0</v>
      </c>
      <c r="AM573" s="404"/>
    </row>
    <row r="574" spans="1:39" s="232" customFormat="1" ht="104.25" customHeight="1" thickBot="1" x14ac:dyDescent="0.3">
      <c r="A574" s="280"/>
      <c r="B574" s="420" t="s">
        <v>609</v>
      </c>
      <c r="C574" s="421" t="s">
        <v>240</v>
      </c>
      <c r="D574" s="430"/>
      <c r="E574" s="430"/>
      <c r="F574" s="430"/>
      <c r="G574" s="480"/>
      <c r="H574" s="481"/>
      <c r="I574" s="481"/>
      <c r="J574" s="481"/>
      <c r="K574" s="482"/>
      <c r="L574" s="480"/>
      <c r="M574" s="481"/>
      <c r="N574" s="481"/>
      <c r="O574" s="481"/>
      <c r="P574" s="482"/>
      <c r="Q574" s="418">
        <v>2029</v>
      </c>
      <c r="R574" s="418">
        <v>2029</v>
      </c>
      <c r="S574" s="431"/>
      <c r="T574" s="428">
        <v>0</v>
      </c>
      <c r="U574" s="419">
        <f>S572*0.3</f>
        <v>150.048</v>
      </c>
      <c r="V574" s="447"/>
      <c r="W574" s="428">
        <v>0</v>
      </c>
      <c r="X574" s="428">
        <v>0</v>
      </c>
      <c r="Y574" s="415">
        <f t="shared" si="18"/>
        <v>150.048</v>
      </c>
      <c r="Z574" s="428">
        <v>0</v>
      </c>
      <c r="AA574" s="428">
        <v>0</v>
      </c>
      <c r="AB574" s="428">
        <v>0</v>
      </c>
      <c r="AC574" s="428">
        <v>0</v>
      </c>
      <c r="AD574" s="428">
        <v>0</v>
      </c>
      <c r="AE574" s="428">
        <v>0</v>
      </c>
      <c r="AF574" s="428">
        <v>0</v>
      </c>
      <c r="AG574" s="428">
        <v>0</v>
      </c>
      <c r="AH574" s="428">
        <v>0</v>
      </c>
      <c r="AI574" s="428">
        <v>0</v>
      </c>
      <c r="AJ574" s="428">
        <v>0</v>
      </c>
      <c r="AK574" s="428">
        <v>0</v>
      </c>
      <c r="AL574" s="428">
        <v>0</v>
      </c>
      <c r="AM574" s="404"/>
    </row>
    <row r="575" spans="1:39" s="232" customFormat="1" ht="78" customHeight="1" thickBot="1" x14ac:dyDescent="0.3">
      <c r="A575" s="280"/>
      <c r="B575" s="420" t="s">
        <v>610</v>
      </c>
      <c r="C575" s="421" t="s">
        <v>241</v>
      </c>
      <c r="D575" s="430"/>
      <c r="E575" s="430"/>
      <c r="F575" s="430"/>
      <c r="G575" s="480"/>
      <c r="H575" s="481"/>
      <c r="I575" s="481"/>
      <c r="J575" s="481"/>
      <c r="K575" s="482"/>
      <c r="L575" s="480"/>
      <c r="M575" s="481"/>
      <c r="N575" s="481"/>
      <c r="O575" s="481"/>
      <c r="P575" s="482"/>
      <c r="Q575" s="418">
        <v>2029</v>
      </c>
      <c r="R575" s="418">
        <v>2029</v>
      </c>
      <c r="S575" s="431"/>
      <c r="T575" s="428">
        <v>0</v>
      </c>
      <c r="U575" s="419">
        <f>S572*0.7</f>
        <v>350.11200000000002</v>
      </c>
      <c r="V575" s="447"/>
      <c r="W575" s="428">
        <v>0</v>
      </c>
      <c r="X575" s="428">
        <v>0</v>
      </c>
      <c r="Y575" s="415">
        <f t="shared" si="18"/>
        <v>350.11200000000002</v>
      </c>
      <c r="Z575" s="428">
        <v>0</v>
      </c>
      <c r="AA575" s="428">
        <v>0</v>
      </c>
      <c r="AB575" s="428">
        <v>0</v>
      </c>
      <c r="AC575" s="428">
        <v>0</v>
      </c>
      <c r="AD575" s="428">
        <v>0</v>
      </c>
      <c r="AE575" s="428">
        <v>0</v>
      </c>
      <c r="AF575" s="428">
        <v>0</v>
      </c>
      <c r="AG575" s="428">
        <v>0</v>
      </c>
      <c r="AH575" s="428">
        <v>0</v>
      </c>
      <c r="AI575" s="428">
        <v>0</v>
      </c>
      <c r="AJ575" s="428">
        <v>0</v>
      </c>
      <c r="AK575" s="428">
        <v>0</v>
      </c>
      <c r="AL575" s="428">
        <v>0</v>
      </c>
      <c r="AM575" s="404"/>
    </row>
    <row r="576" spans="1:39" s="232" customFormat="1" ht="51.75" customHeight="1" thickBot="1" x14ac:dyDescent="0.3">
      <c r="A576" s="281"/>
      <c r="B576" s="420" t="s">
        <v>611</v>
      </c>
      <c r="C576" s="421" t="s">
        <v>242</v>
      </c>
      <c r="D576" s="432"/>
      <c r="E576" s="432"/>
      <c r="F576" s="432"/>
      <c r="G576" s="483"/>
      <c r="H576" s="484"/>
      <c r="I576" s="484"/>
      <c r="J576" s="484"/>
      <c r="K576" s="485"/>
      <c r="L576" s="483"/>
      <c r="M576" s="484"/>
      <c r="N576" s="484"/>
      <c r="O576" s="484"/>
      <c r="P576" s="485"/>
      <c r="Q576" s="418">
        <v>2029</v>
      </c>
      <c r="R576" s="418">
        <v>2029</v>
      </c>
      <c r="S576" s="433"/>
      <c r="T576" s="428">
        <v>0</v>
      </c>
      <c r="U576" s="428">
        <v>0</v>
      </c>
      <c r="V576" s="449"/>
      <c r="W576" s="428">
        <v>0</v>
      </c>
      <c r="X576" s="428">
        <v>0</v>
      </c>
      <c r="Y576" s="415">
        <f t="shared" si="18"/>
        <v>0</v>
      </c>
      <c r="Z576" s="428">
        <v>0</v>
      </c>
      <c r="AA576" s="428">
        <v>0</v>
      </c>
      <c r="AB576" s="428">
        <v>0</v>
      </c>
      <c r="AC576" s="428">
        <v>0</v>
      </c>
      <c r="AD576" s="428">
        <v>0</v>
      </c>
      <c r="AE576" s="428">
        <v>0</v>
      </c>
      <c r="AF576" s="428">
        <v>0</v>
      </c>
      <c r="AG576" s="428">
        <v>0</v>
      </c>
      <c r="AH576" s="428">
        <v>0</v>
      </c>
      <c r="AI576" s="428">
        <v>0</v>
      </c>
      <c r="AJ576" s="428">
        <v>0</v>
      </c>
      <c r="AK576" s="428">
        <v>0</v>
      </c>
      <c r="AL576" s="428">
        <v>0</v>
      </c>
      <c r="AM576" s="404"/>
    </row>
    <row r="577" spans="1:39" s="235" customFormat="1" ht="141" customHeight="1" thickBot="1" x14ac:dyDescent="0.3">
      <c r="A577" s="279" t="s">
        <v>617</v>
      </c>
      <c r="B577" s="424" t="s">
        <v>612</v>
      </c>
      <c r="C577" s="414" t="s">
        <v>1157</v>
      </c>
      <c r="D577" s="425"/>
      <c r="E577" s="425" t="s">
        <v>718</v>
      </c>
      <c r="F577" s="425" t="s">
        <v>1158</v>
      </c>
      <c r="G577" s="477"/>
      <c r="H577" s="478"/>
      <c r="I577" s="478"/>
      <c r="J577" s="478"/>
      <c r="K577" s="479"/>
      <c r="L577" s="477" t="s">
        <v>1105</v>
      </c>
      <c r="M577" s="478"/>
      <c r="N577" s="478"/>
      <c r="O577" s="478"/>
      <c r="P577" s="479"/>
      <c r="Q577" s="414">
        <v>2029</v>
      </c>
      <c r="R577" s="414">
        <v>2029</v>
      </c>
      <c r="S577" s="426">
        <v>500.16</v>
      </c>
      <c r="T577" s="415">
        <f>T578+T579+T580+T581</f>
        <v>0</v>
      </c>
      <c r="U577" s="415">
        <f>U578+U579+U580+U581</f>
        <v>500.16</v>
      </c>
      <c r="V577" s="445">
        <v>0</v>
      </c>
      <c r="W577" s="428">
        <v>0</v>
      </c>
      <c r="X577" s="428">
        <v>0</v>
      </c>
      <c r="Y577" s="415">
        <f t="shared" si="18"/>
        <v>500.16</v>
      </c>
      <c r="Z577" s="428">
        <v>0</v>
      </c>
      <c r="AA577" s="415">
        <f>S577</f>
        <v>500.16</v>
      </c>
      <c r="AB577" s="428">
        <v>0</v>
      </c>
      <c r="AC577" s="428">
        <v>0</v>
      </c>
      <c r="AD577" s="428">
        <v>0</v>
      </c>
      <c r="AE577" s="428">
        <v>0</v>
      </c>
      <c r="AF577" s="428">
        <v>0</v>
      </c>
      <c r="AG577" s="428">
        <v>0</v>
      </c>
      <c r="AH577" s="428">
        <v>0</v>
      </c>
      <c r="AI577" s="428">
        <v>0</v>
      </c>
      <c r="AJ577" s="428">
        <v>0</v>
      </c>
      <c r="AK577" s="428">
        <v>0</v>
      </c>
      <c r="AL577" s="428">
        <v>0</v>
      </c>
      <c r="AM577" s="429"/>
    </row>
    <row r="578" spans="1:39" s="232" customFormat="1" ht="75.75" customHeight="1" thickBot="1" x14ac:dyDescent="0.3">
      <c r="A578" s="280"/>
      <c r="B578" s="420" t="s">
        <v>613</v>
      </c>
      <c r="C578" s="421" t="s">
        <v>239</v>
      </c>
      <c r="D578" s="430"/>
      <c r="E578" s="430"/>
      <c r="F578" s="430"/>
      <c r="G578" s="480"/>
      <c r="H578" s="481"/>
      <c r="I578" s="481"/>
      <c r="J578" s="481"/>
      <c r="K578" s="482"/>
      <c r="L578" s="480"/>
      <c r="M578" s="481"/>
      <c r="N578" s="481"/>
      <c r="O578" s="481"/>
      <c r="P578" s="482"/>
      <c r="Q578" s="418">
        <v>2029</v>
      </c>
      <c r="R578" s="418">
        <v>2029</v>
      </c>
      <c r="S578" s="431"/>
      <c r="T578" s="428">
        <v>0</v>
      </c>
      <c r="U578" s="428">
        <v>0</v>
      </c>
      <c r="V578" s="447"/>
      <c r="W578" s="428">
        <v>0</v>
      </c>
      <c r="X578" s="428">
        <v>0</v>
      </c>
      <c r="Y578" s="415">
        <f t="shared" si="18"/>
        <v>0</v>
      </c>
      <c r="Z578" s="428">
        <v>0</v>
      </c>
      <c r="AA578" s="428">
        <v>0</v>
      </c>
      <c r="AB578" s="428">
        <v>0</v>
      </c>
      <c r="AC578" s="428">
        <v>0</v>
      </c>
      <c r="AD578" s="428">
        <v>0</v>
      </c>
      <c r="AE578" s="428">
        <v>0</v>
      </c>
      <c r="AF578" s="428">
        <v>0</v>
      </c>
      <c r="AG578" s="428">
        <v>0</v>
      </c>
      <c r="AH578" s="428">
        <v>0</v>
      </c>
      <c r="AI578" s="428">
        <v>0</v>
      </c>
      <c r="AJ578" s="428">
        <v>0</v>
      </c>
      <c r="AK578" s="428">
        <v>0</v>
      </c>
      <c r="AL578" s="428">
        <v>0</v>
      </c>
      <c r="AM578" s="404"/>
    </row>
    <row r="579" spans="1:39" s="232" customFormat="1" ht="83.25" customHeight="1" thickBot="1" x14ac:dyDescent="0.3">
      <c r="A579" s="280"/>
      <c r="B579" s="420" t="s">
        <v>614</v>
      </c>
      <c r="C579" s="421" t="s">
        <v>240</v>
      </c>
      <c r="D579" s="430"/>
      <c r="E579" s="430"/>
      <c r="F579" s="430"/>
      <c r="G579" s="480"/>
      <c r="H579" s="481"/>
      <c r="I579" s="481"/>
      <c r="J579" s="481"/>
      <c r="K579" s="482"/>
      <c r="L579" s="480"/>
      <c r="M579" s="481"/>
      <c r="N579" s="481"/>
      <c r="O579" s="481"/>
      <c r="P579" s="482"/>
      <c r="Q579" s="418">
        <v>2029</v>
      </c>
      <c r="R579" s="418">
        <v>2029</v>
      </c>
      <c r="S579" s="431"/>
      <c r="T579" s="428">
        <v>0</v>
      </c>
      <c r="U579" s="419">
        <f>S577*0.3</f>
        <v>150.048</v>
      </c>
      <c r="V579" s="447"/>
      <c r="W579" s="428">
        <v>0</v>
      </c>
      <c r="X579" s="428">
        <v>0</v>
      </c>
      <c r="Y579" s="415">
        <f t="shared" si="18"/>
        <v>150.048</v>
      </c>
      <c r="Z579" s="428">
        <v>0</v>
      </c>
      <c r="AA579" s="428">
        <v>0</v>
      </c>
      <c r="AB579" s="428">
        <v>0</v>
      </c>
      <c r="AC579" s="428">
        <v>0</v>
      </c>
      <c r="AD579" s="428">
        <v>0</v>
      </c>
      <c r="AE579" s="428">
        <v>0</v>
      </c>
      <c r="AF579" s="428">
        <v>0</v>
      </c>
      <c r="AG579" s="428">
        <v>0</v>
      </c>
      <c r="AH579" s="428">
        <v>0</v>
      </c>
      <c r="AI579" s="428">
        <v>0</v>
      </c>
      <c r="AJ579" s="428">
        <v>0</v>
      </c>
      <c r="AK579" s="428">
        <v>0</v>
      </c>
      <c r="AL579" s="428">
        <v>0</v>
      </c>
      <c r="AM579" s="404"/>
    </row>
    <row r="580" spans="1:39" s="232" customFormat="1" ht="68.25" customHeight="1" thickBot="1" x14ac:dyDescent="0.3">
      <c r="A580" s="280"/>
      <c r="B580" s="420" t="s">
        <v>615</v>
      </c>
      <c r="C580" s="421" t="s">
        <v>241</v>
      </c>
      <c r="D580" s="430"/>
      <c r="E580" s="430"/>
      <c r="F580" s="430"/>
      <c r="G580" s="480"/>
      <c r="H580" s="481"/>
      <c r="I580" s="481"/>
      <c r="J580" s="481"/>
      <c r="K580" s="482"/>
      <c r="L580" s="480"/>
      <c r="M580" s="481"/>
      <c r="N580" s="481"/>
      <c r="O580" s="481"/>
      <c r="P580" s="482"/>
      <c r="Q580" s="418">
        <v>2029</v>
      </c>
      <c r="R580" s="418">
        <v>2029</v>
      </c>
      <c r="S580" s="431"/>
      <c r="T580" s="428">
        <v>0</v>
      </c>
      <c r="U580" s="419">
        <f>S577*0.7</f>
        <v>350.11200000000002</v>
      </c>
      <c r="V580" s="447"/>
      <c r="W580" s="428">
        <v>0</v>
      </c>
      <c r="X580" s="428">
        <v>0</v>
      </c>
      <c r="Y580" s="415">
        <f t="shared" si="18"/>
        <v>350.11200000000002</v>
      </c>
      <c r="Z580" s="428">
        <v>0</v>
      </c>
      <c r="AA580" s="428">
        <v>0</v>
      </c>
      <c r="AB580" s="428">
        <v>0</v>
      </c>
      <c r="AC580" s="428">
        <v>0</v>
      </c>
      <c r="AD580" s="428">
        <v>0</v>
      </c>
      <c r="AE580" s="428">
        <v>0</v>
      </c>
      <c r="AF580" s="428">
        <v>0</v>
      </c>
      <c r="AG580" s="428">
        <v>0</v>
      </c>
      <c r="AH580" s="428">
        <v>0</v>
      </c>
      <c r="AI580" s="428">
        <v>0</v>
      </c>
      <c r="AJ580" s="428">
        <v>0</v>
      </c>
      <c r="AK580" s="428">
        <v>0</v>
      </c>
      <c r="AL580" s="428">
        <v>0</v>
      </c>
      <c r="AM580" s="404"/>
    </row>
    <row r="581" spans="1:39" s="232" customFormat="1" ht="87" customHeight="1" thickBot="1" x14ac:dyDescent="0.3">
      <c r="A581" s="281"/>
      <c r="B581" s="420" t="s">
        <v>616</v>
      </c>
      <c r="C581" s="421" t="s">
        <v>242</v>
      </c>
      <c r="D581" s="432"/>
      <c r="E581" s="432"/>
      <c r="F581" s="432"/>
      <c r="G581" s="483"/>
      <c r="H581" s="484"/>
      <c r="I581" s="484"/>
      <c r="J581" s="484"/>
      <c r="K581" s="485"/>
      <c r="L581" s="483"/>
      <c r="M581" s="484"/>
      <c r="N581" s="484"/>
      <c r="O581" s="484"/>
      <c r="P581" s="485"/>
      <c r="Q581" s="418">
        <v>2029</v>
      </c>
      <c r="R581" s="418">
        <v>2029</v>
      </c>
      <c r="S581" s="433"/>
      <c r="T581" s="428">
        <v>0</v>
      </c>
      <c r="U581" s="428">
        <v>0</v>
      </c>
      <c r="V581" s="449"/>
      <c r="W581" s="428">
        <v>0</v>
      </c>
      <c r="X581" s="428">
        <v>0</v>
      </c>
      <c r="Y581" s="415">
        <f t="shared" si="18"/>
        <v>0</v>
      </c>
      <c r="Z581" s="428">
        <v>0</v>
      </c>
      <c r="AA581" s="428">
        <v>0</v>
      </c>
      <c r="AB581" s="428">
        <v>0</v>
      </c>
      <c r="AC581" s="428">
        <v>0</v>
      </c>
      <c r="AD581" s="428">
        <v>0</v>
      </c>
      <c r="AE581" s="428">
        <v>0</v>
      </c>
      <c r="AF581" s="428">
        <v>0</v>
      </c>
      <c r="AG581" s="428">
        <v>0</v>
      </c>
      <c r="AH581" s="428">
        <v>0</v>
      </c>
      <c r="AI581" s="428">
        <v>0</v>
      </c>
      <c r="AJ581" s="428">
        <v>0</v>
      </c>
      <c r="AK581" s="428">
        <v>0</v>
      </c>
      <c r="AL581" s="428">
        <v>0</v>
      </c>
      <c r="AM581" s="404"/>
    </row>
    <row r="582" spans="1:39" s="235" customFormat="1" ht="103.5" customHeight="1" thickBot="1" x14ac:dyDescent="0.3">
      <c r="A582" s="276" t="s">
        <v>1415</v>
      </c>
      <c r="B582" s="424" t="s">
        <v>1419</v>
      </c>
      <c r="C582" s="414" t="s">
        <v>870</v>
      </c>
      <c r="D582" s="425" t="s">
        <v>904</v>
      </c>
      <c r="E582" s="425" t="s">
        <v>626</v>
      </c>
      <c r="F582" s="425" t="s">
        <v>905</v>
      </c>
      <c r="G582" s="477" t="s">
        <v>1339</v>
      </c>
      <c r="H582" s="486"/>
      <c r="I582" s="486"/>
      <c r="J582" s="486"/>
      <c r="K582" s="487"/>
      <c r="L582" s="477" t="s">
        <v>1377</v>
      </c>
      <c r="M582" s="486"/>
      <c r="N582" s="486"/>
      <c r="O582" s="486"/>
      <c r="P582" s="487"/>
      <c r="Q582" s="414">
        <v>2027</v>
      </c>
      <c r="R582" s="414">
        <v>2027</v>
      </c>
      <c r="S582" s="426">
        <v>1342.18</v>
      </c>
      <c r="T582" s="415">
        <f>T583+T584+T585+T586</f>
        <v>40.2654</v>
      </c>
      <c r="U582" s="415">
        <f>U583+U584+U585+U586</f>
        <v>1301.9146000000001</v>
      </c>
      <c r="V582" s="445">
        <v>0</v>
      </c>
      <c r="W582" s="415">
        <f>T582+U582</f>
        <v>1342.18</v>
      </c>
      <c r="X582" s="428">
        <v>0</v>
      </c>
      <c r="Y582" s="428">
        <v>0</v>
      </c>
      <c r="Z582" s="428">
        <v>0</v>
      </c>
      <c r="AA582" s="415">
        <f>S582</f>
        <v>1342.18</v>
      </c>
      <c r="AB582" s="428">
        <v>0</v>
      </c>
      <c r="AC582" s="428">
        <v>0</v>
      </c>
      <c r="AD582" s="428">
        <v>0</v>
      </c>
      <c r="AE582" s="428">
        <v>0</v>
      </c>
      <c r="AF582" s="428">
        <v>0</v>
      </c>
      <c r="AG582" s="428">
        <v>0</v>
      </c>
      <c r="AH582" s="428">
        <v>0</v>
      </c>
      <c r="AI582" s="428">
        <v>0</v>
      </c>
      <c r="AJ582" s="428">
        <v>0</v>
      </c>
      <c r="AK582" s="428">
        <v>0</v>
      </c>
      <c r="AL582" s="428">
        <v>0</v>
      </c>
      <c r="AM582" s="429"/>
    </row>
    <row r="583" spans="1:39" s="232" customFormat="1" ht="53.25" thickBot="1" x14ac:dyDescent="0.3">
      <c r="A583" s="277"/>
      <c r="B583" s="420" t="s">
        <v>1420</v>
      </c>
      <c r="C583" s="421" t="s">
        <v>239</v>
      </c>
      <c r="D583" s="430"/>
      <c r="E583" s="430"/>
      <c r="F583" s="430"/>
      <c r="G583" s="480"/>
      <c r="H583" s="488"/>
      <c r="I583" s="488"/>
      <c r="J583" s="488"/>
      <c r="K583" s="489"/>
      <c r="L583" s="480"/>
      <c r="M583" s="488"/>
      <c r="N583" s="488"/>
      <c r="O583" s="488"/>
      <c r="P583" s="489"/>
      <c r="Q583" s="418">
        <v>2027</v>
      </c>
      <c r="R583" s="418">
        <v>2027</v>
      </c>
      <c r="S583" s="431"/>
      <c r="T583" s="419">
        <f>S582*3/100</f>
        <v>40.2654</v>
      </c>
      <c r="U583" s="428">
        <v>0</v>
      </c>
      <c r="V583" s="447"/>
      <c r="W583" s="415">
        <f>T583+U583</f>
        <v>40.2654</v>
      </c>
      <c r="X583" s="428">
        <v>0</v>
      </c>
      <c r="Y583" s="428">
        <v>0</v>
      </c>
      <c r="Z583" s="428">
        <v>0</v>
      </c>
      <c r="AA583" s="428">
        <v>0</v>
      </c>
      <c r="AB583" s="428">
        <v>0</v>
      </c>
      <c r="AC583" s="428">
        <v>0</v>
      </c>
      <c r="AD583" s="428">
        <v>0</v>
      </c>
      <c r="AE583" s="428">
        <v>0</v>
      </c>
      <c r="AF583" s="428">
        <v>0</v>
      </c>
      <c r="AG583" s="428">
        <v>0</v>
      </c>
      <c r="AH583" s="428">
        <v>0</v>
      </c>
      <c r="AI583" s="428">
        <v>0</v>
      </c>
      <c r="AJ583" s="428">
        <v>0</v>
      </c>
      <c r="AK583" s="428">
        <v>0</v>
      </c>
      <c r="AL583" s="428">
        <v>0</v>
      </c>
      <c r="AM583" s="404"/>
    </row>
    <row r="584" spans="1:39" s="232" customFormat="1" ht="53.25" thickBot="1" x14ac:dyDescent="0.3">
      <c r="A584" s="277"/>
      <c r="B584" s="420" t="s">
        <v>1421</v>
      </c>
      <c r="C584" s="421" t="s">
        <v>240</v>
      </c>
      <c r="D584" s="430"/>
      <c r="E584" s="430"/>
      <c r="F584" s="430"/>
      <c r="G584" s="480"/>
      <c r="H584" s="488"/>
      <c r="I584" s="488"/>
      <c r="J584" s="488"/>
      <c r="K584" s="489"/>
      <c r="L584" s="480"/>
      <c r="M584" s="488"/>
      <c r="N584" s="488"/>
      <c r="O584" s="488"/>
      <c r="P584" s="489"/>
      <c r="Q584" s="418">
        <v>2027</v>
      </c>
      <c r="R584" s="418">
        <v>2027</v>
      </c>
      <c r="S584" s="431"/>
      <c r="T584" s="428">
        <v>0</v>
      </c>
      <c r="U584" s="419">
        <f>S582*37/100</f>
        <v>496.60660000000001</v>
      </c>
      <c r="V584" s="447"/>
      <c r="W584" s="415">
        <f>T584+U584</f>
        <v>496.60660000000001</v>
      </c>
      <c r="X584" s="428">
        <v>0</v>
      </c>
      <c r="Y584" s="428">
        <v>0</v>
      </c>
      <c r="Z584" s="428">
        <v>0</v>
      </c>
      <c r="AA584" s="428">
        <v>0</v>
      </c>
      <c r="AB584" s="428">
        <v>0</v>
      </c>
      <c r="AC584" s="428">
        <v>0</v>
      </c>
      <c r="AD584" s="428">
        <v>0</v>
      </c>
      <c r="AE584" s="428">
        <v>0</v>
      </c>
      <c r="AF584" s="428">
        <v>0</v>
      </c>
      <c r="AG584" s="428">
        <v>0</v>
      </c>
      <c r="AH584" s="428">
        <v>0</v>
      </c>
      <c r="AI584" s="428">
        <v>0</v>
      </c>
      <c r="AJ584" s="428">
        <v>0</v>
      </c>
      <c r="AK584" s="428">
        <v>0</v>
      </c>
      <c r="AL584" s="428">
        <v>0</v>
      </c>
      <c r="AM584" s="404"/>
    </row>
    <row r="585" spans="1:39" s="232" customFormat="1" ht="59.25" customHeight="1" thickBot="1" x14ac:dyDescent="0.3">
      <c r="A585" s="277"/>
      <c r="B585" s="420" t="s">
        <v>1422</v>
      </c>
      <c r="C585" s="421" t="s">
        <v>241</v>
      </c>
      <c r="D585" s="430"/>
      <c r="E585" s="430"/>
      <c r="F585" s="430"/>
      <c r="G585" s="480"/>
      <c r="H585" s="488"/>
      <c r="I585" s="488"/>
      <c r="J585" s="488"/>
      <c r="K585" s="489"/>
      <c r="L585" s="480"/>
      <c r="M585" s="488"/>
      <c r="N585" s="488"/>
      <c r="O585" s="488"/>
      <c r="P585" s="489"/>
      <c r="Q585" s="418">
        <v>2027</v>
      </c>
      <c r="R585" s="418">
        <v>2027</v>
      </c>
      <c r="S585" s="431"/>
      <c r="T585" s="428">
        <v>0</v>
      </c>
      <c r="U585" s="419">
        <f>S582*60/100</f>
        <v>805.30799999999999</v>
      </c>
      <c r="V585" s="447"/>
      <c r="W585" s="415">
        <f>T585+U585</f>
        <v>805.30799999999999</v>
      </c>
      <c r="X585" s="428">
        <v>0</v>
      </c>
      <c r="Y585" s="428">
        <v>0</v>
      </c>
      <c r="Z585" s="428">
        <v>0</v>
      </c>
      <c r="AA585" s="428">
        <v>0</v>
      </c>
      <c r="AB585" s="428">
        <v>0</v>
      </c>
      <c r="AC585" s="428">
        <v>0</v>
      </c>
      <c r="AD585" s="428">
        <v>0</v>
      </c>
      <c r="AE585" s="428">
        <v>0</v>
      </c>
      <c r="AF585" s="428">
        <v>0</v>
      </c>
      <c r="AG585" s="428">
        <v>0</v>
      </c>
      <c r="AH585" s="428">
        <v>0</v>
      </c>
      <c r="AI585" s="428">
        <v>0</v>
      </c>
      <c r="AJ585" s="428">
        <v>0</v>
      </c>
      <c r="AK585" s="428">
        <v>0</v>
      </c>
      <c r="AL585" s="428">
        <v>0</v>
      </c>
      <c r="AM585" s="404"/>
    </row>
    <row r="586" spans="1:39" s="232" customFormat="1" ht="34.5" customHeight="1" thickBot="1" x14ac:dyDescent="0.3">
      <c r="A586" s="278"/>
      <c r="B586" s="420" t="s">
        <v>1423</v>
      </c>
      <c r="C586" s="421" t="s">
        <v>242</v>
      </c>
      <c r="D586" s="432"/>
      <c r="E586" s="432"/>
      <c r="F586" s="432"/>
      <c r="G586" s="483"/>
      <c r="H586" s="490"/>
      <c r="I586" s="490"/>
      <c r="J586" s="490"/>
      <c r="K586" s="491"/>
      <c r="L586" s="483"/>
      <c r="M586" s="490"/>
      <c r="N586" s="490"/>
      <c r="O586" s="490"/>
      <c r="P586" s="491"/>
      <c r="Q586" s="418">
        <v>2027</v>
      </c>
      <c r="R586" s="418">
        <v>2027</v>
      </c>
      <c r="S586" s="433"/>
      <c r="T586" s="428">
        <v>0</v>
      </c>
      <c r="U586" s="428">
        <v>0</v>
      </c>
      <c r="V586" s="449"/>
      <c r="W586" s="415">
        <f>T586+U586</f>
        <v>0</v>
      </c>
      <c r="X586" s="428">
        <v>0</v>
      </c>
      <c r="Y586" s="428">
        <v>0</v>
      </c>
      <c r="Z586" s="428">
        <v>0</v>
      </c>
      <c r="AA586" s="428">
        <v>0</v>
      </c>
      <c r="AB586" s="428">
        <v>0</v>
      </c>
      <c r="AC586" s="428">
        <v>0</v>
      </c>
      <c r="AD586" s="428">
        <v>0</v>
      </c>
      <c r="AE586" s="428">
        <v>0</v>
      </c>
      <c r="AF586" s="428">
        <v>0</v>
      </c>
      <c r="AG586" s="428">
        <v>0</v>
      </c>
      <c r="AH586" s="428">
        <v>0</v>
      </c>
      <c r="AI586" s="428">
        <v>0</v>
      </c>
      <c r="AJ586" s="428">
        <v>0</v>
      </c>
      <c r="AK586" s="428">
        <v>0</v>
      </c>
      <c r="AL586" s="428">
        <v>0</v>
      </c>
      <c r="AM586" s="404"/>
    </row>
    <row r="587" spans="1:39" s="235" customFormat="1" ht="114.75" customHeight="1" thickBot="1" x14ac:dyDescent="0.3">
      <c r="A587" s="276" t="s">
        <v>1416</v>
      </c>
      <c r="B587" s="424" t="s">
        <v>1424</v>
      </c>
      <c r="C587" s="414" t="s">
        <v>906</v>
      </c>
      <c r="D587" s="425" t="s">
        <v>907</v>
      </c>
      <c r="E587" s="425" t="s">
        <v>626</v>
      </c>
      <c r="F587" s="425" t="s">
        <v>908</v>
      </c>
      <c r="G587" s="477" t="s">
        <v>909</v>
      </c>
      <c r="H587" s="486"/>
      <c r="I587" s="486"/>
      <c r="J587" s="486"/>
      <c r="K587" s="487"/>
      <c r="L587" s="477" t="s">
        <v>1340</v>
      </c>
      <c r="M587" s="486"/>
      <c r="N587" s="486"/>
      <c r="O587" s="486"/>
      <c r="P587" s="487"/>
      <c r="Q587" s="414">
        <v>2027</v>
      </c>
      <c r="R587" s="414">
        <v>2027</v>
      </c>
      <c r="S587" s="426">
        <v>2398.39</v>
      </c>
      <c r="T587" s="415">
        <f>T588+T589+T590+T591</f>
        <v>71.951700000000002</v>
      </c>
      <c r="U587" s="415">
        <f>U588+U589+U590+U591</f>
        <v>2326.4382999999998</v>
      </c>
      <c r="V587" s="445">
        <v>0</v>
      </c>
      <c r="W587" s="415">
        <v>2483.31</v>
      </c>
      <c r="X587" s="428">
        <v>0</v>
      </c>
      <c r="Y587" s="428">
        <v>0</v>
      </c>
      <c r="Z587" s="428">
        <v>0</v>
      </c>
      <c r="AA587" s="415">
        <f>S587</f>
        <v>2398.39</v>
      </c>
      <c r="AB587" s="428">
        <v>0</v>
      </c>
      <c r="AC587" s="428">
        <v>0</v>
      </c>
      <c r="AD587" s="428">
        <v>0</v>
      </c>
      <c r="AE587" s="428">
        <v>0</v>
      </c>
      <c r="AF587" s="428">
        <v>0</v>
      </c>
      <c r="AG587" s="428">
        <v>0</v>
      </c>
      <c r="AH587" s="428">
        <v>0</v>
      </c>
      <c r="AI587" s="428">
        <v>0</v>
      </c>
      <c r="AJ587" s="428">
        <v>0</v>
      </c>
      <c r="AK587" s="428">
        <v>0</v>
      </c>
      <c r="AL587" s="428">
        <v>0</v>
      </c>
      <c r="AM587" s="429"/>
    </row>
    <row r="588" spans="1:39" s="232" customFormat="1" ht="66.75" customHeight="1" thickBot="1" x14ac:dyDescent="0.3">
      <c r="A588" s="277"/>
      <c r="B588" s="420" t="s">
        <v>1425</v>
      </c>
      <c r="C588" s="421" t="s">
        <v>239</v>
      </c>
      <c r="D588" s="430"/>
      <c r="E588" s="430"/>
      <c r="F588" s="430"/>
      <c r="G588" s="480"/>
      <c r="H588" s="488"/>
      <c r="I588" s="488"/>
      <c r="J588" s="488"/>
      <c r="K588" s="489"/>
      <c r="L588" s="480"/>
      <c r="M588" s="488"/>
      <c r="N588" s="488"/>
      <c r="O588" s="488"/>
      <c r="P588" s="489"/>
      <c r="Q588" s="418">
        <v>2027</v>
      </c>
      <c r="R588" s="418">
        <v>2027</v>
      </c>
      <c r="S588" s="431"/>
      <c r="T588" s="419">
        <f>S587*3/100</f>
        <v>71.951700000000002</v>
      </c>
      <c r="U588" s="428">
        <v>0</v>
      </c>
      <c r="V588" s="447"/>
      <c r="W588" s="415">
        <v>74.499300000000005</v>
      </c>
      <c r="X588" s="428">
        <v>0</v>
      </c>
      <c r="Y588" s="428">
        <v>0</v>
      </c>
      <c r="Z588" s="428">
        <v>0</v>
      </c>
      <c r="AA588" s="428">
        <v>0</v>
      </c>
      <c r="AB588" s="428">
        <v>0</v>
      </c>
      <c r="AC588" s="428">
        <v>0</v>
      </c>
      <c r="AD588" s="428">
        <v>0</v>
      </c>
      <c r="AE588" s="428">
        <v>0</v>
      </c>
      <c r="AF588" s="428">
        <v>0</v>
      </c>
      <c r="AG588" s="428">
        <v>0</v>
      </c>
      <c r="AH588" s="428">
        <v>0</v>
      </c>
      <c r="AI588" s="428">
        <v>0</v>
      </c>
      <c r="AJ588" s="428">
        <v>0</v>
      </c>
      <c r="AK588" s="428">
        <v>0</v>
      </c>
      <c r="AL588" s="428">
        <v>0</v>
      </c>
      <c r="AM588" s="404"/>
    </row>
    <row r="589" spans="1:39" s="232" customFormat="1" ht="57" customHeight="1" thickBot="1" x14ac:dyDescent="0.3">
      <c r="A589" s="277"/>
      <c r="B589" s="420" t="s">
        <v>1426</v>
      </c>
      <c r="C589" s="421" t="s">
        <v>240</v>
      </c>
      <c r="D589" s="430"/>
      <c r="E589" s="430"/>
      <c r="F589" s="430"/>
      <c r="G589" s="480"/>
      <c r="H589" s="488"/>
      <c r="I589" s="488"/>
      <c r="J589" s="488"/>
      <c r="K589" s="489"/>
      <c r="L589" s="480"/>
      <c r="M589" s="488"/>
      <c r="N589" s="488"/>
      <c r="O589" s="488"/>
      <c r="P589" s="489"/>
      <c r="Q589" s="418">
        <v>2027</v>
      </c>
      <c r="R589" s="418">
        <v>2027</v>
      </c>
      <c r="S589" s="431"/>
      <c r="T589" s="428">
        <v>0</v>
      </c>
      <c r="U589" s="419">
        <f>S587*37/100</f>
        <v>887.40429999999992</v>
      </c>
      <c r="V589" s="447"/>
      <c r="W589" s="415">
        <v>918.82470000000001</v>
      </c>
      <c r="X589" s="428">
        <v>0</v>
      </c>
      <c r="Y589" s="428">
        <v>0</v>
      </c>
      <c r="Z589" s="428">
        <v>0</v>
      </c>
      <c r="AA589" s="428">
        <v>0</v>
      </c>
      <c r="AB589" s="428">
        <v>0</v>
      </c>
      <c r="AC589" s="428">
        <v>0</v>
      </c>
      <c r="AD589" s="428">
        <v>0</v>
      </c>
      <c r="AE589" s="428">
        <v>0</v>
      </c>
      <c r="AF589" s="428">
        <v>0</v>
      </c>
      <c r="AG589" s="428">
        <v>0</v>
      </c>
      <c r="AH589" s="428">
        <v>0</v>
      </c>
      <c r="AI589" s="428">
        <v>0</v>
      </c>
      <c r="AJ589" s="428">
        <v>0</v>
      </c>
      <c r="AK589" s="428">
        <v>0</v>
      </c>
      <c r="AL589" s="428">
        <v>0</v>
      </c>
      <c r="AM589" s="404"/>
    </row>
    <row r="590" spans="1:39" s="232" customFormat="1" ht="64.5" customHeight="1" thickBot="1" x14ac:dyDescent="0.3">
      <c r="A590" s="277"/>
      <c r="B590" s="420" t="s">
        <v>1427</v>
      </c>
      <c r="C590" s="421" t="s">
        <v>241</v>
      </c>
      <c r="D590" s="430"/>
      <c r="E590" s="430"/>
      <c r="F590" s="430"/>
      <c r="G590" s="480"/>
      <c r="H590" s="488"/>
      <c r="I590" s="488"/>
      <c r="J590" s="488"/>
      <c r="K590" s="489"/>
      <c r="L590" s="480"/>
      <c r="M590" s="488"/>
      <c r="N590" s="488"/>
      <c r="O590" s="488"/>
      <c r="P590" s="489"/>
      <c r="Q590" s="418">
        <v>2027</v>
      </c>
      <c r="R590" s="418">
        <v>2027</v>
      </c>
      <c r="S590" s="431"/>
      <c r="T590" s="428">
        <v>0</v>
      </c>
      <c r="U590" s="419">
        <f>S587*60/100</f>
        <v>1439.0339999999999</v>
      </c>
      <c r="V590" s="447"/>
      <c r="W590" s="415">
        <v>1489.9860000000001</v>
      </c>
      <c r="X590" s="428">
        <v>0</v>
      </c>
      <c r="Y590" s="428">
        <v>0</v>
      </c>
      <c r="Z590" s="428">
        <v>0</v>
      </c>
      <c r="AA590" s="428">
        <v>0</v>
      </c>
      <c r="AB590" s="428">
        <v>0</v>
      </c>
      <c r="AC590" s="428">
        <v>0</v>
      </c>
      <c r="AD590" s="428">
        <v>0</v>
      </c>
      <c r="AE590" s="428">
        <v>0</v>
      </c>
      <c r="AF590" s="428">
        <v>0</v>
      </c>
      <c r="AG590" s="428">
        <v>0</v>
      </c>
      <c r="AH590" s="428">
        <v>0</v>
      </c>
      <c r="AI590" s="428">
        <v>0</v>
      </c>
      <c r="AJ590" s="428">
        <v>0</v>
      </c>
      <c r="AK590" s="428">
        <v>0</v>
      </c>
      <c r="AL590" s="428">
        <v>0</v>
      </c>
      <c r="AM590" s="404"/>
    </row>
    <row r="591" spans="1:39" s="232" customFormat="1" ht="48" customHeight="1" thickBot="1" x14ac:dyDescent="0.3">
      <c r="A591" s="278"/>
      <c r="B591" s="420" t="s">
        <v>1428</v>
      </c>
      <c r="C591" s="421" t="s">
        <v>242</v>
      </c>
      <c r="D591" s="432"/>
      <c r="E591" s="432"/>
      <c r="F591" s="432"/>
      <c r="G591" s="483"/>
      <c r="H591" s="490"/>
      <c r="I591" s="490"/>
      <c r="J591" s="490"/>
      <c r="K591" s="491"/>
      <c r="L591" s="483"/>
      <c r="M591" s="490"/>
      <c r="N591" s="490"/>
      <c r="O591" s="490"/>
      <c r="P591" s="491"/>
      <c r="Q591" s="418">
        <v>2027</v>
      </c>
      <c r="R591" s="418">
        <v>2027</v>
      </c>
      <c r="S591" s="433"/>
      <c r="T591" s="428">
        <v>0</v>
      </c>
      <c r="U591" s="428">
        <v>0</v>
      </c>
      <c r="V591" s="449"/>
      <c r="W591" s="415">
        <v>0</v>
      </c>
      <c r="X591" s="428">
        <v>0</v>
      </c>
      <c r="Y591" s="428">
        <v>0</v>
      </c>
      <c r="Z591" s="428">
        <v>0</v>
      </c>
      <c r="AA591" s="428">
        <v>0</v>
      </c>
      <c r="AB591" s="428">
        <v>0</v>
      </c>
      <c r="AC591" s="428">
        <v>0</v>
      </c>
      <c r="AD591" s="428">
        <v>0</v>
      </c>
      <c r="AE591" s="428">
        <v>0</v>
      </c>
      <c r="AF591" s="428">
        <v>0</v>
      </c>
      <c r="AG591" s="428">
        <v>0</v>
      </c>
      <c r="AH591" s="428">
        <v>0</v>
      </c>
      <c r="AI591" s="428">
        <v>0</v>
      </c>
      <c r="AJ591" s="428">
        <v>0</v>
      </c>
      <c r="AK591" s="428">
        <v>0</v>
      </c>
      <c r="AL591" s="428">
        <v>0</v>
      </c>
      <c r="AM591" s="404"/>
    </row>
    <row r="592" spans="1:39" s="235" customFormat="1" ht="111" customHeight="1" thickBot="1" x14ac:dyDescent="0.3">
      <c r="A592" s="276" t="s">
        <v>1417</v>
      </c>
      <c r="B592" s="424" t="s">
        <v>1429</v>
      </c>
      <c r="C592" s="414" t="s">
        <v>871</v>
      </c>
      <c r="D592" s="425"/>
      <c r="E592" s="425" t="s">
        <v>626</v>
      </c>
      <c r="F592" s="425" t="s">
        <v>908</v>
      </c>
      <c r="G592" s="477" t="s">
        <v>1231</v>
      </c>
      <c r="H592" s="478"/>
      <c r="I592" s="478"/>
      <c r="J592" s="478"/>
      <c r="K592" s="479"/>
      <c r="L592" s="477" t="s">
        <v>1341</v>
      </c>
      <c r="M592" s="478"/>
      <c r="N592" s="478"/>
      <c r="O592" s="478"/>
      <c r="P592" s="479"/>
      <c r="Q592" s="414">
        <v>2027</v>
      </c>
      <c r="R592" s="414">
        <v>2027</v>
      </c>
      <c r="S592" s="426">
        <v>1490.76</v>
      </c>
      <c r="T592" s="415">
        <f>T593+T594+T595+T596</f>
        <v>44.722799999999999</v>
      </c>
      <c r="U592" s="415">
        <f>U593+U594+U595+U596</f>
        <v>1446.0372000000002</v>
      </c>
      <c r="V592" s="445">
        <v>0</v>
      </c>
      <c r="W592" s="415">
        <v>1140.3399999999999</v>
      </c>
      <c r="X592" s="428">
        <v>0</v>
      </c>
      <c r="Y592" s="428">
        <v>0</v>
      </c>
      <c r="Z592" s="428">
        <v>0</v>
      </c>
      <c r="AA592" s="415">
        <f>S592</f>
        <v>1490.76</v>
      </c>
      <c r="AB592" s="428">
        <v>0</v>
      </c>
      <c r="AC592" s="428">
        <v>0</v>
      </c>
      <c r="AD592" s="428">
        <v>0</v>
      </c>
      <c r="AE592" s="428">
        <v>0</v>
      </c>
      <c r="AF592" s="428">
        <v>0</v>
      </c>
      <c r="AG592" s="428">
        <v>0</v>
      </c>
      <c r="AH592" s="428">
        <v>0</v>
      </c>
      <c r="AI592" s="428">
        <v>0</v>
      </c>
      <c r="AJ592" s="428">
        <v>0</v>
      </c>
      <c r="AK592" s="428">
        <v>0</v>
      </c>
      <c r="AL592" s="428">
        <v>0</v>
      </c>
      <c r="AM592" s="429"/>
    </row>
    <row r="593" spans="1:39" s="232" customFormat="1" ht="53.25" thickBot="1" x14ac:dyDescent="0.3">
      <c r="A593" s="277"/>
      <c r="B593" s="420" t="s">
        <v>1430</v>
      </c>
      <c r="C593" s="421" t="s">
        <v>239</v>
      </c>
      <c r="D593" s="430"/>
      <c r="E593" s="430"/>
      <c r="F593" s="430"/>
      <c r="G593" s="480"/>
      <c r="H593" s="481"/>
      <c r="I593" s="481"/>
      <c r="J593" s="481"/>
      <c r="K593" s="482"/>
      <c r="L593" s="480"/>
      <c r="M593" s="481"/>
      <c r="N593" s="481"/>
      <c r="O593" s="481"/>
      <c r="P593" s="482"/>
      <c r="Q593" s="418">
        <v>2027</v>
      </c>
      <c r="R593" s="418">
        <v>2027</v>
      </c>
      <c r="S593" s="431"/>
      <c r="T593" s="419">
        <f>S592*3/100</f>
        <v>44.722799999999999</v>
      </c>
      <c r="U593" s="428">
        <v>0</v>
      </c>
      <c r="V593" s="447"/>
      <c r="W593" s="415">
        <v>34.210199999999993</v>
      </c>
      <c r="X593" s="428">
        <v>0</v>
      </c>
      <c r="Y593" s="428">
        <v>0</v>
      </c>
      <c r="Z593" s="428">
        <v>0</v>
      </c>
      <c r="AA593" s="428">
        <v>0</v>
      </c>
      <c r="AB593" s="428">
        <v>0</v>
      </c>
      <c r="AC593" s="428">
        <v>0</v>
      </c>
      <c r="AD593" s="428">
        <v>0</v>
      </c>
      <c r="AE593" s="428">
        <v>0</v>
      </c>
      <c r="AF593" s="428">
        <v>0</v>
      </c>
      <c r="AG593" s="428">
        <v>0</v>
      </c>
      <c r="AH593" s="428">
        <v>0</v>
      </c>
      <c r="AI593" s="428">
        <v>0</v>
      </c>
      <c r="AJ593" s="428">
        <v>0</v>
      </c>
      <c r="AK593" s="428">
        <v>0</v>
      </c>
      <c r="AL593" s="428">
        <v>0</v>
      </c>
      <c r="AM593" s="404"/>
    </row>
    <row r="594" spans="1:39" s="232" customFormat="1" ht="53.25" thickBot="1" x14ac:dyDescent="0.3">
      <c r="A594" s="277"/>
      <c r="B594" s="420" t="s">
        <v>1431</v>
      </c>
      <c r="C594" s="421" t="s">
        <v>240</v>
      </c>
      <c r="D594" s="430"/>
      <c r="E594" s="430"/>
      <c r="F594" s="430"/>
      <c r="G594" s="480"/>
      <c r="H594" s="481"/>
      <c r="I594" s="481"/>
      <c r="J594" s="481"/>
      <c r="K594" s="482"/>
      <c r="L594" s="480"/>
      <c r="M594" s="481"/>
      <c r="N594" s="481"/>
      <c r="O594" s="481"/>
      <c r="P594" s="482"/>
      <c r="Q594" s="418">
        <v>2027</v>
      </c>
      <c r="R594" s="418">
        <v>2027</v>
      </c>
      <c r="S594" s="431"/>
      <c r="T594" s="428">
        <v>0</v>
      </c>
      <c r="U594" s="419">
        <f>S592*37/100</f>
        <v>551.58120000000008</v>
      </c>
      <c r="V594" s="447"/>
      <c r="W594" s="415">
        <v>421.92579999999992</v>
      </c>
      <c r="X594" s="428">
        <v>0</v>
      </c>
      <c r="Y594" s="428">
        <v>0</v>
      </c>
      <c r="Z594" s="428">
        <v>0</v>
      </c>
      <c r="AA594" s="428">
        <v>0</v>
      </c>
      <c r="AB594" s="428">
        <v>0</v>
      </c>
      <c r="AC594" s="428">
        <v>0</v>
      </c>
      <c r="AD594" s="428">
        <v>0</v>
      </c>
      <c r="AE594" s="428">
        <v>0</v>
      </c>
      <c r="AF594" s="428">
        <v>0</v>
      </c>
      <c r="AG594" s="428">
        <v>0</v>
      </c>
      <c r="AH594" s="428">
        <v>0</v>
      </c>
      <c r="AI594" s="428">
        <v>0</v>
      </c>
      <c r="AJ594" s="428">
        <v>0</v>
      </c>
      <c r="AK594" s="428">
        <v>0</v>
      </c>
      <c r="AL594" s="428">
        <v>0</v>
      </c>
      <c r="AM594" s="404"/>
    </row>
    <row r="595" spans="1:39" s="232" customFormat="1" ht="53.25" thickBot="1" x14ac:dyDescent="0.3">
      <c r="A595" s="277"/>
      <c r="B595" s="420" t="s">
        <v>1432</v>
      </c>
      <c r="C595" s="421" t="s">
        <v>241</v>
      </c>
      <c r="D595" s="430"/>
      <c r="E595" s="430"/>
      <c r="F595" s="430"/>
      <c r="G595" s="480"/>
      <c r="H595" s="481"/>
      <c r="I595" s="481"/>
      <c r="J595" s="481"/>
      <c r="K595" s="482"/>
      <c r="L595" s="480"/>
      <c r="M595" s="481"/>
      <c r="N595" s="481"/>
      <c r="O595" s="481"/>
      <c r="P595" s="482"/>
      <c r="Q595" s="418">
        <v>2027</v>
      </c>
      <c r="R595" s="418">
        <v>2027</v>
      </c>
      <c r="S595" s="431"/>
      <c r="T595" s="428">
        <v>0</v>
      </c>
      <c r="U595" s="419">
        <f>S592*60/100</f>
        <v>894.45600000000002</v>
      </c>
      <c r="V595" s="447"/>
      <c r="W595" s="415">
        <v>684.20399999999995</v>
      </c>
      <c r="X595" s="428">
        <v>0</v>
      </c>
      <c r="Y595" s="428">
        <v>0</v>
      </c>
      <c r="Z595" s="428">
        <v>0</v>
      </c>
      <c r="AA595" s="428">
        <v>0</v>
      </c>
      <c r="AB595" s="428">
        <v>0</v>
      </c>
      <c r="AC595" s="428">
        <v>0</v>
      </c>
      <c r="AD595" s="428">
        <v>0</v>
      </c>
      <c r="AE595" s="428">
        <v>0</v>
      </c>
      <c r="AF595" s="428">
        <v>0</v>
      </c>
      <c r="AG595" s="428">
        <v>0</v>
      </c>
      <c r="AH595" s="428">
        <v>0</v>
      </c>
      <c r="AI595" s="428">
        <v>0</v>
      </c>
      <c r="AJ595" s="428">
        <v>0</v>
      </c>
      <c r="AK595" s="428">
        <v>0</v>
      </c>
      <c r="AL595" s="428">
        <v>0</v>
      </c>
      <c r="AM595" s="404"/>
    </row>
    <row r="596" spans="1:39" s="232" customFormat="1" ht="27" thickBot="1" x14ac:dyDescent="0.3">
      <c r="A596" s="278"/>
      <c r="B596" s="420" t="s">
        <v>1433</v>
      </c>
      <c r="C596" s="421" t="s">
        <v>242</v>
      </c>
      <c r="D596" s="432"/>
      <c r="E596" s="432"/>
      <c r="F596" s="432"/>
      <c r="G596" s="483"/>
      <c r="H596" s="484"/>
      <c r="I596" s="484"/>
      <c r="J596" s="484"/>
      <c r="K596" s="485"/>
      <c r="L596" s="483"/>
      <c r="M596" s="484"/>
      <c r="N596" s="484"/>
      <c r="O596" s="484"/>
      <c r="P596" s="485"/>
      <c r="Q596" s="418">
        <v>2027</v>
      </c>
      <c r="R596" s="418">
        <v>2027</v>
      </c>
      <c r="S596" s="433"/>
      <c r="T596" s="428">
        <v>0</v>
      </c>
      <c r="U596" s="428">
        <v>0</v>
      </c>
      <c r="V596" s="449"/>
      <c r="W596" s="415">
        <v>0</v>
      </c>
      <c r="X596" s="428">
        <v>0</v>
      </c>
      <c r="Y596" s="428">
        <v>0</v>
      </c>
      <c r="Z596" s="428">
        <v>0</v>
      </c>
      <c r="AA596" s="428">
        <v>0</v>
      </c>
      <c r="AB596" s="428">
        <v>0</v>
      </c>
      <c r="AC596" s="428">
        <v>0</v>
      </c>
      <c r="AD596" s="428">
        <v>0</v>
      </c>
      <c r="AE596" s="428">
        <v>0</v>
      </c>
      <c r="AF596" s="428">
        <v>0</v>
      </c>
      <c r="AG596" s="428">
        <v>0</v>
      </c>
      <c r="AH596" s="428">
        <v>0</v>
      </c>
      <c r="AI596" s="428">
        <v>0</v>
      </c>
      <c r="AJ596" s="428">
        <v>0</v>
      </c>
      <c r="AK596" s="428">
        <v>0</v>
      </c>
      <c r="AL596" s="428">
        <v>0</v>
      </c>
      <c r="AM596" s="404"/>
    </row>
    <row r="597" spans="1:39" s="235" customFormat="1" ht="121.5" customHeight="1" thickBot="1" x14ac:dyDescent="0.3">
      <c r="A597" s="276" t="s">
        <v>1418</v>
      </c>
      <c r="B597" s="424" t="s">
        <v>1434</v>
      </c>
      <c r="C597" s="414" t="s">
        <v>910</v>
      </c>
      <c r="D597" s="425" t="s">
        <v>911</v>
      </c>
      <c r="E597" s="425" t="s">
        <v>626</v>
      </c>
      <c r="F597" s="425" t="s">
        <v>912</v>
      </c>
      <c r="G597" s="477" t="s">
        <v>913</v>
      </c>
      <c r="H597" s="486"/>
      <c r="I597" s="486"/>
      <c r="J597" s="486"/>
      <c r="K597" s="487"/>
      <c r="L597" s="477" t="s">
        <v>914</v>
      </c>
      <c r="M597" s="486"/>
      <c r="N597" s="486"/>
      <c r="O597" s="486"/>
      <c r="P597" s="487"/>
      <c r="Q597" s="414">
        <v>2027</v>
      </c>
      <c r="R597" s="414">
        <v>2027</v>
      </c>
      <c r="S597" s="426">
        <v>286.68</v>
      </c>
      <c r="T597" s="415">
        <f>T598+T599+T600+T601</f>
        <v>8.6004000000000005</v>
      </c>
      <c r="U597" s="415">
        <f>U598+U599+U600+U601</f>
        <v>278.07959999999997</v>
      </c>
      <c r="V597" s="445">
        <v>0</v>
      </c>
      <c r="W597" s="415">
        <f t="shared" ref="W597:W601" si="19">T597+U597</f>
        <v>286.67999999999995</v>
      </c>
      <c r="X597" s="428">
        <v>0</v>
      </c>
      <c r="Y597" s="428">
        <v>0</v>
      </c>
      <c r="Z597" s="428">
        <v>0</v>
      </c>
      <c r="AA597" s="415">
        <f>S597</f>
        <v>286.68</v>
      </c>
      <c r="AB597" s="428">
        <v>0</v>
      </c>
      <c r="AC597" s="428">
        <v>0</v>
      </c>
      <c r="AD597" s="428">
        <v>0</v>
      </c>
      <c r="AE597" s="428">
        <v>0</v>
      </c>
      <c r="AF597" s="428">
        <v>0</v>
      </c>
      <c r="AG597" s="428">
        <v>0</v>
      </c>
      <c r="AH597" s="428">
        <v>0</v>
      </c>
      <c r="AI597" s="428">
        <v>0</v>
      </c>
      <c r="AJ597" s="428">
        <v>0</v>
      </c>
      <c r="AK597" s="428">
        <v>0</v>
      </c>
      <c r="AL597" s="428">
        <v>0</v>
      </c>
      <c r="AM597" s="429"/>
    </row>
    <row r="598" spans="1:39" s="232" customFormat="1" ht="53.25" thickBot="1" x14ac:dyDescent="0.3">
      <c r="A598" s="277"/>
      <c r="B598" s="420" t="s">
        <v>1435</v>
      </c>
      <c r="C598" s="421" t="s">
        <v>239</v>
      </c>
      <c r="D598" s="430"/>
      <c r="E598" s="430"/>
      <c r="F598" s="430"/>
      <c r="G598" s="480"/>
      <c r="H598" s="488"/>
      <c r="I598" s="488"/>
      <c r="J598" s="488"/>
      <c r="K598" s="489"/>
      <c r="L598" s="480"/>
      <c r="M598" s="488"/>
      <c r="N598" s="488"/>
      <c r="O598" s="488"/>
      <c r="P598" s="489"/>
      <c r="Q598" s="418">
        <v>2027</v>
      </c>
      <c r="R598" s="418">
        <v>2027</v>
      </c>
      <c r="S598" s="431"/>
      <c r="T598" s="419">
        <f>S597*3/100</f>
        <v>8.6004000000000005</v>
      </c>
      <c r="U598" s="419"/>
      <c r="V598" s="447"/>
      <c r="W598" s="415">
        <f t="shared" si="19"/>
        <v>8.6004000000000005</v>
      </c>
      <c r="X598" s="428">
        <v>0</v>
      </c>
      <c r="Y598" s="428">
        <v>0</v>
      </c>
      <c r="Z598" s="428">
        <v>0</v>
      </c>
      <c r="AA598" s="428">
        <v>0</v>
      </c>
      <c r="AB598" s="428">
        <v>0</v>
      </c>
      <c r="AC598" s="428">
        <v>0</v>
      </c>
      <c r="AD598" s="428">
        <v>0</v>
      </c>
      <c r="AE598" s="428">
        <v>0</v>
      </c>
      <c r="AF598" s="428">
        <v>0</v>
      </c>
      <c r="AG598" s="428">
        <v>0</v>
      </c>
      <c r="AH598" s="428">
        <v>0</v>
      </c>
      <c r="AI598" s="428">
        <v>0</v>
      </c>
      <c r="AJ598" s="428">
        <v>0</v>
      </c>
      <c r="AK598" s="428">
        <v>0</v>
      </c>
      <c r="AL598" s="428">
        <v>0</v>
      </c>
      <c r="AM598" s="404"/>
    </row>
    <row r="599" spans="1:39" s="232" customFormat="1" ht="53.25" thickBot="1" x14ac:dyDescent="0.3">
      <c r="A599" s="277"/>
      <c r="B599" s="420" t="s">
        <v>1436</v>
      </c>
      <c r="C599" s="421" t="s">
        <v>240</v>
      </c>
      <c r="D599" s="430"/>
      <c r="E599" s="430"/>
      <c r="F599" s="430"/>
      <c r="G599" s="480"/>
      <c r="H599" s="488"/>
      <c r="I599" s="488"/>
      <c r="J599" s="488"/>
      <c r="K599" s="489"/>
      <c r="L599" s="480"/>
      <c r="M599" s="488"/>
      <c r="N599" s="488"/>
      <c r="O599" s="488"/>
      <c r="P599" s="489"/>
      <c r="Q599" s="418">
        <v>2027</v>
      </c>
      <c r="R599" s="418">
        <v>2027</v>
      </c>
      <c r="S599" s="431"/>
      <c r="T599" s="419"/>
      <c r="U599" s="419">
        <f>S597*37/100</f>
        <v>106.0716</v>
      </c>
      <c r="V599" s="447"/>
      <c r="W599" s="415">
        <f t="shared" si="19"/>
        <v>106.0716</v>
      </c>
      <c r="X599" s="428">
        <v>0</v>
      </c>
      <c r="Y599" s="428">
        <v>0</v>
      </c>
      <c r="Z599" s="428">
        <v>0</v>
      </c>
      <c r="AA599" s="428">
        <v>0</v>
      </c>
      <c r="AB599" s="428">
        <v>0</v>
      </c>
      <c r="AC599" s="428">
        <v>0</v>
      </c>
      <c r="AD599" s="428">
        <v>0</v>
      </c>
      <c r="AE599" s="428">
        <v>0</v>
      </c>
      <c r="AF599" s="428">
        <v>0</v>
      </c>
      <c r="AG599" s="428">
        <v>0</v>
      </c>
      <c r="AH599" s="428">
        <v>0</v>
      </c>
      <c r="AI599" s="428">
        <v>0</v>
      </c>
      <c r="AJ599" s="428">
        <v>0</v>
      </c>
      <c r="AK599" s="428">
        <v>0</v>
      </c>
      <c r="AL599" s="428">
        <v>0</v>
      </c>
      <c r="AM599" s="404"/>
    </row>
    <row r="600" spans="1:39" s="232" customFormat="1" ht="53.25" thickBot="1" x14ac:dyDescent="0.3">
      <c r="A600" s="277"/>
      <c r="B600" s="420" t="s">
        <v>1437</v>
      </c>
      <c r="C600" s="421" t="s">
        <v>241</v>
      </c>
      <c r="D600" s="430"/>
      <c r="E600" s="430"/>
      <c r="F600" s="430"/>
      <c r="G600" s="480"/>
      <c r="H600" s="488"/>
      <c r="I600" s="488"/>
      <c r="J600" s="488"/>
      <c r="K600" s="489"/>
      <c r="L600" s="480"/>
      <c r="M600" s="488"/>
      <c r="N600" s="488"/>
      <c r="O600" s="488"/>
      <c r="P600" s="489"/>
      <c r="Q600" s="418">
        <v>2027</v>
      </c>
      <c r="R600" s="418">
        <v>2027</v>
      </c>
      <c r="S600" s="431"/>
      <c r="T600" s="419"/>
      <c r="U600" s="419">
        <f>S597*60/100</f>
        <v>172.00799999999998</v>
      </c>
      <c r="V600" s="447"/>
      <c r="W600" s="415">
        <f t="shared" si="19"/>
        <v>172.00799999999998</v>
      </c>
      <c r="X600" s="428">
        <v>0</v>
      </c>
      <c r="Y600" s="428">
        <v>0</v>
      </c>
      <c r="Z600" s="428">
        <v>0</v>
      </c>
      <c r="AA600" s="428">
        <v>0</v>
      </c>
      <c r="AB600" s="428">
        <v>0</v>
      </c>
      <c r="AC600" s="428">
        <v>0</v>
      </c>
      <c r="AD600" s="428">
        <v>0</v>
      </c>
      <c r="AE600" s="428">
        <v>0</v>
      </c>
      <c r="AF600" s="428">
        <v>0</v>
      </c>
      <c r="AG600" s="428">
        <v>0</v>
      </c>
      <c r="AH600" s="428">
        <v>0</v>
      </c>
      <c r="AI600" s="428">
        <v>0</v>
      </c>
      <c r="AJ600" s="428">
        <v>0</v>
      </c>
      <c r="AK600" s="428">
        <v>0</v>
      </c>
      <c r="AL600" s="428">
        <v>0</v>
      </c>
      <c r="AM600" s="404"/>
    </row>
    <row r="601" spans="1:39" s="232" customFormat="1" ht="27" thickBot="1" x14ac:dyDescent="0.3">
      <c r="A601" s="278"/>
      <c r="B601" s="420" t="s">
        <v>1438</v>
      </c>
      <c r="C601" s="421" t="s">
        <v>242</v>
      </c>
      <c r="D601" s="432"/>
      <c r="E601" s="432"/>
      <c r="F601" s="432"/>
      <c r="G601" s="483"/>
      <c r="H601" s="490"/>
      <c r="I601" s="490"/>
      <c r="J601" s="490"/>
      <c r="K601" s="491"/>
      <c r="L601" s="483"/>
      <c r="M601" s="490"/>
      <c r="N601" s="490"/>
      <c r="O601" s="490"/>
      <c r="P601" s="491"/>
      <c r="Q601" s="418">
        <v>2027</v>
      </c>
      <c r="R601" s="418">
        <v>2027</v>
      </c>
      <c r="S601" s="433"/>
      <c r="T601" s="419"/>
      <c r="U601" s="419"/>
      <c r="V601" s="449"/>
      <c r="W601" s="415">
        <f t="shared" si="19"/>
        <v>0</v>
      </c>
      <c r="X601" s="428">
        <v>0</v>
      </c>
      <c r="Y601" s="428">
        <v>0</v>
      </c>
      <c r="Z601" s="428">
        <v>0</v>
      </c>
      <c r="AA601" s="428">
        <v>0</v>
      </c>
      <c r="AB601" s="428">
        <v>0</v>
      </c>
      <c r="AC601" s="428">
        <v>0</v>
      </c>
      <c r="AD601" s="428">
        <v>0</v>
      </c>
      <c r="AE601" s="428">
        <v>0</v>
      </c>
      <c r="AF601" s="428">
        <v>0</v>
      </c>
      <c r="AG601" s="428">
        <v>0</v>
      </c>
      <c r="AH601" s="428">
        <v>0</v>
      </c>
      <c r="AI601" s="428">
        <v>0</v>
      </c>
      <c r="AJ601" s="428">
        <v>0</v>
      </c>
      <c r="AK601" s="428">
        <v>0</v>
      </c>
      <c r="AL601" s="428">
        <v>0</v>
      </c>
      <c r="AM601" s="404"/>
    </row>
    <row r="602" spans="1:39" s="120" customFormat="1" ht="51.75" customHeight="1" thickBot="1" x14ac:dyDescent="0.4">
      <c r="A602" s="95"/>
      <c r="B602" s="413" t="s">
        <v>1159</v>
      </c>
      <c r="C602" s="413"/>
      <c r="D602" s="423"/>
      <c r="E602" s="418"/>
      <c r="F602" s="418"/>
      <c r="G602" s="414"/>
      <c r="H602" s="414"/>
      <c r="I602" s="414"/>
      <c r="J602" s="414"/>
      <c r="K602" s="414"/>
      <c r="L602" s="414"/>
      <c r="M602" s="414"/>
      <c r="N602" s="414"/>
      <c r="O602" s="414"/>
      <c r="P602" s="414"/>
      <c r="Q602" s="414"/>
      <c r="R602" s="414"/>
      <c r="S602" s="415">
        <f>S597+S592+S587+S582+S577+S572+S567+S562+S557+S552+S547+S542+S537+S532+S527+S522+S517+S512+S507+S502+S497+S492+S487+S482+S477+S472+S467+S462+S457+S452+S447+S442+S437</f>
        <v>89440.88</v>
      </c>
      <c r="T602" s="415">
        <f t="shared" ref="T602:AL602" si="20">T597+T592+T587+T582+T577+T572+T567+T562+T557+T552+T547+T542+T537+T532+T527+T522+T517+T512+T507+T502+T497+T492+T487+T482+T477+T472+T467+T462+T457+T452+T447+T442+T437</f>
        <v>26015.638600000002</v>
      </c>
      <c r="U602" s="415">
        <f t="shared" si="20"/>
        <v>63425.241400000006</v>
      </c>
      <c r="V602" s="415">
        <f t="shared" si="20"/>
        <v>0</v>
      </c>
      <c r="W602" s="415">
        <f t="shared" si="20"/>
        <v>27716.019999999997</v>
      </c>
      <c r="X602" s="415">
        <f t="shared" si="20"/>
        <v>29268.98</v>
      </c>
      <c r="Y602" s="415">
        <f t="shared" si="20"/>
        <v>32195.471199999996</v>
      </c>
      <c r="Z602" s="415">
        <f t="shared" si="20"/>
        <v>0</v>
      </c>
      <c r="AA602" s="415">
        <f t="shared" si="20"/>
        <v>89440.88</v>
      </c>
      <c r="AB602" s="415">
        <f t="shared" si="20"/>
        <v>0</v>
      </c>
      <c r="AC602" s="415">
        <f t="shared" si="20"/>
        <v>0</v>
      </c>
      <c r="AD602" s="415">
        <f t="shared" si="20"/>
        <v>0</v>
      </c>
      <c r="AE602" s="415">
        <f t="shared" si="20"/>
        <v>0</v>
      </c>
      <c r="AF602" s="415">
        <f t="shared" si="20"/>
        <v>0</v>
      </c>
      <c r="AG602" s="415">
        <f t="shared" si="20"/>
        <v>0</v>
      </c>
      <c r="AH602" s="415">
        <f t="shared" si="20"/>
        <v>0</v>
      </c>
      <c r="AI602" s="415">
        <f t="shared" si="20"/>
        <v>0</v>
      </c>
      <c r="AJ602" s="415">
        <f t="shared" si="20"/>
        <v>0</v>
      </c>
      <c r="AK602" s="415">
        <f t="shared" si="20"/>
        <v>0</v>
      </c>
      <c r="AL602" s="415">
        <f t="shared" si="20"/>
        <v>0</v>
      </c>
      <c r="AM602" s="472"/>
    </row>
    <row r="603" spans="1:39" s="120" customFormat="1" ht="57" customHeight="1" thickBot="1" x14ac:dyDescent="0.4">
      <c r="A603" s="95"/>
      <c r="B603" s="413" t="s">
        <v>21</v>
      </c>
      <c r="C603" s="413"/>
      <c r="D603" s="423"/>
      <c r="E603" s="418"/>
      <c r="F603" s="418"/>
      <c r="G603" s="414"/>
      <c r="H603" s="414"/>
      <c r="I603" s="414"/>
      <c r="J603" s="414"/>
      <c r="K603" s="414"/>
      <c r="L603" s="414"/>
      <c r="M603" s="414"/>
      <c r="N603" s="414"/>
      <c r="O603" s="414"/>
      <c r="P603" s="414"/>
      <c r="Q603" s="414"/>
      <c r="R603" s="414"/>
      <c r="S603" s="415">
        <f>S602+S435</f>
        <v>1279266.392</v>
      </c>
      <c r="T603" s="415">
        <f>T602+T435</f>
        <v>68535.835359999997</v>
      </c>
      <c r="U603" s="415">
        <f>U602+U435</f>
        <v>1210730.5493999999</v>
      </c>
      <c r="V603" s="415">
        <f>V602+V435</f>
        <v>0</v>
      </c>
      <c r="W603" s="415">
        <f>W602+W435</f>
        <v>178181.8867</v>
      </c>
      <c r="X603" s="415">
        <f>X602+X435</f>
        <v>893545.57376000006</v>
      </c>
      <c r="Y603" s="415">
        <f>Y602+Y435</f>
        <v>207278.51549999998</v>
      </c>
      <c r="Z603" s="415">
        <f>Z602+Z435</f>
        <v>0</v>
      </c>
      <c r="AA603" s="415">
        <f>AA602+AA435</f>
        <v>595448.04200000013</v>
      </c>
      <c r="AB603" s="415">
        <f>AB602+AB435</f>
        <v>0</v>
      </c>
      <c r="AC603" s="415">
        <f>AC602+AC435</f>
        <v>0</v>
      </c>
      <c r="AD603" s="415">
        <f>AD602+AD435</f>
        <v>0</v>
      </c>
      <c r="AE603" s="415">
        <f>AE602+AE435</f>
        <v>0</v>
      </c>
      <c r="AF603" s="415">
        <f>AF602+AF435</f>
        <v>0</v>
      </c>
      <c r="AG603" s="415">
        <f>AG602+AG435</f>
        <v>0</v>
      </c>
      <c r="AH603" s="415">
        <f>AH602+AH435</f>
        <v>0</v>
      </c>
      <c r="AI603" s="415">
        <f>AI602+AI435</f>
        <v>0</v>
      </c>
      <c r="AJ603" s="415">
        <f>AJ602+AJ435</f>
        <v>0</v>
      </c>
      <c r="AK603" s="415">
        <f>AK602+AK435</f>
        <v>0</v>
      </c>
      <c r="AL603" s="415">
        <f>AL602+AL435</f>
        <v>683818.35999999987</v>
      </c>
      <c r="AM603" s="472"/>
    </row>
    <row r="604" spans="1:39" s="232" customFormat="1" ht="27" thickBot="1" x14ac:dyDescent="0.4">
      <c r="A604" s="240"/>
      <c r="B604" s="492" t="s">
        <v>22</v>
      </c>
      <c r="C604" s="422"/>
      <c r="D604" s="422"/>
      <c r="E604" s="422"/>
      <c r="F604" s="422"/>
      <c r="G604" s="422"/>
      <c r="H604" s="422"/>
      <c r="I604" s="422"/>
      <c r="J604" s="422"/>
      <c r="K604" s="422"/>
      <c r="L604" s="422"/>
      <c r="M604" s="422"/>
      <c r="N604" s="422"/>
      <c r="O604" s="422"/>
      <c r="P604" s="422"/>
      <c r="Q604" s="422"/>
      <c r="R604" s="422"/>
      <c r="S604" s="422"/>
      <c r="T604" s="422"/>
      <c r="U604" s="422"/>
      <c r="V604" s="422"/>
      <c r="W604" s="422"/>
      <c r="X604" s="422"/>
      <c r="Y604" s="422"/>
      <c r="Z604" s="422"/>
      <c r="AA604" s="422"/>
      <c r="AB604" s="422"/>
      <c r="AC604" s="422"/>
      <c r="AD604" s="422"/>
      <c r="AE604" s="422"/>
      <c r="AF604" s="422"/>
      <c r="AG604" s="422"/>
      <c r="AH604" s="422"/>
      <c r="AI604" s="422"/>
      <c r="AJ604" s="422"/>
      <c r="AK604" s="422"/>
      <c r="AL604" s="422"/>
      <c r="AM604" s="404"/>
    </row>
    <row r="605" spans="1:39" s="232" customFormat="1" ht="27" thickBot="1" x14ac:dyDescent="0.3">
      <c r="A605" s="227"/>
      <c r="B605" s="417" t="s">
        <v>97</v>
      </c>
      <c r="C605" s="418"/>
      <c r="D605" s="418"/>
      <c r="E605" s="418"/>
      <c r="F605" s="418"/>
      <c r="G605" s="418"/>
      <c r="H605" s="418"/>
      <c r="I605" s="418"/>
      <c r="J605" s="418"/>
      <c r="K605" s="418"/>
      <c r="L605" s="418"/>
      <c r="M605" s="418"/>
      <c r="N605" s="418"/>
      <c r="O605" s="418"/>
      <c r="P605" s="418"/>
      <c r="Q605" s="418"/>
      <c r="R605" s="418"/>
      <c r="S605" s="418"/>
      <c r="T605" s="418"/>
      <c r="U605" s="418"/>
      <c r="V605" s="418"/>
      <c r="W605" s="418"/>
      <c r="X605" s="418"/>
      <c r="Y605" s="418"/>
      <c r="Z605" s="418"/>
      <c r="AA605" s="419"/>
      <c r="AB605" s="419"/>
      <c r="AC605" s="419"/>
      <c r="AD605" s="419"/>
      <c r="AE605" s="419"/>
      <c r="AF605" s="419"/>
      <c r="AG605" s="419"/>
      <c r="AH605" s="419"/>
      <c r="AI605" s="419"/>
      <c r="AJ605" s="419"/>
      <c r="AK605" s="419"/>
      <c r="AL605" s="419"/>
      <c r="AM605" s="404"/>
    </row>
    <row r="606" spans="1:39" s="232" customFormat="1" ht="27" thickBot="1" x14ac:dyDescent="0.3">
      <c r="A606" s="228"/>
      <c r="B606" s="417" t="s">
        <v>98</v>
      </c>
      <c r="C606" s="418"/>
      <c r="D606" s="418"/>
      <c r="E606" s="418"/>
      <c r="F606" s="418"/>
      <c r="G606" s="418"/>
      <c r="H606" s="418"/>
      <c r="I606" s="418"/>
      <c r="J606" s="418"/>
      <c r="K606" s="418"/>
      <c r="L606" s="418"/>
      <c r="M606" s="418"/>
      <c r="N606" s="418"/>
      <c r="O606" s="418"/>
      <c r="P606" s="418"/>
      <c r="Q606" s="418"/>
      <c r="R606" s="418"/>
      <c r="S606" s="418"/>
      <c r="T606" s="418"/>
      <c r="U606" s="418"/>
      <c r="V606" s="418"/>
      <c r="W606" s="418"/>
      <c r="X606" s="418"/>
      <c r="Y606" s="418"/>
      <c r="Z606" s="418"/>
      <c r="AA606" s="419"/>
      <c r="AB606" s="419"/>
      <c r="AC606" s="419"/>
      <c r="AD606" s="419"/>
      <c r="AE606" s="419"/>
      <c r="AF606" s="419"/>
      <c r="AG606" s="419"/>
      <c r="AH606" s="419"/>
      <c r="AI606" s="419"/>
      <c r="AJ606" s="419"/>
      <c r="AK606" s="419"/>
      <c r="AL606" s="419"/>
      <c r="AM606" s="404"/>
    </row>
    <row r="607" spans="1:39" s="232" customFormat="1" ht="27" thickBot="1" x14ac:dyDescent="0.4">
      <c r="A607" s="95"/>
      <c r="B607" s="422" t="s">
        <v>23</v>
      </c>
      <c r="C607" s="422"/>
      <c r="D607" s="423"/>
      <c r="E607" s="418"/>
      <c r="F607" s="418"/>
      <c r="G607" s="418"/>
      <c r="H607" s="418"/>
      <c r="I607" s="418"/>
      <c r="J607" s="418"/>
      <c r="K607" s="418"/>
      <c r="L607" s="418"/>
      <c r="M607" s="418"/>
      <c r="N607" s="418"/>
      <c r="O607" s="418"/>
      <c r="P607" s="418"/>
      <c r="Q607" s="418"/>
      <c r="R607" s="418"/>
      <c r="S607" s="418"/>
      <c r="T607" s="418"/>
      <c r="U607" s="418"/>
      <c r="V607" s="418"/>
      <c r="W607" s="418"/>
      <c r="X607" s="418"/>
      <c r="Y607" s="418"/>
      <c r="Z607" s="418"/>
      <c r="AA607" s="419"/>
      <c r="AB607" s="419"/>
      <c r="AC607" s="419"/>
      <c r="AD607" s="419"/>
      <c r="AE607" s="419"/>
      <c r="AF607" s="419"/>
      <c r="AG607" s="419"/>
      <c r="AH607" s="419"/>
      <c r="AI607" s="419"/>
      <c r="AJ607" s="419"/>
      <c r="AK607" s="419"/>
      <c r="AL607" s="419"/>
      <c r="AM607" s="404"/>
    </row>
    <row r="608" spans="1:39" s="232" customFormat="1" ht="27" thickBot="1" x14ac:dyDescent="0.4">
      <c r="A608" s="95"/>
      <c r="B608" s="422" t="s">
        <v>24</v>
      </c>
      <c r="C608" s="422"/>
      <c r="D608" s="422"/>
      <c r="E608" s="422"/>
      <c r="F608" s="422"/>
      <c r="G608" s="422"/>
      <c r="H608" s="422"/>
      <c r="I608" s="422"/>
      <c r="J608" s="422"/>
      <c r="K608" s="422"/>
      <c r="L608" s="422"/>
      <c r="M608" s="422"/>
      <c r="N608" s="422"/>
      <c r="O608" s="422"/>
      <c r="P608" s="422"/>
      <c r="Q608" s="422"/>
      <c r="R608" s="422"/>
      <c r="S608" s="422"/>
      <c r="T608" s="422"/>
      <c r="U608" s="422"/>
      <c r="V608" s="422"/>
      <c r="W608" s="418"/>
      <c r="X608" s="418"/>
      <c r="Y608" s="418"/>
      <c r="Z608" s="418"/>
      <c r="AA608" s="419"/>
      <c r="AB608" s="419"/>
      <c r="AC608" s="419"/>
      <c r="AD608" s="419"/>
      <c r="AE608" s="419"/>
      <c r="AF608" s="419"/>
      <c r="AG608" s="419"/>
      <c r="AH608" s="419"/>
      <c r="AI608" s="419"/>
      <c r="AJ608" s="419"/>
      <c r="AK608" s="419"/>
      <c r="AL608" s="419"/>
      <c r="AM608" s="404"/>
    </row>
    <row r="609" spans="1:39" s="232" customFormat="1" ht="27" thickBot="1" x14ac:dyDescent="0.4">
      <c r="A609" s="95"/>
      <c r="B609" s="422" t="s">
        <v>25</v>
      </c>
      <c r="C609" s="422"/>
      <c r="D609" s="422"/>
      <c r="E609" s="422"/>
      <c r="F609" s="422"/>
      <c r="G609" s="422"/>
      <c r="H609" s="422"/>
      <c r="I609" s="422"/>
      <c r="J609" s="422"/>
      <c r="K609" s="422"/>
      <c r="L609" s="422"/>
      <c r="M609" s="422"/>
      <c r="N609" s="422"/>
      <c r="O609" s="418"/>
      <c r="P609" s="418"/>
      <c r="Q609" s="418"/>
      <c r="R609" s="418"/>
      <c r="S609" s="418"/>
      <c r="T609" s="418"/>
      <c r="U609" s="418"/>
      <c r="V609" s="418"/>
      <c r="W609" s="418"/>
      <c r="X609" s="418"/>
      <c r="Y609" s="418"/>
      <c r="Z609" s="418"/>
      <c r="AA609" s="419"/>
      <c r="AB609" s="419"/>
      <c r="AC609" s="419"/>
      <c r="AD609" s="419"/>
      <c r="AE609" s="419"/>
      <c r="AF609" s="419"/>
      <c r="AG609" s="419"/>
      <c r="AH609" s="419"/>
      <c r="AI609" s="419"/>
      <c r="AJ609" s="419"/>
      <c r="AK609" s="419"/>
      <c r="AL609" s="419"/>
      <c r="AM609" s="404"/>
    </row>
    <row r="610" spans="1:39" s="232" customFormat="1" ht="27" thickBot="1" x14ac:dyDescent="0.3">
      <c r="A610" s="228"/>
      <c r="B610" s="417" t="s">
        <v>99</v>
      </c>
      <c r="C610" s="418"/>
      <c r="D610" s="418"/>
      <c r="E610" s="418"/>
      <c r="F610" s="418"/>
      <c r="G610" s="418"/>
      <c r="H610" s="418"/>
      <c r="I610" s="418"/>
      <c r="J610" s="418"/>
      <c r="K610" s="418"/>
      <c r="L610" s="418"/>
      <c r="M610" s="418"/>
      <c r="N610" s="418"/>
      <c r="O610" s="418"/>
      <c r="P610" s="418"/>
      <c r="Q610" s="418"/>
      <c r="R610" s="418"/>
      <c r="S610" s="418"/>
      <c r="T610" s="418"/>
      <c r="U610" s="418"/>
      <c r="V610" s="418"/>
      <c r="W610" s="418"/>
      <c r="X610" s="418"/>
      <c r="Y610" s="418"/>
      <c r="Z610" s="418"/>
      <c r="AA610" s="419"/>
      <c r="AB610" s="419"/>
      <c r="AC610" s="419"/>
      <c r="AD610" s="419"/>
      <c r="AE610" s="419"/>
      <c r="AF610" s="419"/>
      <c r="AG610" s="419"/>
      <c r="AH610" s="419"/>
      <c r="AI610" s="419"/>
      <c r="AJ610" s="419"/>
      <c r="AK610" s="419"/>
      <c r="AL610" s="419"/>
      <c r="AM610" s="404"/>
    </row>
    <row r="611" spans="1:39" s="232" customFormat="1" ht="27" thickBot="1" x14ac:dyDescent="0.3">
      <c r="A611" s="228"/>
      <c r="B611" s="417" t="s">
        <v>100</v>
      </c>
      <c r="C611" s="418"/>
      <c r="D611" s="418"/>
      <c r="E611" s="418"/>
      <c r="F611" s="418"/>
      <c r="G611" s="418"/>
      <c r="H611" s="418"/>
      <c r="I611" s="418"/>
      <c r="J611" s="418"/>
      <c r="K611" s="418"/>
      <c r="L611" s="418"/>
      <c r="M611" s="418"/>
      <c r="N611" s="418"/>
      <c r="O611" s="418"/>
      <c r="P611" s="418"/>
      <c r="Q611" s="418"/>
      <c r="R611" s="418"/>
      <c r="S611" s="418"/>
      <c r="T611" s="418"/>
      <c r="U611" s="418"/>
      <c r="V611" s="418"/>
      <c r="W611" s="418"/>
      <c r="X611" s="418"/>
      <c r="Y611" s="418"/>
      <c r="Z611" s="418"/>
      <c r="AA611" s="419"/>
      <c r="AB611" s="419"/>
      <c r="AC611" s="419"/>
      <c r="AD611" s="419"/>
      <c r="AE611" s="419"/>
      <c r="AF611" s="419"/>
      <c r="AG611" s="419"/>
      <c r="AH611" s="419"/>
      <c r="AI611" s="419"/>
      <c r="AJ611" s="419"/>
      <c r="AK611" s="419"/>
      <c r="AL611" s="419"/>
      <c r="AM611" s="404"/>
    </row>
    <row r="612" spans="1:39" s="232" customFormat="1" ht="27" thickBot="1" x14ac:dyDescent="0.4">
      <c r="A612" s="95"/>
      <c r="B612" s="422" t="s">
        <v>26</v>
      </c>
      <c r="C612" s="422"/>
      <c r="D612" s="422"/>
      <c r="E612" s="422"/>
      <c r="F612" s="422"/>
      <c r="G612" s="422"/>
      <c r="H612" s="422"/>
      <c r="I612" s="422"/>
      <c r="J612" s="422"/>
      <c r="K612" s="422"/>
      <c r="L612" s="422"/>
      <c r="M612" s="422"/>
      <c r="N612" s="422"/>
      <c r="O612" s="422"/>
      <c r="P612" s="422"/>
      <c r="Q612" s="422"/>
      <c r="R612" s="422"/>
      <c r="S612" s="422"/>
      <c r="T612" s="422"/>
      <c r="U612" s="422"/>
      <c r="V612" s="422"/>
      <c r="W612" s="422"/>
      <c r="X612" s="422"/>
      <c r="Y612" s="422"/>
      <c r="Z612" s="422"/>
      <c r="AA612" s="419"/>
      <c r="AB612" s="419"/>
      <c r="AC612" s="419"/>
      <c r="AD612" s="419"/>
      <c r="AE612" s="419"/>
      <c r="AF612" s="419"/>
      <c r="AG612" s="419"/>
      <c r="AH612" s="419"/>
      <c r="AI612" s="419"/>
      <c r="AJ612" s="419"/>
      <c r="AK612" s="419"/>
      <c r="AL612" s="419"/>
      <c r="AM612" s="404"/>
    </row>
    <row r="613" spans="1:39" s="232" customFormat="1" ht="27" thickBot="1" x14ac:dyDescent="0.3">
      <c r="A613" s="228"/>
      <c r="B613" s="417" t="s">
        <v>101</v>
      </c>
      <c r="C613" s="418"/>
      <c r="D613" s="418"/>
      <c r="E613" s="418"/>
      <c r="F613" s="418"/>
      <c r="G613" s="418"/>
      <c r="H613" s="418"/>
      <c r="I613" s="418"/>
      <c r="J613" s="418"/>
      <c r="K613" s="418"/>
      <c r="L613" s="418"/>
      <c r="M613" s="418"/>
      <c r="N613" s="418"/>
      <c r="O613" s="418"/>
      <c r="P613" s="418"/>
      <c r="Q613" s="418"/>
      <c r="R613" s="418"/>
      <c r="S613" s="418"/>
      <c r="T613" s="418"/>
      <c r="U613" s="418"/>
      <c r="V613" s="418"/>
      <c r="W613" s="418"/>
      <c r="X613" s="418"/>
      <c r="Y613" s="418"/>
      <c r="Z613" s="418"/>
      <c r="AA613" s="419"/>
      <c r="AB613" s="419"/>
      <c r="AC613" s="419"/>
      <c r="AD613" s="419"/>
      <c r="AE613" s="419"/>
      <c r="AF613" s="419"/>
      <c r="AG613" s="419"/>
      <c r="AH613" s="419"/>
      <c r="AI613" s="419"/>
      <c r="AJ613" s="419"/>
      <c r="AK613" s="419"/>
      <c r="AL613" s="419"/>
      <c r="AM613" s="404"/>
    </row>
    <row r="614" spans="1:39" s="232" customFormat="1" ht="27" thickBot="1" x14ac:dyDescent="0.3">
      <c r="A614" s="228"/>
      <c r="B614" s="417" t="s">
        <v>102</v>
      </c>
      <c r="C614" s="418"/>
      <c r="D614" s="418"/>
      <c r="E614" s="418"/>
      <c r="F614" s="418"/>
      <c r="G614" s="418"/>
      <c r="H614" s="418"/>
      <c r="I614" s="418"/>
      <c r="J614" s="418"/>
      <c r="K614" s="418"/>
      <c r="L614" s="418"/>
      <c r="M614" s="418"/>
      <c r="N614" s="418"/>
      <c r="O614" s="418"/>
      <c r="P614" s="418"/>
      <c r="Q614" s="418"/>
      <c r="R614" s="418"/>
      <c r="S614" s="418"/>
      <c r="T614" s="418"/>
      <c r="U614" s="418"/>
      <c r="V614" s="418"/>
      <c r="W614" s="418"/>
      <c r="X614" s="418"/>
      <c r="Y614" s="418"/>
      <c r="Z614" s="418"/>
      <c r="AA614" s="419"/>
      <c r="AB614" s="419"/>
      <c r="AC614" s="419"/>
      <c r="AD614" s="419"/>
      <c r="AE614" s="419"/>
      <c r="AF614" s="419"/>
      <c r="AG614" s="419"/>
      <c r="AH614" s="419"/>
      <c r="AI614" s="419"/>
      <c r="AJ614" s="419"/>
      <c r="AK614" s="419"/>
      <c r="AL614" s="419"/>
      <c r="AM614" s="404"/>
    </row>
    <row r="615" spans="1:39" s="232" customFormat="1" ht="27" thickBot="1" x14ac:dyDescent="0.4">
      <c r="A615" s="95"/>
      <c r="B615" s="422" t="s">
        <v>27</v>
      </c>
      <c r="C615" s="422"/>
      <c r="D615" s="422"/>
      <c r="E615" s="418"/>
      <c r="F615" s="418"/>
      <c r="G615" s="418"/>
      <c r="H615" s="418"/>
      <c r="I615" s="418"/>
      <c r="J615" s="418"/>
      <c r="K615" s="418"/>
      <c r="L615" s="418"/>
      <c r="M615" s="418"/>
      <c r="N615" s="418"/>
      <c r="O615" s="418"/>
      <c r="P615" s="418"/>
      <c r="Q615" s="418"/>
      <c r="R615" s="418"/>
      <c r="S615" s="418"/>
      <c r="T615" s="418"/>
      <c r="U615" s="418"/>
      <c r="V615" s="418"/>
      <c r="W615" s="418"/>
      <c r="X615" s="418"/>
      <c r="Y615" s="418"/>
      <c r="Z615" s="418"/>
      <c r="AA615" s="419"/>
      <c r="AB615" s="419"/>
      <c r="AC615" s="419"/>
      <c r="AD615" s="419"/>
      <c r="AE615" s="419"/>
      <c r="AF615" s="419"/>
      <c r="AG615" s="419"/>
      <c r="AH615" s="419"/>
      <c r="AI615" s="419"/>
      <c r="AJ615" s="419"/>
      <c r="AK615" s="419"/>
      <c r="AL615" s="419"/>
      <c r="AM615" s="404"/>
    </row>
    <row r="616" spans="1:39" s="120" customFormat="1" ht="77.25" customHeight="1" thickBot="1" x14ac:dyDescent="0.35">
      <c r="B616" s="413" t="s">
        <v>28</v>
      </c>
      <c r="C616" s="413"/>
      <c r="D616" s="413"/>
      <c r="E616" s="413"/>
      <c r="F616" s="413"/>
      <c r="G616" s="413"/>
      <c r="H616" s="413"/>
      <c r="I616" s="413"/>
      <c r="J616" s="413"/>
      <c r="K616" s="413"/>
      <c r="L616" s="413"/>
      <c r="M616" s="413"/>
      <c r="N616" s="413"/>
      <c r="O616" s="413"/>
      <c r="P616" s="413"/>
      <c r="Q616" s="413"/>
      <c r="R616" s="413"/>
      <c r="S616" s="413"/>
      <c r="T616" s="413"/>
      <c r="U616" s="413"/>
      <c r="V616" s="413"/>
      <c r="W616" s="413"/>
      <c r="X616" s="413"/>
      <c r="Y616" s="413"/>
      <c r="Z616" s="413"/>
      <c r="AA616" s="413"/>
      <c r="AB616" s="413"/>
      <c r="AC616" s="413"/>
      <c r="AD616" s="413"/>
      <c r="AE616" s="413"/>
      <c r="AF616" s="413"/>
      <c r="AG616" s="413"/>
      <c r="AH616" s="413"/>
      <c r="AI616" s="413"/>
      <c r="AJ616" s="413"/>
      <c r="AK616" s="413"/>
      <c r="AL616" s="413"/>
      <c r="AM616" s="472"/>
    </row>
    <row r="617" spans="1:39" s="235" customFormat="1" ht="146.25" customHeight="1" thickBot="1" x14ac:dyDescent="0.3">
      <c r="A617" s="282" t="s">
        <v>617</v>
      </c>
      <c r="B617" s="424" t="s">
        <v>108</v>
      </c>
      <c r="C617" s="414" t="s">
        <v>1204</v>
      </c>
      <c r="D617" s="425"/>
      <c r="E617" s="425" t="s">
        <v>627</v>
      </c>
      <c r="F617" s="425"/>
      <c r="G617" s="477"/>
      <c r="H617" s="478"/>
      <c r="I617" s="478"/>
      <c r="J617" s="478"/>
      <c r="K617" s="479"/>
      <c r="L617" s="477" t="s">
        <v>1160</v>
      </c>
      <c r="M617" s="478"/>
      <c r="N617" s="478"/>
      <c r="O617" s="478"/>
      <c r="P617" s="479"/>
      <c r="Q617" s="414">
        <v>2027</v>
      </c>
      <c r="R617" s="414">
        <v>2027</v>
      </c>
      <c r="S617" s="426">
        <v>963.25</v>
      </c>
      <c r="T617" s="428">
        <v>0</v>
      </c>
      <c r="U617" s="415">
        <f>U618+U619+U620+U621</f>
        <v>963.25</v>
      </c>
      <c r="V617" s="445">
        <v>0</v>
      </c>
      <c r="W617" s="415">
        <f t="shared" ref="W617:W626" si="21">T617+U617</f>
        <v>963.25</v>
      </c>
      <c r="X617" s="428">
        <v>0</v>
      </c>
      <c r="Y617" s="428">
        <v>0</v>
      </c>
      <c r="Z617" s="428">
        <v>0</v>
      </c>
      <c r="AA617" s="415">
        <f>S617</f>
        <v>963.25</v>
      </c>
      <c r="AB617" s="428">
        <v>0</v>
      </c>
      <c r="AC617" s="428">
        <v>0</v>
      </c>
      <c r="AD617" s="428">
        <v>0</v>
      </c>
      <c r="AE617" s="428">
        <v>0</v>
      </c>
      <c r="AF617" s="428">
        <v>0</v>
      </c>
      <c r="AG617" s="428">
        <v>0</v>
      </c>
      <c r="AH617" s="428">
        <v>0</v>
      </c>
      <c r="AI617" s="428">
        <v>0</v>
      </c>
      <c r="AJ617" s="428">
        <v>0</v>
      </c>
      <c r="AK617" s="428">
        <v>0</v>
      </c>
      <c r="AL617" s="428">
        <v>0</v>
      </c>
      <c r="AM617" s="429"/>
    </row>
    <row r="618" spans="1:39" s="232" customFormat="1" ht="53.25" thickBot="1" x14ac:dyDescent="0.3">
      <c r="A618" s="283"/>
      <c r="B618" s="420" t="s">
        <v>618</v>
      </c>
      <c r="C618" s="421" t="s">
        <v>239</v>
      </c>
      <c r="D618" s="430"/>
      <c r="E618" s="430"/>
      <c r="F618" s="430"/>
      <c r="G618" s="480"/>
      <c r="H618" s="481"/>
      <c r="I618" s="481"/>
      <c r="J618" s="481"/>
      <c r="K618" s="482"/>
      <c r="L618" s="480"/>
      <c r="M618" s="481"/>
      <c r="N618" s="481"/>
      <c r="O618" s="481"/>
      <c r="P618" s="482"/>
      <c r="Q618" s="418">
        <v>2027</v>
      </c>
      <c r="R618" s="418">
        <v>2027</v>
      </c>
      <c r="S618" s="431"/>
      <c r="T618" s="428">
        <v>0</v>
      </c>
      <c r="U618" s="428">
        <v>0</v>
      </c>
      <c r="V618" s="447"/>
      <c r="W618" s="415">
        <f t="shared" si="21"/>
        <v>0</v>
      </c>
      <c r="X618" s="428">
        <v>0</v>
      </c>
      <c r="Y618" s="428">
        <v>0</v>
      </c>
      <c r="Z618" s="428">
        <v>0</v>
      </c>
      <c r="AA618" s="428">
        <v>0</v>
      </c>
      <c r="AB618" s="428">
        <v>0</v>
      </c>
      <c r="AC618" s="428">
        <v>0</v>
      </c>
      <c r="AD618" s="428">
        <v>0</v>
      </c>
      <c r="AE618" s="428">
        <v>0</v>
      </c>
      <c r="AF618" s="428">
        <v>0</v>
      </c>
      <c r="AG618" s="428">
        <v>0</v>
      </c>
      <c r="AH618" s="428">
        <v>0</v>
      </c>
      <c r="AI618" s="428">
        <v>0</v>
      </c>
      <c r="AJ618" s="428">
        <v>0</v>
      </c>
      <c r="AK618" s="428">
        <v>0</v>
      </c>
      <c r="AL618" s="428">
        <v>0</v>
      </c>
      <c r="AM618" s="404"/>
    </row>
    <row r="619" spans="1:39" s="232" customFormat="1" ht="53.25" thickBot="1" x14ac:dyDescent="0.3">
      <c r="A619" s="283"/>
      <c r="B619" s="420" t="s">
        <v>619</v>
      </c>
      <c r="C619" s="421" t="s">
        <v>240</v>
      </c>
      <c r="D619" s="430"/>
      <c r="E619" s="430"/>
      <c r="F619" s="430"/>
      <c r="G619" s="480"/>
      <c r="H619" s="481"/>
      <c r="I619" s="481"/>
      <c r="J619" s="481"/>
      <c r="K619" s="482"/>
      <c r="L619" s="480"/>
      <c r="M619" s="481"/>
      <c r="N619" s="481"/>
      <c r="O619" s="481"/>
      <c r="P619" s="482"/>
      <c r="Q619" s="418">
        <v>2027</v>
      </c>
      <c r="R619" s="418">
        <v>2027</v>
      </c>
      <c r="S619" s="431"/>
      <c r="T619" s="428">
        <v>0</v>
      </c>
      <c r="U619" s="419">
        <f>S617</f>
        <v>963.25</v>
      </c>
      <c r="V619" s="447"/>
      <c r="W619" s="415">
        <f t="shared" si="21"/>
        <v>963.25</v>
      </c>
      <c r="X619" s="428">
        <v>0</v>
      </c>
      <c r="Y619" s="428">
        <v>0</v>
      </c>
      <c r="Z619" s="428">
        <v>0</v>
      </c>
      <c r="AA619" s="428">
        <v>0</v>
      </c>
      <c r="AB619" s="428">
        <v>0</v>
      </c>
      <c r="AC619" s="428">
        <v>0</v>
      </c>
      <c r="AD619" s="428">
        <v>0</v>
      </c>
      <c r="AE619" s="428">
        <v>0</v>
      </c>
      <c r="AF619" s="428">
        <v>0</v>
      </c>
      <c r="AG619" s="428">
        <v>0</v>
      </c>
      <c r="AH619" s="428">
        <v>0</v>
      </c>
      <c r="AI619" s="428">
        <v>0</v>
      </c>
      <c r="AJ619" s="428">
        <v>0</v>
      </c>
      <c r="AK619" s="428">
        <v>0</v>
      </c>
      <c r="AL619" s="428">
        <v>0</v>
      </c>
      <c r="AM619" s="404"/>
    </row>
    <row r="620" spans="1:39" s="232" customFormat="1" ht="53.25" thickBot="1" x14ac:dyDescent="0.3">
      <c r="A620" s="283"/>
      <c r="B620" s="420" t="s">
        <v>620</v>
      </c>
      <c r="C620" s="421" t="s">
        <v>241</v>
      </c>
      <c r="D620" s="430"/>
      <c r="E620" s="430"/>
      <c r="F620" s="430"/>
      <c r="G620" s="480"/>
      <c r="H620" s="481"/>
      <c r="I620" s="481"/>
      <c r="J620" s="481"/>
      <c r="K620" s="482"/>
      <c r="L620" s="480"/>
      <c r="M620" s="481"/>
      <c r="N620" s="481"/>
      <c r="O620" s="481"/>
      <c r="P620" s="482"/>
      <c r="Q620" s="418">
        <v>2027</v>
      </c>
      <c r="R620" s="418">
        <v>2027</v>
      </c>
      <c r="S620" s="431"/>
      <c r="T620" s="428">
        <v>0</v>
      </c>
      <c r="U620" s="428">
        <v>0</v>
      </c>
      <c r="V620" s="447"/>
      <c r="W620" s="415">
        <f t="shared" si="21"/>
        <v>0</v>
      </c>
      <c r="X620" s="428">
        <v>0</v>
      </c>
      <c r="Y620" s="428">
        <v>0</v>
      </c>
      <c r="Z620" s="428">
        <v>0</v>
      </c>
      <c r="AA620" s="428">
        <v>0</v>
      </c>
      <c r="AB620" s="428">
        <v>0</v>
      </c>
      <c r="AC620" s="428">
        <v>0</v>
      </c>
      <c r="AD620" s="428">
        <v>0</v>
      </c>
      <c r="AE620" s="428">
        <v>0</v>
      </c>
      <c r="AF620" s="428">
        <v>0</v>
      </c>
      <c r="AG620" s="428">
        <v>0</v>
      </c>
      <c r="AH620" s="428">
        <v>0</v>
      </c>
      <c r="AI620" s="428">
        <v>0</v>
      </c>
      <c r="AJ620" s="428">
        <v>0</v>
      </c>
      <c r="AK620" s="428">
        <v>0</v>
      </c>
      <c r="AL620" s="428">
        <v>0</v>
      </c>
      <c r="AM620" s="404"/>
    </row>
    <row r="621" spans="1:39" s="232" customFormat="1" ht="48" customHeight="1" thickBot="1" x14ac:dyDescent="0.3">
      <c r="A621" s="284"/>
      <c r="B621" s="420" t="s">
        <v>621</v>
      </c>
      <c r="C621" s="421" t="s">
        <v>242</v>
      </c>
      <c r="D621" s="432"/>
      <c r="E621" s="432"/>
      <c r="F621" s="432"/>
      <c r="G621" s="483"/>
      <c r="H621" s="484"/>
      <c r="I621" s="484"/>
      <c r="J621" s="484"/>
      <c r="K621" s="485"/>
      <c r="L621" s="483"/>
      <c r="M621" s="484"/>
      <c r="N621" s="484"/>
      <c r="O621" s="484"/>
      <c r="P621" s="485"/>
      <c r="Q621" s="418">
        <v>2027</v>
      </c>
      <c r="R621" s="418">
        <v>2027</v>
      </c>
      <c r="S621" s="433"/>
      <c r="T621" s="428">
        <v>0</v>
      </c>
      <c r="U621" s="428">
        <v>0</v>
      </c>
      <c r="V621" s="449"/>
      <c r="W621" s="415">
        <f t="shared" si="21"/>
        <v>0</v>
      </c>
      <c r="X621" s="428">
        <v>0</v>
      </c>
      <c r="Y621" s="428">
        <v>0</v>
      </c>
      <c r="Z621" s="428">
        <v>0</v>
      </c>
      <c r="AA621" s="428">
        <v>0</v>
      </c>
      <c r="AB621" s="428">
        <v>0</v>
      </c>
      <c r="AC621" s="428">
        <v>0</v>
      </c>
      <c r="AD621" s="428">
        <v>0</v>
      </c>
      <c r="AE621" s="428">
        <v>0</v>
      </c>
      <c r="AF621" s="428">
        <v>0</v>
      </c>
      <c r="AG621" s="428">
        <v>0</v>
      </c>
      <c r="AH621" s="428">
        <v>0</v>
      </c>
      <c r="AI621" s="428">
        <v>0</v>
      </c>
      <c r="AJ621" s="428">
        <v>0</v>
      </c>
      <c r="AK621" s="428">
        <v>0</v>
      </c>
      <c r="AL621" s="428">
        <v>0</v>
      </c>
      <c r="AM621" s="404"/>
    </row>
    <row r="622" spans="1:39" s="235" customFormat="1" ht="80.25" customHeight="1" thickBot="1" x14ac:dyDescent="0.3">
      <c r="A622" s="282" t="s">
        <v>617</v>
      </c>
      <c r="B622" s="424" t="s">
        <v>185</v>
      </c>
      <c r="C622" s="414" t="s">
        <v>1210</v>
      </c>
      <c r="D622" s="425"/>
      <c r="E622" s="425" t="s">
        <v>626</v>
      </c>
      <c r="F622" s="425"/>
      <c r="G622" s="477"/>
      <c r="H622" s="478"/>
      <c r="I622" s="478"/>
      <c r="J622" s="478"/>
      <c r="K622" s="479"/>
      <c r="L622" s="477" t="s">
        <v>1161</v>
      </c>
      <c r="M622" s="478"/>
      <c r="N622" s="478"/>
      <c r="O622" s="478"/>
      <c r="P622" s="479"/>
      <c r="Q622" s="414">
        <v>2027</v>
      </c>
      <c r="R622" s="414">
        <v>2027</v>
      </c>
      <c r="S622" s="426">
        <v>399</v>
      </c>
      <c r="T622" s="428">
        <v>0</v>
      </c>
      <c r="U622" s="415">
        <f>U623+U624+U625+U626</f>
        <v>399</v>
      </c>
      <c r="V622" s="445">
        <v>0</v>
      </c>
      <c r="W622" s="415">
        <f t="shared" si="21"/>
        <v>399</v>
      </c>
      <c r="X622" s="428">
        <v>0</v>
      </c>
      <c r="Y622" s="428">
        <v>0</v>
      </c>
      <c r="Z622" s="428">
        <v>0</v>
      </c>
      <c r="AA622" s="415">
        <f>S622</f>
        <v>399</v>
      </c>
      <c r="AB622" s="428">
        <v>0</v>
      </c>
      <c r="AC622" s="428">
        <v>0</v>
      </c>
      <c r="AD622" s="428">
        <v>0</v>
      </c>
      <c r="AE622" s="428">
        <v>0</v>
      </c>
      <c r="AF622" s="428">
        <v>0</v>
      </c>
      <c r="AG622" s="428">
        <v>0</v>
      </c>
      <c r="AH622" s="428">
        <v>0</v>
      </c>
      <c r="AI622" s="428">
        <v>0</v>
      </c>
      <c r="AJ622" s="428">
        <v>0</v>
      </c>
      <c r="AK622" s="428">
        <v>0</v>
      </c>
      <c r="AL622" s="428">
        <v>0</v>
      </c>
      <c r="AM622" s="429"/>
    </row>
    <row r="623" spans="1:39" s="232" customFormat="1" ht="53.25" thickBot="1" x14ac:dyDescent="0.3">
      <c r="A623" s="283"/>
      <c r="B623" s="420" t="s">
        <v>622</v>
      </c>
      <c r="C623" s="421" t="s">
        <v>239</v>
      </c>
      <c r="D623" s="430"/>
      <c r="E623" s="430"/>
      <c r="F623" s="430"/>
      <c r="G623" s="480"/>
      <c r="H623" s="481"/>
      <c r="I623" s="481"/>
      <c r="J623" s="481"/>
      <c r="K623" s="482"/>
      <c r="L623" s="480"/>
      <c r="M623" s="481"/>
      <c r="N623" s="481"/>
      <c r="O623" s="481"/>
      <c r="P623" s="482"/>
      <c r="Q623" s="418">
        <v>2027</v>
      </c>
      <c r="R623" s="418">
        <v>2027</v>
      </c>
      <c r="S623" s="431"/>
      <c r="T623" s="428">
        <v>0</v>
      </c>
      <c r="U623" s="428">
        <v>0</v>
      </c>
      <c r="V623" s="447"/>
      <c r="W623" s="415">
        <f t="shared" si="21"/>
        <v>0</v>
      </c>
      <c r="X623" s="428">
        <v>0</v>
      </c>
      <c r="Y623" s="428">
        <v>0</v>
      </c>
      <c r="Z623" s="428">
        <v>0</v>
      </c>
      <c r="AA623" s="428">
        <v>0</v>
      </c>
      <c r="AB623" s="428">
        <v>0</v>
      </c>
      <c r="AC623" s="428">
        <v>0</v>
      </c>
      <c r="AD623" s="428">
        <v>0</v>
      </c>
      <c r="AE623" s="428">
        <v>0</v>
      </c>
      <c r="AF623" s="428">
        <v>0</v>
      </c>
      <c r="AG623" s="428">
        <v>0</v>
      </c>
      <c r="AH623" s="428">
        <v>0</v>
      </c>
      <c r="AI623" s="428">
        <v>0</v>
      </c>
      <c r="AJ623" s="428">
        <v>0</v>
      </c>
      <c r="AK623" s="428">
        <v>0</v>
      </c>
      <c r="AL623" s="428">
        <v>0</v>
      </c>
      <c r="AM623" s="404"/>
    </row>
    <row r="624" spans="1:39" s="232" customFormat="1" ht="53.25" thickBot="1" x14ac:dyDescent="0.3">
      <c r="A624" s="283"/>
      <c r="B624" s="420" t="s">
        <v>623</v>
      </c>
      <c r="C624" s="421" t="s">
        <v>240</v>
      </c>
      <c r="D624" s="430"/>
      <c r="E624" s="430"/>
      <c r="F624" s="430"/>
      <c r="G624" s="480"/>
      <c r="H624" s="481"/>
      <c r="I624" s="481"/>
      <c r="J624" s="481"/>
      <c r="K624" s="482"/>
      <c r="L624" s="480"/>
      <c r="M624" s="481"/>
      <c r="N624" s="481"/>
      <c r="O624" s="481"/>
      <c r="P624" s="482"/>
      <c r="Q624" s="418">
        <v>2027</v>
      </c>
      <c r="R624" s="418">
        <v>2027</v>
      </c>
      <c r="S624" s="431"/>
      <c r="T624" s="428">
        <v>0</v>
      </c>
      <c r="U624" s="419">
        <f>S622</f>
        <v>399</v>
      </c>
      <c r="V624" s="447"/>
      <c r="W624" s="415">
        <f t="shared" si="21"/>
        <v>399</v>
      </c>
      <c r="X624" s="428">
        <v>0</v>
      </c>
      <c r="Y624" s="428">
        <v>0</v>
      </c>
      <c r="Z624" s="428">
        <v>0</v>
      </c>
      <c r="AA624" s="428">
        <v>0</v>
      </c>
      <c r="AB624" s="428">
        <v>0</v>
      </c>
      <c r="AC624" s="428">
        <v>0</v>
      </c>
      <c r="AD624" s="428">
        <v>0</v>
      </c>
      <c r="AE624" s="428">
        <v>0</v>
      </c>
      <c r="AF624" s="428">
        <v>0</v>
      </c>
      <c r="AG624" s="428">
        <v>0</v>
      </c>
      <c r="AH624" s="428">
        <v>0</v>
      </c>
      <c r="AI624" s="428">
        <v>0</v>
      </c>
      <c r="AJ624" s="428">
        <v>0</v>
      </c>
      <c r="AK624" s="428">
        <v>0</v>
      </c>
      <c r="AL624" s="428">
        <v>0</v>
      </c>
      <c r="AM624" s="404"/>
    </row>
    <row r="625" spans="1:39" s="232" customFormat="1" ht="53.25" thickBot="1" x14ac:dyDescent="0.3">
      <c r="A625" s="283"/>
      <c r="B625" s="420" t="s">
        <v>624</v>
      </c>
      <c r="C625" s="421" t="s">
        <v>241</v>
      </c>
      <c r="D625" s="430"/>
      <c r="E625" s="430"/>
      <c r="F625" s="430"/>
      <c r="G625" s="480"/>
      <c r="H625" s="481"/>
      <c r="I625" s="481"/>
      <c r="J625" s="481"/>
      <c r="K625" s="482"/>
      <c r="L625" s="480"/>
      <c r="M625" s="481"/>
      <c r="N625" s="481"/>
      <c r="O625" s="481"/>
      <c r="P625" s="482"/>
      <c r="Q625" s="418">
        <v>2027</v>
      </c>
      <c r="R625" s="418">
        <v>2027</v>
      </c>
      <c r="S625" s="431"/>
      <c r="T625" s="428">
        <v>0</v>
      </c>
      <c r="U625" s="428">
        <v>0</v>
      </c>
      <c r="V625" s="447"/>
      <c r="W625" s="415">
        <f t="shared" si="21"/>
        <v>0</v>
      </c>
      <c r="X625" s="428">
        <v>0</v>
      </c>
      <c r="Y625" s="428">
        <v>0</v>
      </c>
      <c r="Z625" s="428">
        <v>0</v>
      </c>
      <c r="AA625" s="428">
        <v>0</v>
      </c>
      <c r="AB625" s="428">
        <v>0</v>
      </c>
      <c r="AC625" s="428">
        <v>0</v>
      </c>
      <c r="AD625" s="428">
        <v>0</v>
      </c>
      <c r="AE625" s="428">
        <v>0</v>
      </c>
      <c r="AF625" s="428">
        <v>0</v>
      </c>
      <c r="AG625" s="428">
        <v>0</v>
      </c>
      <c r="AH625" s="428">
        <v>0</v>
      </c>
      <c r="AI625" s="428">
        <v>0</v>
      </c>
      <c r="AJ625" s="428">
        <v>0</v>
      </c>
      <c r="AK625" s="428">
        <v>0</v>
      </c>
      <c r="AL625" s="428">
        <v>0</v>
      </c>
      <c r="AM625" s="404"/>
    </row>
    <row r="626" spans="1:39" s="232" customFormat="1" ht="51.75" customHeight="1" thickBot="1" x14ac:dyDescent="0.3">
      <c r="A626" s="284"/>
      <c r="B626" s="420" t="s">
        <v>625</v>
      </c>
      <c r="C626" s="421" t="s">
        <v>242</v>
      </c>
      <c r="D626" s="432"/>
      <c r="E626" s="432"/>
      <c r="F626" s="432"/>
      <c r="G626" s="483"/>
      <c r="H626" s="484"/>
      <c r="I626" s="484"/>
      <c r="J626" s="484"/>
      <c r="K626" s="485"/>
      <c r="L626" s="483"/>
      <c r="M626" s="484"/>
      <c r="N626" s="484"/>
      <c r="O626" s="484"/>
      <c r="P626" s="485"/>
      <c r="Q626" s="418">
        <v>2027</v>
      </c>
      <c r="R626" s="418">
        <v>2027</v>
      </c>
      <c r="S626" s="433"/>
      <c r="T626" s="428">
        <v>0</v>
      </c>
      <c r="U626" s="428">
        <v>0</v>
      </c>
      <c r="V626" s="449"/>
      <c r="W626" s="415">
        <f t="shared" si="21"/>
        <v>0</v>
      </c>
      <c r="X626" s="428">
        <v>0</v>
      </c>
      <c r="Y626" s="428">
        <v>0</v>
      </c>
      <c r="Z626" s="428">
        <v>0</v>
      </c>
      <c r="AA626" s="428">
        <v>0</v>
      </c>
      <c r="AB626" s="428">
        <v>0</v>
      </c>
      <c r="AC626" s="428">
        <v>0</v>
      </c>
      <c r="AD626" s="428">
        <v>0</v>
      </c>
      <c r="AE626" s="428">
        <v>0</v>
      </c>
      <c r="AF626" s="428">
        <v>0</v>
      </c>
      <c r="AG626" s="428">
        <v>0</v>
      </c>
      <c r="AH626" s="428">
        <v>0</v>
      </c>
      <c r="AI626" s="428">
        <v>0</v>
      </c>
      <c r="AJ626" s="428">
        <v>0</v>
      </c>
      <c r="AK626" s="428">
        <v>0</v>
      </c>
      <c r="AL626" s="428">
        <v>0</v>
      </c>
      <c r="AM626" s="404"/>
    </row>
    <row r="627" spans="1:39" s="235" customFormat="1" ht="148.5" customHeight="1" thickBot="1" x14ac:dyDescent="0.3">
      <c r="A627" s="282" t="s">
        <v>728</v>
      </c>
      <c r="B627" s="424" t="s">
        <v>720</v>
      </c>
      <c r="C627" s="414" t="s">
        <v>1162</v>
      </c>
      <c r="D627" s="425"/>
      <c r="E627" s="425" t="s">
        <v>1283</v>
      </c>
      <c r="F627" s="425" t="s">
        <v>1284</v>
      </c>
      <c r="G627" s="477"/>
      <c r="H627" s="478"/>
      <c r="I627" s="478"/>
      <c r="J627" s="478"/>
      <c r="K627" s="479"/>
      <c r="L627" s="493" t="s">
        <v>1343</v>
      </c>
      <c r="M627" s="494"/>
      <c r="N627" s="494"/>
      <c r="O627" s="494"/>
      <c r="P627" s="495"/>
      <c r="Q627" s="414">
        <v>2027</v>
      </c>
      <c r="R627" s="414">
        <v>2028</v>
      </c>
      <c r="S627" s="426">
        <v>46258.559999999998</v>
      </c>
      <c r="T627" s="428">
        <v>0</v>
      </c>
      <c r="U627" s="415">
        <f>U628+U629+U630+U631</f>
        <v>46258.559999999998</v>
      </c>
      <c r="V627" s="445">
        <v>0</v>
      </c>
      <c r="W627" s="415">
        <v>20006.87</v>
      </c>
      <c r="X627" s="415">
        <v>26251.69</v>
      </c>
      <c r="Y627" s="428">
        <v>0</v>
      </c>
      <c r="Z627" s="428">
        <v>0</v>
      </c>
      <c r="AA627" s="415">
        <f>S627</f>
        <v>46258.559999999998</v>
      </c>
      <c r="AB627" s="428">
        <v>0</v>
      </c>
      <c r="AC627" s="428">
        <v>0</v>
      </c>
      <c r="AD627" s="428">
        <v>0</v>
      </c>
      <c r="AE627" s="428">
        <v>0</v>
      </c>
      <c r="AF627" s="428">
        <v>0</v>
      </c>
      <c r="AG627" s="428">
        <v>0</v>
      </c>
      <c r="AH627" s="428">
        <v>0</v>
      </c>
      <c r="AI627" s="428">
        <v>0</v>
      </c>
      <c r="AJ627" s="428">
        <v>0</v>
      </c>
      <c r="AK627" s="428">
        <v>0</v>
      </c>
      <c r="AL627" s="428">
        <v>0</v>
      </c>
      <c r="AM627" s="429"/>
    </row>
    <row r="628" spans="1:39" s="232" customFormat="1" ht="87" customHeight="1" thickBot="1" x14ac:dyDescent="0.3">
      <c r="A628" s="283"/>
      <c r="B628" s="420" t="s">
        <v>721</v>
      </c>
      <c r="C628" s="421" t="s">
        <v>239</v>
      </c>
      <c r="D628" s="430"/>
      <c r="E628" s="430"/>
      <c r="F628" s="430"/>
      <c r="G628" s="480"/>
      <c r="H628" s="481"/>
      <c r="I628" s="481"/>
      <c r="J628" s="481"/>
      <c r="K628" s="482"/>
      <c r="L628" s="496"/>
      <c r="M628" s="497"/>
      <c r="N628" s="497"/>
      <c r="O628" s="497"/>
      <c r="P628" s="498"/>
      <c r="Q628" s="418">
        <v>2027</v>
      </c>
      <c r="R628" s="418">
        <v>2028</v>
      </c>
      <c r="S628" s="431"/>
      <c r="T628" s="428">
        <v>0</v>
      </c>
      <c r="U628" s="428">
        <v>0</v>
      </c>
      <c r="V628" s="447"/>
      <c r="W628" s="428">
        <v>0</v>
      </c>
      <c r="X628" s="428">
        <v>0</v>
      </c>
      <c r="Y628" s="428">
        <v>0</v>
      </c>
      <c r="Z628" s="428">
        <v>0</v>
      </c>
      <c r="AA628" s="428">
        <v>0</v>
      </c>
      <c r="AB628" s="428">
        <v>0</v>
      </c>
      <c r="AC628" s="428">
        <v>0</v>
      </c>
      <c r="AD628" s="428">
        <v>0</v>
      </c>
      <c r="AE628" s="428">
        <v>0</v>
      </c>
      <c r="AF628" s="428">
        <v>0</v>
      </c>
      <c r="AG628" s="428">
        <v>0</v>
      </c>
      <c r="AH628" s="428">
        <v>0</v>
      </c>
      <c r="AI628" s="428">
        <v>0</v>
      </c>
      <c r="AJ628" s="428">
        <v>0</v>
      </c>
      <c r="AK628" s="428">
        <v>0</v>
      </c>
      <c r="AL628" s="428">
        <v>0</v>
      </c>
      <c r="AM628" s="404"/>
    </row>
    <row r="629" spans="1:39" s="232" customFormat="1" ht="83.25" customHeight="1" thickBot="1" x14ac:dyDescent="0.3">
      <c r="A629" s="283"/>
      <c r="B629" s="420" t="s">
        <v>722</v>
      </c>
      <c r="C629" s="421" t="s">
        <v>240</v>
      </c>
      <c r="D629" s="430"/>
      <c r="E629" s="430"/>
      <c r="F629" s="430"/>
      <c r="G629" s="480"/>
      <c r="H629" s="481"/>
      <c r="I629" s="481"/>
      <c r="J629" s="481"/>
      <c r="K629" s="482"/>
      <c r="L629" s="496"/>
      <c r="M629" s="497"/>
      <c r="N629" s="497"/>
      <c r="O629" s="497"/>
      <c r="P629" s="498"/>
      <c r="Q629" s="418">
        <v>2027</v>
      </c>
      <c r="R629" s="418">
        <v>2028</v>
      </c>
      <c r="S629" s="431"/>
      <c r="T629" s="428">
        <v>0</v>
      </c>
      <c r="U629" s="419">
        <f>S627*0.4</f>
        <v>18503.423999999999</v>
      </c>
      <c r="V629" s="447"/>
      <c r="W629" s="415">
        <f>W627*0.4</f>
        <v>8002.7479999999996</v>
      </c>
      <c r="X629" s="419">
        <f>X627*0.4</f>
        <v>10500.675999999999</v>
      </c>
      <c r="Y629" s="428">
        <v>0</v>
      </c>
      <c r="Z629" s="428">
        <v>0</v>
      </c>
      <c r="AA629" s="428">
        <v>0</v>
      </c>
      <c r="AB629" s="428">
        <v>0</v>
      </c>
      <c r="AC629" s="428">
        <v>0</v>
      </c>
      <c r="AD629" s="428">
        <v>0</v>
      </c>
      <c r="AE629" s="428">
        <v>0</v>
      </c>
      <c r="AF629" s="428">
        <v>0</v>
      </c>
      <c r="AG629" s="428">
        <v>0</v>
      </c>
      <c r="AH629" s="428">
        <v>0</v>
      </c>
      <c r="AI629" s="428">
        <v>0</v>
      </c>
      <c r="AJ629" s="428">
        <v>0</v>
      </c>
      <c r="AK629" s="428">
        <v>0</v>
      </c>
      <c r="AL629" s="428">
        <v>0</v>
      </c>
      <c r="AM629" s="404"/>
    </row>
    <row r="630" spans="1:39" s="232" customFormat="1" ht="93" customHeight="1" thickBot="1" x14ac:dyDescent="0.3">
      <c r="A630" s="283"/>
      <c r="B630" s="420" t="s">
        <v>723</v>
      </c>
      <c r="C630" s="421" t="s">
        <v>241</v>
      </c>
      <c r="D630" s="430"/>
      <c r="E630" s="430"/>
      <c r="F630" s="430"/>
      <c r="G630" s="480"/>
      <c r="H630" s="481"/>
      <c r="I630" s="481"/>
      <c r="J630" s="481"/>
      <c r="K630" s="482"/>
      <c r="L630" s="496"/>
      <c r="M630" s="497"/>
      <c r="N630" s="497"/>
      <c r="O630" s="497"/>
      <c r="P630" s="498"/>
      <c r="Q630" s="418">
        <v>2027</v>
      </c>
      <c r="R630" s="418">
        <v>2028</v>
      </c>
      <c r="S630" s="431"/>
      <c r="T630" s="428">
        <v>0</v>
      </c>
      <c r="U630" s="419">
        <f>S627*0.6</f>
        <v>27755.135999999999</v>
      </c>
      <c r="V630" s="447"/>
      <c r="W630" s="415">
        <f>W627-W629</f>
        <v>12004.121999999999</v>
      </c>
      <c r="X630" s="419">
        <f>X627*0.6</f>
        <v>15751.013999999999</v>
      </c>
      <c r="Y630" s="428">
        <v>0</v>
      </c>
      <c r="Z630" s="428">
        <v>0</v>
      </c>
      <c r="AA630" s="428">
        <v>0</v>
      </c>
      <c r="AB630" s="428">
        <v>0</v>
      </c>
      <c r="AC630" s="428">
        <v>0</v>
      </c>
      <c r="AD630" s="428">
        <v>0</v>
      </c>
      <c r="AE630" s="428">
        <v>0</v>
      </c>
      <c r="AF630" s="428">
        <v>0</v>
      </c>
      <c r="AG630" s="428">
        <v>0</v>
      </c>
      <c r="AH630" s="428">
        <v>0</v>
      </c>
      <c r="AI630" s="428">
        <v>0</v>
      </c>
      <c r="AJ630" s="428">
        <v>0</v>
      </c>
      <c r="AK630" s="428">
        <v>0</v>
      </c>
      <c r="AL630" s="428">
        <v>0</v>
      </c>
      <c r="AM630" s="404"/>
    </row>
    <row r="631" spans="1:39" s="232" customFormat="1" ht="63" customHeight="1" thickBot="1" x14ac:dyDescent="0.3">
      <c r="A631" s="284"/>
      <c r="B631" s="420" t="s">
        <v>724</v>
      </c>
      <c r="C631" s="421" t="s">
        <v>242</v>
      </c>
      <c r="D631" s="432"/>
      <c r="E631" s="432"/>
      <c r="F631" s="432"/>
      <c r="G631" s="483"/>
      <c r="H631" s="484"/>
      <c r="I631" s="484"/>
      <c r="J631" s="484"/>
      <c r="K631" s="485"/>
      <c r="L631" s="499"/>
      <c r="M631" s="500"/>
      <c r="N631" s="500"/>
      <c r="O631" s="500"/>
      <c r="P631" s="501"/>
      <c r="Q631" s="418"/>
      <c r="R631" s="418"/>
      <c r="S631" s="433"/>
      <c r="T631" s="428">
        <v>0</v>
      </c>
      <c r="U631" s="428">
        <v>0</v>
      </c>
      <c r="V631" s="449"/>
      <c r="W631" s="415">
        <f>T631+U631</f>
        <v>0</v>
      </c>
      <c r="X631" s="428">
        <v>0</v>
      </c>
      <c r="Y631" s="428">
        <v>0</v>
      </c>
      <c r="Z631" s="428">
        <v>0</v>
      </c>
      <c r="AA631" s="428">
        <v>0</v>
      </c>
      <c r="AB631" s="428">
        <v>0</v>
      </c>
      <c r="AC631" s="428">
        <v>0</v>
      </c>
      <c r="AD631" s="428">
        <v>0</v>
      </c>
      <c r="AE631" s="428">
        <v>0</v>
      </c>
      <c r="AF631" s="428">
        <v>0</v>
      </c>
      <c r="AG631" s="428">
        <v>0</v>
      </c>
      <c r="AH631" s="428">
        <v>0</v>
      </c>
      <c r="AI631" s="428">
        <v>0</v>
      </c>
      <c r="AJ631" s="428">
        <v>0</v>
      </c>
      <c r="AK631" s="428">
        <v>0</v>
      </c>
      <c r="AL631" s="428">
        <v>0</v>
      </c>
      <c r="AM631" s="404"/>
    </row>
    <row r="632" spans="1:39" s="235" customFormat="1" ht="132" customHeight="1" thickBot="1" x14ac:dyDescent="0.3">
      <c r="A632" s="282" t="s">
        <v>1287</v>
      </c>
      <c r="B632" s="424" t="s">
        <v>1163</v>
      </c>
      <c r="C632" s="414" t="s">
        <v>1205</v>
      </c>
      <c r="D632" s="425"/>
      <c r="E632" s="425"/>
      <c r="F632" s="425" t="s">
        <v>1305</v>
      </c>
      <c r="G632" s="477"/>
      <c r="H632" s="478"/>
      <c r="I632" s="478"/>
      <c r="J632" s="478"/>
      <c r="K632" s="479"/>
      <c r="L632" s="477" t="s">
        <v>1307</v>
      </c>
      <c r="M632" s="478"/>
      <c r="N632" s="478"/>
      <c r="O632" s="478"/>
      <c r="P632" s="479"/>
      <c r="Q632" s="414">
        <v>2028</v>
      </c>
      <c r="R632" s="414">
        <v>2028</v>
      </c>
      <c r="S632" s="426">
        <v>7525.83</v>
      </c>
      <c r="T632" s="428">
        <v>0</v>
      </c>
      <c r="U632" s="415">
        <f>U633+U634+U635+U636</f>
        <v>7525.83</v>
      </c>
      <c r="V632" s="445">
        <v>0</v>
      </c>
      <c r="W632" s="428">
        <v>0</v>
      </c>
      <c r="X632" s="415">
        <f>X633+X634+X635+X636</f>
        <v>7525.83</v>
      </c>
      <c r="Y632" s="428">
        <v>0</v>
      </c>
      <c r="Z632" s="428">
        <v>0</v>
      </c>
      <c r="AA632" s="428">
        <v>0</v>
      </c>
      <c r="AB632" s="415">
        <v>7525.83</v>
      </c>
      <c r="AC632" s="428">
        <v>0</v>
      </c>
      <c r="AD632" s="428">
        <v>0</v>
      </c>
      <c r="AE632" s="428">
        <v>0</v>
      </c>
      <c r="AF632" s="428">
        <v>0</v>
      </c>
      <c r="AG632" s="428">
        <v>0</v>
      </c>
      <c r="AH632" s="428">
        <v>0</v>
      </c>
      <c r="AI632" s="428">
        <v>0</v>
      </c>
      <c r="AJ632" s="428">
        <v>0</v>
      </c>
      <c r="AK632" s="428">
        <v>0</v>
      </c>
      <c r="AL632" s="428">
        <v>0</v>
      </c>
      <c r="AM632" s="429"/>
    </row>
    <row r="633" spans="1:39" s="232" customFormat="1" ht="79.5" customHeight="1" thickBot="1" x14ac:dyDescent="0.3">
      <c r="A633" s="283"/>
      <c r="B633" s="420" t="s">
        <v>1164</v>
      </c>
      <c r="C633" s="421" t="s">
        <v>239</v>
      </c>
      <c r="D633" s="430"/>
      <c r="E633" s="430"/>
      <c r="F633" s="430"/>
      <c r="G633" s="480"/>
      <c r="H633" s="481"/>
      <c r="I633" s="481"/>
      <c r="J633" s="481"/>
      <c r="K633" s="482"/>
      <c r="L633" s="480"/>
      <c r="M633" s="481"/>
      <c r="N633" s="481"/>
      <c r="O633" s="481"/>
      <c r="P633" s="482"/>
      <c r="Q633" s="418">
        <v>2028</v>
      </c>
      <c r="R633" s="418">
        <v>2028</v>
      </c>
      <c r="S633" s="431"/>
      <c r="T633" s="428">
        <v>0</v>
      </c>
      <c r="U633" s="428">
        <v>0</v>
      </c>
      <c r="V633" s="447"/>
      <c r="W633" s="428">
        <v>0</v>
      </c>
      <c r="X633" s="419"/>
      <c r="Y633" s="428">
        <v>0</v>
      </c>
      <c r="Z633" s="428">
        <v>0</v>
      </c>
      <c r="AA633" s="428">
        <v>0</v>
      </c>
      <c r="AB633" s="428">
        <v>0</v>
      </c>
      <c r="AC633" s="428">
        <v>0</v>
      </c>
      <c r="AD633" s="428">
        <v>0</v>
      </c>
      <c r="AE633" s="428">
        <v>0</v>
      </c>
      <c r="AF633" s="428">
        <v>0</v>
      </c>
      <c r="AG633" s="428">
        <v>0</v>
      </c>
      <c r="AH633" s="428">
        <v>0</v>
      </c>
      <c r="AI633" s="428">
        <v>0</v>
      </c>
      <c r="AJ633" s="428">
        <v>0</v>
      </c>
      <c r="AK633" s="428">
        <v>0</v>
      </c>
      <c r="AL633" s="428">
        <v>0</v>
      </c>
      <c r="AM633" s="404"/>
    </row>
    <row r="634" spans="1:39" s="232" customFormat="1" ht="85.5" customHeight="1" thickBot="1" x14ac:dyDescent="0.3">
      <c r="A634" s="283"/>
      <c r="B634" s="420" t="s">
        <v>1165</v>
      </c>
      <c r="C634" s="421" t="s">
        <v>240</v>
      </c>
      <c r="D634" s="430"/>
      <c r="E634" s="430"/>
      <c r="F634" s="430"/>
      <c r="G634" s="480"/>
      <c r="H634" s="481"/>
      <c r="I634" s="481"/>
      <c r="J634" s="481"/>
      <c r="K634" s="482"/>
      <c r="L634" s="480"/>
      <c r="M634" s="481"/>
      <c r="N634" s="481"/>
      <c r="O634" s="481"/>
      <c r="P634" s="482"/>
      <c r="Q634" s="418">
        <v>2028</v>
      </c>
      <c r="R634" s="418">
        <v>2028</v>
      </c>
      <c r="S634" s="431"/>
      <c r="T634" s="428">
        <v>0</v>
      </c>
      <c r="U634" s="419">
        <v>7525.83</v>
      </c>
      <c r="V634" s="447"/>
      <c r="W634" s="428">
        <v>0</v>
      </c>
      <c r="X634" s="419">
        <f>U634</f>
        <v>7525.83</v>
      </c>
      <c r="Y634" s="428">
        <v>0</v>
      </c>
      <c r="Z634" s="428">
        <v>0</v>
      </c>
      <c r="AA634" s="428">
        <v>0</v>
      </c>
      <c r="AB634" s="428">
        <v>0</v>
      </c>
      <c r="AC634" s="428">
        <v>0</v>
      </c>
      <c r="AD634" s="428">
        <v>0</v>
      </c>
      <c r="AE634" s="428">
        <v>0</v>
      </c>
      <c r="AF634" s="428">
        <v>0</v>
      </c>
      <c r="AG634" s="428">
        <v>0</v>
      </c>
      <c r="AH634" s="428">
        <v>0</v>
      </c>
      <c r="AI634" s="428">
        <v>0</v>
      </c>
      <c r="AJ634" s="428">
        <v>0</v>
      </c>
      <c r="AK634" s="428">
        <v>0</v>
      </c>
      <c r="AL634" s="428">
        <v>0</v>
      </c>
      <c r="AM634" s="404"/>
    </row>
    <row r="635" spans="1:39" s="232" customFormat="1" ht="85.5" customHeight="1" thickBot="1" x14ac:dyDescent="0.3">
      <c r="A635" s="283"/>
      <c r="B635" s="420" t="s">
        <v>1166</v>
      </c>
      <c r="C635" s="421" t="s">
        <v>241</v>
      </c>
      <c r="D635" s="430"/>
      <c r="E635" s="430"/>
      <c r="F635" s="430"/>
      <c r="G635" s="480"/>
      <c r="H635" s="481"/>
      <c r="I635" s="481"/>
      <c r="J635" s="481"/>
      <c r="K635" s="482"/>
      <c r="L635" s="480"/>
      <c r="M635" s="481"/>
      <c r="N635" s="481"/>
      <c r="O635" s="481"/>
      <c r="P635" s="482"/>
      <c r="Q635" s="418">
        <v>2028</v>
      </c>
      <c r="R635" s="418">
        <v>2028</v>
      </c>
      <c r="S635" s="431"/>
      <c r="T635" s="428">
        <v>0</v>
      </c>
      <c r="U635" s="428">
        <v>0</v>
      </c>
      <c r="V635" s="447"/>
      <c r="W635" s="428">
        <v>0</v>
      </c>
      <c r="X635" s="428">
        <v>0</v>
      </c>
      <c r="Y635" s="428">
        <v>0</v>
      </c>
      <c r="Z635" s="428">
        <v>0</v>
      </c>
      <c r="AA635" s="428">
        <v>0</v>
      </c>
      <c r="AB635" s="428">
        <v>0</v>
      </c>
      <c r="AC635" s="428">
        <v>0</v>
      </c>
      <c r="AD635" s="428">
        <v>0</v>
      </c>
      <c r="AE635" s="428">
        <v>0</v>
      </c>
      <c r="AF635" s="428">
        <v>0</v>
      </c>
      <c r="AG635" s="428">
        <v>0</v>
      </c>
      <c r="AH635" s="428">
        <v>0</v>
      </c>
      <c r="AI635" s="428">
        <v>0</v>
      </c>
      <c r="AJ635" s="428">
        <v>0</v>
      </c>
      <c r="AK635" s="428">
        <v>0</v>
      </c>
      <c r="AL635" s="428">
        <v>0</v>
      </c>
      <c r="AM635" s="404"/>
    </row>
    <row r="636" spans="1:39" s="232" customFormat="1" ht="70.5" customHeight="1" thickBot="1" x14ac:dyDescent="0.3">
      <c r="A636" s="284"/>
      <c r="B636" s="420" t="s">
        <v>1167</v>
      </c>
      <c r="C636" s="421" t="s">
        <v>242</v>
      </c>
      <c r="D636" s="432"/>
      <c r="E636" s="432"/>
      <c r="F636" s="432"/>
      <c r="G636" s="483"/>
      <c r="H636" s="484"/>
      <c r="I636" s="484"/>
      <c r="J636" s="484"/>
      <c r="K636" s="485"/>
      <c r="L636" s="483"/>
      <c r="M636" s="484"/>
      <c r="N636" s="484"/>
      <c r="O636" s="484"/>
      <c r="P636" s="485"/>
      <c r="Q636" s="418">
        <v>2028</v>
      </c>
      <c r="R636" s="418">
        <v>2028</v>
      </c>
      <c r="S636" s="433"/>
      <c r="T636" s="428">
        <v>0</v>
      </c>
      <c r="U636" s="428">
        <v>0</v>
      </c>
      <c r="V636" s="449"/>
      <c r="W636" s="428">
        <v>0</v>
      </c>
      <c r="X636" s="428">
        <v>0</v>
      </c>
      <c r="Y636" s="428">
        <v>0</v>
      </c>
      <c r="Z636" s="428">
        <v>0</v>
      </c>
      <c r="AA636" s="428">
        <v>0</v>
      </c>
      <c r="AB636" s="428">
        <v>0</v>
      </c>
      <c r="AC636" s="428">
        <v>0</v>
      </c>
      <c r="AD636" s="428">
        <v>0</v>
      </c>
      <c r="AE636" s="428">
        <v>0</v>
      </c>
      <c r="AF636" s="428">
        <v>0</v>
      </c>
      <c r="AG636" s="428">
        <v>0</v>
      </c>
      <c r="AH636" s="428">
        <v>0</v>
      </c>
      <c r="AI636" s="428">
        <v>0</v>
      </c>
      <c r="AJ636" s="428">
        <v>0</v>
      </c>
      <c r="AK636" s="428">
        <v>0</v>
      </c>
      <c r="AL636" s="428">
        <v>0</v>
      </c>
      <c r="AM636" s="404"/>
    </row>
    <row r="637" spans="1:39" s="235" customFormat="1" ht="131.25" customHeight="1" thickBot="1" x14ac:dyDescent="0.3">
      <c r="A637" s="282" t="s">
        <v>1287</v>
      </c>
      <c r="B637" s="424" t="s">
        <v>1168</v>
      </c>
      <c r="C637" s="414" t="s">
        <v>1206</v>
      </c>
      <c r="D637" s="425"/>
      <c r="E637" s="425"/>
      <c r="F637" s="425" t="s">
        <v>1306</v>
      </c>
      <c r="G637" s="477"/>
      <c r="H637" s="478"/>
      <c r="I637" s="478"/>
      <c r="J637" s="478"/>
      <c r="K637" s="479"/>
      <c r="L637" s="477" t="s">
        <v>1308</v>
      </c>
      <c r="M637" s="478"/>
      <c r="N637" s="478"/>
      <c r="O637" s="478"/>
      <c r="P637" s="479"/>
      <c r="Q637" s="414">
        <v>2029</v>
      </c>
      <c r="R637" s="414">
        <v>2029</v>
      </c>
      <c r="S637" s="426">
        <v>8613.93</v>
      </c>
      <c r="T637" s="428">
        <v>0</v>
      </c>
      <c r="U637" s="415">
        <f>U638+U639+U640+U641</f>
        <v>8613.93</v>
      </c>
      <c r="V637" s="445">
        <v>0</v>
      </c>
      <c r="W637" s="428">
        <v>0</v>
      </c>
      <c r="X637" s="428">
        <v>0</v>
      </c>
      <c r="Y637" s="415">
        <f>Y638+Y639+Y640+Y641</f>
        <v>8613.93</v>
      </c>
      <c r="Z637" s="428">
        <v>0</v>
      </c>
      <c r="AA637" s="428">
        <v>0</v>
      </c>
      <c r="AB637" s="415">
        <v>8613.93</v>
      </c>
      <c r="AC637" s="428">
        <v>0</v>
      </c>
      <c r="AD637" s="428">
        <v>0</v>
      </c>
      <c r="AE637" s="428">
        <v>0</v>
      </c>
      <c r="AF637" s="428">
        <v>0</v>
      </c>
      <c r="AG637" s="428">
        <v>0</v>
      </c>
      <c r="AH637" s="428">
        <v>0</v>
      </c>
      <c r="AI637" s="428">
        <v>0</v>
      </c>
      <c r="AJ637" s="428">
        <v>0</v>
      </c>
      <c r="AK637" s="428">
        <v>0</v>
      </c>
      <c r="AL637" s="428">
        <v>0</v>
      </c>
      <c r="AM637" s="429"/>
    </row>
    <row r="638" spans="1:39" s="232" customFormat="1" ht="53.25" thickBot="1" x14ac:dyDescent="0.3">
      <c r="A638" s="283"/>
      <c r="B638" s="420" t="s">
        <v>1169</v>
      </c>
      <c r="C638" s="421" t="s">
        <v>239</v>
      </c>
      <c r="D638" s="430"/>
      <c r="E638" s="430"/>
      <c r="F638" s="430"/>
      <c r="G638" s="480"/>
      <c r="H638" s="481"/>
      <c r="I638" s="481"/>
      <c r="J638" s="481"/>
      <c r="K638" s="482"/>
      <c r="L638" s="480"/>
      <c r="M638" s="481"/>
      <c r="N638" s="481"/>
      <c r="O638" s="481"/>
      <c r="P638" s="482"/>
      <c r="Q638" s="418">
        <v>2029</v>
      </c>
      <c r="R638" s="418">
        <v>2029</v>
      </c>
      <c r="S638" s="431"/>
      <c r="T638" s="428">
        <v>0</v>
      </c>
      <c r="U638" s="428">
        <v>0</v>
      </c>
      <c r="V638" s="447"/>
      <c r="W638" s="428">
        <v>0</v>
      </c>
      <c r="X638" s="428">
        <v>0</v>
      </c>
      <c r="Y638" s="428">
        <v>0</v>
      </c>
      <c r="Z638" s="428">
        <v>0</v>
      </c>
      <c r="AA638" s="428">
        <v>0</v>
      </c>
      <c r="AB638" s="428">
        <v>0</v>
      </c>
      <c r="AC638" s="428">
        <v>0</v>
      </c>
      <c r="AD638" s="428">
        <v>0</v>
      </c>
      <c r="AE638" s="428">
        <v>0</v>
      </c>
      <c r="AF638" s="428">
        <v>0</v>
      </c>
      <c r="AG638" s="428">
        <v>0</v>
      </c>
      <c r="AH638" s="428">
        <v>0</v>
      </c>
      <c r="AI638" s="428">
        <v>0</v>
      </c>
      <c r="AJ638" s="428">
        <v>0</v>
      </c>
      <c r="AK638" s="428">
        <v>0</v>
      </c>
      <c r="AL638" s="428">
        <v>0</v>
      </c>
      <c r="AM638" s="404"/>
    </row>
    <row r="639" spans="1:39" s="232" customFormat="1" ht="53.25" thickBot="1" x14ac:dyDescent="0.3">
      <c r="A639" s="283"/>
      <c r="B639" s="420" t="s">
        <v>1170</v>
      </c>
      <c r="C639" s="421" t="s">
        <v>240</v>
      </c>
      <c r="D639" s="430"/>
      <c r="E639" s="430"/>
      <c r="F639" s="430"/>
      <c r="G639" s="480"/>
      <c r="H639" s="481"/>
      <c r="I639" s="481"/>
      <c r="J639" s="481"/>
      <c r="K639" s="482"/>
      <c r="L639" s="480"/>
      <c r="M639" s="481"/>
      <c r="N639" s="481"/>
      <c r="O639" s="481"/>
      <c r="P639" s="482"/>
      <c r="Q639" s="418">
        <v>2029</v>
      </c>
      <c r="R639" s="418">
        <v>2029</v>
      </c>
      <c r="S639" s="431"/>
      <c r="T639" s="428">
        <v>0</v>
      </c>
      <c r="U639" s="419">
        <f>S637</f>
        <v>8613.93</v>
      </c>
      <c r="V639" s="447"/>
      <c r="W639" s="428">
        <v>0</v>
      </c>
      <c r="X639" s="428">
        <v>0</v>
      </c>
      <c r="Y639" s="419">
        <f>S637</f>
        <v>8613.93</v>
      </c>
      <c r="Z639" s="428">
        <v>0</v>
      </c>
      <c r="AA639" s="428">
        <v>0</v>
      </c>
      <c r="AB639" s="428">
        <v>0</v>
      </c>
      <c r="AC639" s="428">
        <v>0</v>
      </c>
      <c r="AD639" s="428">
        <v>0</v>
      </c>
      <c r="AE639" s="428">
        <v>0</v>
      </c>
      <c r="AF639" s="428">
        <v>0</v>
      </c>
      <c r="AG639" s="428">
        <v>0</v>
      </c>
      <c r="AH639" s="428">
        <v>0</v>
      </c>
      <c r="AI639" s="428">
        <v>0</v>
      </c>
      <c r="AJ639" s="428">
        <v>0</v>
      </c>
      <c r="AK639" s="428">
        <v>0</v>
      </c>
      <c r="AL639" s="428">
        <v>0</v>
      </c>
      <c r="AM639" s="404"/>
    </row>
    <row r="640" spans="1:39" s="232" customFormat="1" ht="53.25" thickBot="1" x14ac:dyDescent="0.3">
      <c r="A640" s="283"/>
      <c r="B640" s="420" t="s">
        <v>1171</v>
      </c>
      <c r="C640" s="421" t="s">
        <v>241</v>
      </c>
      <c r="D640" s="430"/>
      <c r="E640" s="430"/>
      <c r="F640" s="430"/>
      <c r="G640" s="480"/>
      <c r="H640" s="481"/>
      <c r="I640" s="481"/>
      <c r="J640" s="481"/>
      <c r="K640" s="482"/>
      <c r="L640" s="480"/>
      <c r="M640" s="481"/>
      <c r="N640" s="481"/>
      <c r="O640" s="481"/>
      <c r="P640" s="482"/>
      <c r="Q640" s="418">
        <v>2029</v>
      </c>
      <c r="R640" s="418">
        <v>2029</v>
      </c>
      <c r="S640" s="431"/>
      <c r="T640" s="428">
        <v>0</v>
      </c>
      <c r="U640" s="428">
        <v>0</v>
      </c>
      <c r="V640" s="447"/>
      <c r="W640" s="428">
        <v>0</v>
      </c>
      <c r="X640" s="428">
        <v>0</v>
      </c>
      <c r="Y640" s="428">
        <v>0</v>
      </c>
      <c r="Z640" s="428">
        <v>0</v>
      </c>
      <c r="AA640" s="428">
        <v>0</v>
      </c>
      <c r="AB640" s="428">
        <v>0</v>
      </c>
      <c r="AC640" s="428">
        <v>0</v>
      </c>
      <c r="AD640" s="428">
        <v>0</v>
      </c>
      <c r="AE640" s="428">
        <v>0</v>
      </c>
      <c r="AF640" s="428">
        <v>0</v>
      </c>
      <c r="AG640" s="428">
        <v>0</v>
      </c>
      <c r="AH640" s="428">
        <v>0</v>
      </c>
      <c r="AI640" s="428">
        <v>0</v>
      </c>
      <c r="AJ640" s="428">
        <v>0</v>
      </c>
      <c r="AK640" s="428">
        <v>0</v>
      </c>
      <c r="AL640" s="428">
        <v>0</v>
      </c>
      <c r="AM640" s="404"/>
    </row>
    <row r="641" spans="1:44" s="232" customFormat="1" ht="125.25" customHeight="1" thickBot="1" x14ac:dyDescent="0.3">
      <c r="A641" s="284"/>
      <c r="B641" s="420" t="s">
        <v>1172</v>
      </c>
      <c r="C641" s="421" t="s">
        <v>242</v>
      </c>
      <c r="D641" s="432"/>
      <c r="E641" s="432"/>
      <c r="F641" s="432"/>
      <c r="G641" s="483"/>
      <c r="H641" s="484"/>
      <c r="I641" s="484"/>
      <c r="J641" s="484"/>
      <c r="K641" s="485"/>
      <c r="L641" s="483"/>
      <c r="M641" s="484"/>
      <c r="N641" s="484"/>
      <c r="O641" s="484"/>
      <c r="P641" s="485"/>
      <c r="Q641" s="418">
        <v>2029</v>
      </c>
      <c r="R641" s="418">
        <v>2029</v>
      </c>
      <c r="S641" s="433"/>
      <c r="T641" s="428">
        <v>0</v>
      </c>
      <c r="U641" s="428">
        <v>0</v>
      </c>
      <c r="V641" s="449"/>
      <c r="W641" s="428">
        <v>0</v>
      </c>
      <c r="X641" s="428">
        <v>0</v>
      </c>
      <c r="Y641" s="428">
        <v>0</v>
      </c>
      <c r="Z641" s="428">
        <v>0</v>
      </c>
      <c r="AA641" s="428">
        <v>0</v>
      </c>
      <c r="AB641" s="428">
        <v>0</v>
      </c>
      <c r="AC641" s="428">
        <v>0</v>
      </c>
      <c r="AD641" s="428">
        <v>0</v>
      </c>
      <c r="AE641" s="428">
        <v>0</v>
      </c>
      <c r="AF641" s="428">
        <v>0</v>
      </c>
      <c r="AG641" s="428">
        <v>0</v>
      </c>
      <c r="AH641" s="428">
        <v>0</v>
      </c>
      <c r="AI641" s="428">
        <v>0</v>
      </c>
      <c r="AJ641" s="428">
        <v>0</v>
      </c>
      <c r="AK641" s="428">
        <v>0</v>
      </c>
      <c r="AL641" s="428">
        <v>0</v>
      </c>
      <c r="AM641" s="404"/>
    </row>
    <row r="642" spans="1:44" s="233" customFormat="1" ht="51" customHeight="1" thickBot="1" x14ac:dyDescent="0.35">
      <c r="B642" s="413" t="s">
        <v>29</v>
      </c>
      <c r="C642" s="413"/>
      <c r="D642" s="423"/>
      <c r="E642" s="502"/>
      <c r="F642" s="414"/>
      <c r="G642" s="414"/>
      <c r="H642" s="414"/>
      <c r="I642" s="414"/>
      <c r="J642" s="414"/>
      <c r="K642" s="414"/>
      <c r="L642" s="414"/>
      <c r="M642" s="414"/>
      <c r="N642" s="414"/>
      <c r="O642" s="414"/>
      <c r="P642" s="414"/>
      <c r="Q642" s="414"/>
      <c r="R642" s="414"/>
      <c r="S642" s="415">
        <f>S617+S622+S637+S627+S632</f>
        <v>63760.57</v>
      </c>
      <c r="T642" s="415">
        <f t="shared" ref="T642:AL642" si="22">T617+T622+T637+T627+T632</f>
        <v>0</v>
      </c>
      <c r="U642" s="415">
        <f>U617+U622+U637+U627+U632</f>
        <v>63760.57</v>
      </c>
      <c r="V642" s="415">
        <f>V617+V622+V637+V627+V632</f>
        <v>0</v>
      </c>
      <c r="W642" s="415">
        <f>W617+W622+W637+W627+W632</f>
        <v>21369.119999999999</v>
      </c>
      <c r="X642" s="415">
        <f>X617+X622+X637+X627+X632</f>
        <v>33777.519999999997</v>
      </c>
      <c r="Y642" s="415">
        <f t="shared" si="22"/>
        <v>8613.93</v>
      </c>
      <c r="Z642" s="415">
        <f t="shared" si="22"/>
        <v>0</v>
      </c>
      <c r="AA642" s="415">
        <f t="shared" si="22"/>
        <v>47620.81</v>
      </c>
      <c r="AB642" s="415">
        <f t="shared" si="22"/>
        <v>16139.76</v>
      </c>
      <c r="AC642" s="415">
        <f t="shared" si="22"/>
        <v>0</v>
      </c>
      <c r="AD642" s="415">
        <f t="shared" si="22"/>
        <v>0</v>
      </c>
      <c r="AE642" s="415">
        <f t="shared" si="22"/>
        <v>0</v>
      </c>
      <c r="AF642" s="415">
        <f t="shared" si="22"/>
        <v>0</v>
      </c>
      <c r="AG642" s="415">
        <f t="shared" si="22"/>
        <v>0</v>
      </c>
      <c r="AH642" s="415">
        <f t="shared" si="22"/>
        <v>0</v>
      </c>
      <c r="AI642" s="415">
        <f t="shared" si="22"/>
        <v>0</v>
      </c>
      <c r="AJ642" s="415">
        <f t="shared" si="22"/>
        <v>0</v>
      </c>
      <c r="AK642" s="415">
        <f t="shared" si="22"/>
        <v>0</v>
      </c>
      <c r="AL642" s="415">
        <f t="shared" si="22"/>
        <v>0</v>
      </c>
      <c r="AM642" s="416"/>
    </row>
    <row r="643" spans="1:44" s="101" customFormat="1" ht="66" customHeight="1" thickBot="1" x14ac:dyDescent="0.35">
      <c r="B643" s="413" t="s">
        <v>30</v>
      </c>
      <c r="C643" s="413"/>
      <c r="D643" s="413"/>
      <c r="E643" s="413"/>
      <c r="F643" s="414"/>
      <c r="G643" s="414"/>
      <c r="H643" s="414"/>
      <c r="I643" s="414"/>
      <c r="J643" s="414"/>
      <c r="K643" s="414"/>
      <c r="L643" s="414"/>
      <c r="M643" s="414"/>
      <c r="N643" s="414"/>
      <c r="O643" s="414"/>
      <c r="P643" s="414"/>
      <c r="Q643" s="414"/>
      <c r="R643" s="414"/>
      <c r="S643" s="415">
        <f>S642+S603+S52+S30</f>
        <v>2159324.3319999999</v>
      </c>
      <c r="T643" s="415">
        <f>T642+T603+T52+T30</f>
        <v>88879.149260000006</v>
      </c>
      <c r="U643" s="415">
        <f>U642+U603+U52+U30</f>
        <v>2070445.1754999999</v>
      </c>
      <c r="V643" s="415">
        <f>V642+V603+V52+V30</f>
        <v>289856.62</v>
      </c>
      <c r="W643" s="415">
        <f>W642+W603+W52+W30</f>
        <v>608210.2267</v>
      </c>
      <c r="X643" s="415">
        <f>X642+X603+X52+X30</f>
        <v>1045104.6337600001</v>
      </c>
      <c r="Y643" s="415">
        <f>Y642+Y603+Y52+Y30</f>
        <v>215892.44549999997</v>
      </c>
      <c r="Z643" s="415">
        <f>Z642+Z603+Z52+Z30</f>
        <v>0</v>
      </c>
      <c r="AA643" s="415">
        <f>AA642+AA603+AA52+AA30</f>
        <v>727766.87200000021</v>
      </c>
      <c r="AB643" s="415">
        <f>AB642+AB603+AB52+AB30</f>
        <v>16139.76</v>
      </c>
      <c r="AC643" s="415">
        <f>AC642+AC603+AC52+AC30</f>
        <v>0</v>
      </c>
      <c r="AD643" s="415">
        <f>AD642+AD603+AD52+AD30</f>
        <v>0</v>
      </c>
      <c r="AE643" s="415">
        <f>AE642+AE603+AE52+AE30</f>
        <v>0</v>
      </c>
      <c r="AF643" s="415">
        <f>AF642+AF603+AF52+AF30</f>
        <v>0</v>
      </c>
      <c r="AG643" s="415">
        <f>AG642+AG603+AG52+AG30</f>
        <v>0</v>
      </c>
      <c r="AH643" s="415">
        <f>AH642+AH603+AH52+AH30</f>
        <v>0</v>
      </c>
      <c r="AI643" s="415">
        <f>AI642+AI603+AI52+AI30</f>
        <v>0</v>
      </c>
      <c r="AJ643" s="415">
        <f>AJ642+AJ603+AJ52+AJ30</f>
        <v>0</v>
      </c>
      <c r="AK643" s="415">
        <f>AK642+AK603+AK52+AK30</f>
        <v>0</v>
      </c>
      <c r="AL643" s="415">
        <f>AL642+AL603+AL52+AL30</f>
        <v>1125561.0899999999</v>
      </c>
      <c r="AM643" s="503"/>
    </row>
    <row r="644" spans="1:44" s="232" customFormat="1" ht="26.25" x14ac:dyDescent="0.35">
      <c r="A644" s="95"/>
      <c r="B644" s="504"/>
      <c r="C644" s="505"/>
      <c r="D644" s="505"/>
      <c r="E644" s="505"/>
      <c r="F644" s="505"/>
      <c r="G644" s="505"/>
      <c r="H644" s="505"/>
      <c r="I644" s="505"/>
      <c r="J644" s="505"/>
      <c r="K644" s="505"/>
      <c r="L644" s="505"/>
      <c r="M644" s="505"/>
      <c r="N644" s="505"/>
      <c r="O644" s="505"/>
      <c r="P644" s="505"/>
      <c r="Q644" s="505"/>
      <c r="R644" s="505"/>
      <c r="S644" s="505"/>
      <c r="T644" s="505"/>
      <c r="U644" s="505"/>
      <c r="V644" s="505"/>
      <c r="W644" s="505"/>
      <c r="X644" s="505"/>
      <c r="Y644" s="505"/>
      <c r="Z644" s="505"/>
      <c r="AA644" s="505"/>
      <c r="AB644" s="505"/>
      <c r="AC644" s="505"/>
      <c r="AD644" s="505"/>
      <c r="AE644" s="505"/>
      <c r="AF644" s="505"/>
      <c r="AG644" s="505"/>
      <c r="AH644" s="505"/>
      <c r="AI644" s="505"/>
      <c r="AJ644" s="505"/>
      <c r="AK644" s="505"/>
      <c r="AL644" s="505"/>
      <c r="AM644" s="404"/>
    </row>
    <row r="645" spans="1:44" s="245" customFormat="1" ht="63" customHeight="1" x14ac:dyDescent="0.55000000000000004">
      <c r="A645" s="244"/>
      <c r="B645" s="506" t="s">
        <v>1611</v>
      </c>
      <c r="C645" s="506"/>
      <c r="D645" s="506"/>
      <c r="E645" s="507"/>
      <c r="F645" s="508"/>
      <c r="G645" s="508"/>
      <c r="H645" s="508"/>
      <c r="I645" s="508"/>
      <c r="J645" s="508"/>
      <c r="K645" s="509"/>
      <c r="L645" s="509"/>
      <c r="M645" s="510" t="s">
        <v>1373</v>
      </c>
      <c r="N645" s="510"/>
      <c r="O645" s="510"/>
      <c r="P645" s="510"/>
      <c r="Q645" s="510"/>
      <c r="R645" s="511"/>
      <c r="S645" s="512"/>
      <c r="T645" s="512"/>
      <c r="U645" s="511"/>
      <c r="V645" s="513"/>
      <c r="W645" s="513"/>
      <c r="X645" s="513"/>
      <c r="Y645" s="513"/>
      <c r="Z645" s="514"/>
      <c r="AA645" s="511"/>
      <c r="AB645" s="514"/>
      <c r="AC645" s="514"/>
      <c r="AD645" s="514"/>
      <c r="AE645" s="514"/>
      <c r="AF645" s="514"/>
      <c r="AG645" s="514"/>
      <c r="AH645" s="514"/>
      <c r="AI645" s="514"/>
      <c r="AJ645" s="514"/>
      <c r="AK645" s="514"/>
      <c r="AL645" s="514"/>
      <c r="AM645" s="515"/>
      <c r="AN645" s="246"/>
      <c r="AO645" s="246"/>
      <c r="AP645" s="246"/>
      <c r="AQ645" s="246"/>
      <c r="AR645" s="246"/>
    </row>
    <row r="646" spans="1:44" s="245" customFormat="1" ht="36" x14ac:dyDescent="0.55000000000000004">
      <c r="A646" s="244"/>
      <c r="B646" s="506" t="s">
        <v>105</v>
      </c>
      <c r="C646" s="506"/>
      <c r="D646" s="508"/>
      <c r="E646" s="507"/>
      <c r="F646" s="508"/>
      <c r="G646" s="508"/>
      <c r="H646" s="508"/>
      <c r="I646" s="508"/>
      <c r="J646" s="508"/>
      <c r="K646" s="508"/>
      <c r="L646" s="508"/>
      <c r="M646" s="510"/>
      <c r="N646" s="510"/>
      <c r="O646" s="510"/>
      <c r="P646" s="510"/>
      <c r="Q646" s="510"/>
      <c r="R646" s="511"/>
      <c r="S646" s="511"/>
      <c r="T646" s="514"/>
      <c r="U646" s="516"/>
      <c r="V646" s="514"/>
      <c r="W646" s="517"/>
      <c r="X646" s="511"/>
      <c r="Y646" s="511"/>
      <c r="Z646" s="514"/>
      <c r="AA646" s="514"/>
      <c r="AB646" s="514"/>
      <c r="AC646" s="514"/>
      <c r="AD646" s="514"/>
      <c r="AE646" s="514"/>
      <c r="AF646" s="514"/>
      <c r="AG646" s="514"/>
      <c r="AH646" s="514"/>
      <c r="AI646" s="514"/>
      <c r="AJ646" s="514"/>
      <c r="AK646" s="514"/>
      <c r="AL646" s="514"/>
      <c r="AM646" s="515"/>
      <c r="AN646" s="246"/>
      <c r="AO646" s="246"/>
      <c r="AP646" s="246"/>
      <c r="AQ646" s="246"/>
      <c r="AR646" s="246"/>
    </row>
    <row r="647" spans="1:44" s="245" customFormat="1" ht="36" x14ac:dyDescent="0.55000000000000004">
      <c r="A647" s="244"/>
      <c r="B647" s="508"/>
      <c r="C647" s="508"/>
      <c r="D647" s="508"/>
      <c r="E647" s="507"/>
      <c r="F647" s="508"/>
      <c r="G647" s="508"/>
      <c r="H647" s="508"/>
      <c r="I647" s="508"/>
      <c r="J647" s="508"/>
      <c r="K647" s="508"/>
      <c r="L647" s="508"/>
      <c r="M647" s="510"/>
      <c r="N647" s="510"/>
      <c r="O647" s="510"/>
      <c r="P647" s="510"/>
      <c r="Q647" s="510"/>
      <c r="R647" s="255"/>
      <c r="S647" s="514"/>
      <c r="T647" s="518"/>
      <c r="U647" s="518"/>
      <c r="V647" s="514"/>
      <c r="W647" s="517"/>
      <c r="X647" s="514"/>
      <c r="Y647" s="514"/>
      <c r="Z647" s="514"/>
      <c r="AA647" s="514"/>
      <c r="AB647" s="514"/>
      <c r="AC647" s="514"/>
      <c r="AD647" s="514"/>
      <c r="AE647" s="514"/>
      <c r="AF647" s="514"/>
      <c r="AG647" s="514"/>
      <c r="AH647" s="514"/>
      <c r="AI647" s="514"/>
      <c r="AJ647" s="514"/>
      <c r="AK647" s="514"/>
      <c r="AL647" s="514"/>
      <c r="AM647" s="515"/>
      <c r="AN647" s="246"/>
      <c r="AO647" s="246"/>
      <c r="AP647" s="246"/>
      <c r="AQ647" s="246"/>
      <c r="AR647" s="246"/>
    </row>
    <row r="648" spans="1:44" s="248" customFormat="1" ht="128.25" customHeight="1" x14ac:dyDescent="0.55000000000000004">
      <c r="A648" s="247"/>
      <c r="B648" s="519" t="s">
        <v>1374</v>
      </c>
      <c r="C648" s="519"/>
      <c r="D648" s="519"/>
      <c r="E648" s="520"/>
      <c r="F648" s="508"/>
      <c r="G648" s="521"/>
      <c r="H648" s="508"/>
      <c r="I648" s="508"/>
      <c r="J648" s="508"/>
      <c r="K648" s="508"/>
      <c r="L648" s="508"/>
      <c r="M648" s="510" t="s">
        <v>1190</v>
      </c>
      <c r="N648" s="510"/>
      <c r="O648" s="510"/>
      <c r="P648" s="510"/>
      <c r="Q648" s="510"/>
      <c r="R648" s="522"/>
      <c r="S648" s="523"/>
      <c r="T648" s="524"/>
      <c r="U648" s="524"/>
      <c r="V648" s="523"/>
      <c r="W648" s="524"/>
      <c r="X648" s="523"/>
      <c r="Y648" s="523"/>
      <c r="Z648" s="523"/>
      <c r="AA648" s="523"/>
      <c r="AB648" s="523"/>
      <c r="AC648" s="523"/>
      <c r="AD648" s="523"/>
      <c r="AE648" s="523"/>
      <c r="AF648" s="523"/>
      <c r="AG648" s="523"/>
      <c r="AH648" s="523"/>
      <c r="AI648" s="523"/>
      <c r="AJ648" s="523"/>
      <c r="AK648" s="523"/>
      <c r="AL648" s="523"/>
      <c r="AM648" s="525"/>
      <c r="AN648" s="249"/>
      <c r="AO648" s="249"/>
      <c r="AP648" s="249"/>
      <c r="AQ648" s="249"/>
      <c r="AR648" s="249"/>
    </row>
    <row r="649" spans="1:44" s="95" customFormat="1" ht="27.75" customHeight="1" x14ac:dyDescent="0.55000000000000004">
      <c r="A649" s="98"/>
      <c r="B649" s="508"/>
      <c r="C649" s="520"/>
      <c r="D649" s="520"/>
      <c r="E649" s="520"/>
      <c r="F649" s="520"/>
      <c r="G649" s="520"/>
      <c r="H649" s="520"/>
      <c r="I649" s="520"/>
      <c r="J649" s="520"/>
      <c r="K649" s="520"/>
      <c r="L649" s="520"/>
      <c r="M649" s="520"/>
      <c r="N649" s="520"/>
      <c r="O649" s="523"/>
      <c r="P649" s="526"/>
      <c r="Q649" s="526"/>
      <c r="R649" s="524"/>
      <c r="S649" s="527"/>
      <c r="T649" s="523"/>
      <c r="U649" s="523"/>
      <c r="V649" s="523"/>
      <c r="W649" s="523"/>
      <c r="X649" s="526"/>
      <c r="Y649" s="526"/>
      <c r="Z649" s="523"/>
      <c r="AA649" s="523"/>
      <c r="AB649" s="523"/>
      <c r="AC649" s="523"/>
      <c r="AD649" s="523"/>
      <c r="AE649" s="523"/>
      <c r="AF649" s="523"/>
      <c r="AG649" s="523"/>
      <c r="AH649" s="523"/>
      <c r="AI649" s="523"/>
      <c r="AJ649" s="523"/>
      <c r="AK649" s="523"/>
      <c r="AL649" s="523"/>
      <c r="AM649" s="528"/>
      <c r="AN649" s="92"/>
      <c r="AO649" s="92"/>
      <c r="AP649" s="92"/>
      <c r="AQ649" s="92"/>
      <c r="AR649" s="92"/>
    </row>
    <row r="650" spans="1:44" s="98" customFormat="1" ht="27" customHeight="1" x14ac:dyDescent="0.5">
      <c r="A650" s="102"/>
      <c r="B650" s="506" t="s">
        <v>1203</v>
      </c>
      <c r="C650" s="506"/>
      <c r="D650" s="506"/>
      <c r="E650" s="506"/>
      <c r="F650" s="508"/>
      <c r="G650" s="508"/>
      <c r="H650" s="508"/>
      <c r="I650" s="508"/>
      <c r="J650" s="508"/>
      <c r="K650" s="508"/>
      <c r="L650" s="508"/>
      <c r="M650" s="508"/>
      <c r="N650" s="529"/>
      <c r="O650" s="514"/>
      <c r="P650" s="514"/>
      <c r="Q650" s="530"/>
      <c r="R650" s="530"/>
      <c r="S650" s="523"/>
      <c r="T650" s="523"/>
      <c r="U650" s="523"/>
      <c r="V650" s="523"/>
      <c r="W650" s="523"/>
      <c r="X650" s="523"/>
      <c r="Y650" s="523"/>
      <c r="Z650" s="523"/>
      <c r="AA650" s="523"/>
      <c r="AB650" s="523"/>
      <c r="AC650" s="523"/>
      <c r="AD650" s="523"/>
      <c r="AE650" s="523"/>
      <c r="AF650" s="523"/>
      <c r="AG650" s="523"/>
      <c r="AH650" s="523"/>
      <c r="AI650" s="523"/>
      <c r="AJ650" s="523"/>
      <c r="AK650" s="523"/>
      <c r="AL650" s="523"/>
      <c r="AM650" s="528"/>
      <c r="AN650" s="93"/>
      <c r="AO650" s="93"/>
      <c r="AP650" s="93"/>
      <c r="AQ650" s="93"/>
      <c r="AR650" s="93"/>
    </row>
    <row r="651" spans="1:44" s="98" customFormat="1" ht="26.25" x14ac:dyDescent="0.4">
      <c r="A651" s="94"/>
      <c r="B651" s="514"/>
      <c r="C651" s="514"/>
      <c r="D651" s="514"/>
      <c r="E651" s="514"/>
      <c r="F651" s="514"/>
      <c r="G651" s="514"/>
      <c r="H651" s="514"/>
      <c r="I651" s="514"/>
      <c r="J651" s="514"/>
      <c r="K651" s="514"/>
      <c r="L651" s="514"/>
      <c r="M651" s="514"/>
      <c r="N651" s="514"/>
      <c r="O651" s="514"/>
      <c r="P651" s="514"/>
      <c r="Q651" s="514"/>
      <c r="R651" s="514"/>
      <c r="S651" s="523"/>
      <c r="T651" s="523"/>
      <c r="U651" s="523"/>
      <c r="V651" s="523"/>
      <c r="W651" s="523"/>
      <c r="X651" s="523"/>
      <c r="Y651" s="523"/>
      <c r="Z651" s="523"/>
      <c r="AA651" s="523"/>
      <c r="AB651" s="523"/>
      <c r="AC651" s="523"/>
      <c r="AD651" s="523"/>
      <c r="AE651" s="523"/>
      <c r="AF651" s="523"/>
      <c r="AG651" s="523"/>
      <c r="AH651" s="523"/>
      <c r="AI651" s="523"/>
      <c r="AJ651" s="523"/>
      <c r="AK651" s="523"/>
      <c r="AL651" s="523"/>
      <c r="AM651" s="528"/>
    </row>
    <row r="652" spans="1:44" s="98" customFormat="1" ht="24" customHeight="1" x14ac:dyDescent="0.4">
      <c r="A652" s="94"/>
      <c r="B652" s="531"/>
      <c r="C652" s="531"/>
      <c r="D652" s="514"/>
      <c r="E652" s="514"/>
      <c r="F652" s="514"/>
      <c r="G652" s="531"/>
      <c r="H652" s="531"/>
      <c r="I652" s="531"/>
      <c r="J652" s="514"/>
      <c r="K652" s="514"/>
      <c r="L652" s="511"/>
      <c r="M652" s="511"/>
      <c r="N652" s="511"/>
      <c r="O652" s="511"/>
      <c r="P652" s="511"/>
      <c r="Q652" s="522"/>
      <c r="R652" s="522"/>
      <c r="S652" s="523"/>
      <c r="T652" s="523"/>
      <c r="U652" s="523"/>
      <c r="V652" s="523"/>
      <c r="W652" s="523"/>
      <c r="X652" s="523"/>
      <c r="Y652" s="523"/>
      <c r="Z652" s="523"/>
      <c r="AA652" s="523"/>
      <c r="AB652" s="523"/>
      <c r="AC652" s="523"/>
      <c r="AD652" s="523"/>
      <c r="AE652" s="523"/>
      <c r="AF652" s="523"/>
      <c r="AG652" s="523"/>
      <c r="AH652" s="523"/>
      <c r="AI652" s="523"/>
      <c r="AJ652" s="523"/>
      <c r="AK652" s="523"/>
      <c r="AL652" s="523"/>
      <c r="AM652" s="528"/>
    </row>
    <row r="653" spans="1:44" s="98" customFormat="1" ht="37.5" customHeight="1" x14ac:dyDescent="0.4">
      <c r="A653" s="94"/>
      <c r="B653" s="531"/>
      <c r="C653" s="531"/>
      <c r="D653" s="514"/>
      <c r="E653" s="514"/>
      <c r="F653" s="514"/>
      <c r="G653" s="531"/>
      <c r="H653" s="531"/>
      <c r="I653" s="531"/>
      <c r="J653" s="514"/>
      <c r="K653" s="514"/>
      <c r="L653" s="514"/>
      <c r="M653" s="514"/>
      <c r="N653" s="514"/>
      <c r="O653" s="514"/>
      <c r="P653" s="522"/>
      <c r="Q653" s="522"/>
      <c r="R653" s="522"/>
      <c r="S653" s="523"/>
      <c r="T653" s="523"/>
      <c r="U653" s="523"/>
      <c r="V653" s="523"/>
      <c r="W653" s="523"/>
      <c r="X653" s="523"/>
      <c r="Y653" s="523"/>
      <c r="Z653" s="523"/>
      <c r="AA653" s="523"/>
      <c r="AB653" s="523"/>
      <c r="AC653" s="523"/>
      <c r="AD653" s="523"/>
      <c r="AE653" s="523"/>
      <c r="AF653" s="523"/>
      <c r="AG653" s="523"/>
      <c r="AH653" s="523"/>
      <c r="AI653" s="523"/>
      <c r="AJ653" s="523"/>
      <c r="AK653" s="523"/>
      <c r="AL653" s="523"/>
      <c r="AM653" s="528"/>
    </row>
    <row r="654" spans="1:44" s="98" customFormat="1" ht="38.25" customHeight="1" x14ac:dyDescent="0.4">
      <c r="A654" s="241"/>
      <c r="B654" s="531"/>
      <c r="C654" s="531"/>
      <c r="D654" s="532"/>
      <c r="E654" s="459"/>
      <c r="F654" s="514"/>
      <c r="G654" s="531"/>
      <c r="H654" s="531"/>
      <c r="I654" s="531"/>
      <c r="J654" s="514"/>
      <c r="K654" s="514"/>
      <c r="L654" s="514"/>
      <c r="M654" s="514"/>
      <c r="N654" s="514"/>
      <c r="O654" s="514"/>
      <c r="P654" s="530"/>
      <c r="Q654" s="530"/>
      <c r="R654" s="530"/>
      <c r="S654" s="523"/>
      <c r="T654" s="523"/>
      <c r="U654" s="523"/>
      <c r="V654" s="523"/>
      <c r="W654" s="523"/>
      <c r="X654" s="523"/>
      <c r="Y654" s="523"/>
      <c r="Z654" s="523"/>
      <c r="AA654" s="523"/>
      <c r="AB654" s="523"/>
      <c r="AC654" s="523"/>
      <c r="AD654" s="523"/>
      <c r="AE654" s="523"/>
      <c r="AF654" s="523"/>
      <c r="AG654" s="523"/>
      <c r="AH654" s="523"/>
      <c r="AI654" s="523"/>
      <c r="AJ654" s="523"/>
      <c r="AK654" s="523"/>
      <c r="AL654" s="523"/>
      <c r="AM654" s="528"/>
    </row>
    <row r="655" spans="1:44" s="98" customFormat="1" ht="26.25" x14ac:dyDescent="0.4">
      <c r="B655" s="512"/>
      <c r="C655" s="512"/>
      <c r="D655" s="523"/>
      <c r="E655" s="523"/>
      <c r="F655" s="523"/>
      <c r="G655" s="531"/>
      <c r="H655" s="531"/>
      <c r="I655" s="533"/>
      <c r="J655" s="523"/>
      <c r="K655" s="523"/>
      <c r="L655" s="523"/>
      <c r="M655" s="523"/>
      <c r="N655" s="523"/>
      <c r="O655" s="523"/>
      <c r="P655" s="523"/>
      <c r="Q655" s="523"/>
      <c r="R655" s="523"/>
      <c r="S655" s="523"/>
      <c r="T655" s="523"/>
      <c r="U655" s="523"/>
      <c r="V655" s="523"/>
      <c r="W655" s="523"/>
      <c r="X655" s="523"/>
      <c r="Y655" s="523"/>
      <c r="Z655" s="523"/>
      <c r="AA655" s="523"/>
      <c r="AB655" s="523"/>
      <c r="AC655" s="523"/>
      <c r="AD655" s="523"/>
      <c r="AE655" s="523"/>
      <c r="AF655" s="523"/>
      <c r="AG655" s="523"/>
      <c r="AH655" s="523"/>
      <c r="AI655" s="523"/>
      <c r="AJ655" s="523"/>
      <c r="AK655" s="523"/>
      <c r="AL655" s="523"/>
      <c r="AM655" s="528"/>
    </row>
    <row r="656" spans="1:44" s="242" customFormat="1" ht="26.25" customHeight="1" x14ac:dyDescent="0.4">
      <c r="B656" s="531"/>
      <c r="C656" s="531"/>
      <c r="D656" s="533"/>
      <c r="E656" s="533"/>
      <c r="F656" s="533"/>
      <c r="G656" s="531"/>
      <c r="H656" s="531"/>
      <c r="I656" s="531"/>
      <c r="J656" s="534"/>
      <c r="K656" s="534"/>
      <c r="L656" s="534"/>
      <c r="M656" s="534"/>
      <c r="N656" s="534"/>
      <c r="O656" s="534"/>
      <c r="P656" s="534"/>
      <c r="Q656" s="534"/>
      <c r="R656" s="534"/>
      <c r="S656" s="534"/>
      <c r="T656" s="534"/>
      <c r="U656" s="534"/>
      <c r="V656" s="534"/>
      <c r="W656" s="534"/>
      <c r="X656" s="534"/>
      <c r="Y656" s="534"/>
      <c r="Z656" s="534"/>
      <c r="AA656" s="534"/>
      <c r="AB656" s="534"/>
      <c r="AC656" s="534"/>
      <c r="AD656" s="534"/>
      <c r="AE656" s="534"/>
      <c r="AF656" s="534"/>
      <c r="AG656" s="534"/>
      <c r="AH656" s="534"/>
      <c r="AI656" s="534"/>
      <c r="AJ656" s="534"/>
      <c r="AK656" s="534"/>
      <c r="AL656" s="534"/>
      <c r="AM656" s="535"/>
    </row>
    <row r="657" spans="1:44" s="98" customFormat="1" ht="26.25" x14ac:dyDescent="0.4">
      <c r="B657" s="512"/>
      <c r="C657" s="512"/>
      <c r="D657" s="523"/>
      <c r="E657" s="523"/>
      <c r="F657" s="523"/>
      <c r="G657" s="531"/>
      <c r="H657" s="531"/>
      <c r="I657" s="533"/>
      <c r="J657" s="523"/>
      <c r="K657" s="523"/>
      <c r="L657" s="523"/>
      <c r="M657" s="523"/>
      <c r="N657" s="523"/>
      <c r="O657" s="523"/>
      <c r="P657" s="523"/>
      <c r="Q657" s="523"/>
      <c r="R657" s="523"/>
      <c r="S657" s="523"/>
      <c r="T657" s="523"/>
      <c r="U657" s="523"/>
      <c r="V657" s="523"/>
      <c r="W657" s="523"/>
      <c r="X657" s="523"/>
      <c r="Y657" s="523"/>
      <c r="Z657" s="523"/>
      <c r="AA657" s="523"/>
      <c r="AB657" s="523"/>
      <c r="AC657" s="523"/>
      <c r="AD657" s="523"/>
      <c r="AE657" s="523"/>
      <c r="AF657" s="523"/>
      <c r="AG657" s="523"/>
      <c r="AH657" s="523"/>
      <c r="AI657" s="523"/>
      <c r="AJ657" s="523"/>
      <c r="AK657" s="523"/>
      <c r="AL657" s="523"/>
      <c r="AM657" s="528"/>
    </row>
    <row r="658" spans="1:44" s="242" customFormat="1" ht="24" customHeight="1" x14ac:dyDescent="0.4">
      <c r="B658" s="531"/>
      <c r="C658" s="531"/>
      <c r="D658" s="533"/>
      <c r="E658" s="533"/>
      <c r="F658" s="533"/>
      <c r="G658" s="531"/>
      <c r="H658" s="531"/>
      <c r="I658" s="531"/>
      <c r="J658" s="534"/>
      <c r="K658" s="534"/>
      <c r="L658" s="534"/>
      <c r="M658" s="534"/>
      <c r="N658" s="534"/>
      <c r="O658" s="534"/>
      <c r="P658" s="534"/>
      <c r="Q658" s="534"/>
      <c r="R658" s="534"/>
      <c r="S658" s="534"/>
      <c r="T658" s="534"/>
      <c r="U658" s="534"/>
      <c r="V658" s="534"/>
      <c r="W658" s="534"/>
      <c r="X658" s="534"/>
      <c r="Y658" s="534"/>
      <c r="Z658" s="534"/>
      <c r="AA658" s="534"/>
      <c r="AB658" s="534"/>
      <c r="AC658" s="534"/>
      <c r="AD658" s="534"/>
      <c r="AE658" s="534"/>
      <c r="AF658" s="534"/>
      <c r="AG658" s="534"/>
      <c r="AH658" s="534"/>
      <c r="AI658" s="534"/>
      <c r="AJ658" s="534"/>
      <c r="AK658" s="534"/>
      <c r="AL658" s="534"/>
      <c r="AM658" s="535"/>
    </row>
    <row r="659" spans="1:44" s="98" customFormat="1" ht="26.25" x14ac:dyDescent="0.4">
      <c r="B659" s="512"/>
      <c r="C659" s="512"/>
      <c r="D659" s="523"/>
      <c r="E659" s="523"/>
      <c r="F659" s="523"/>
      <c r="G659" s="512"/>
      <c r="H659" s="512"/>
      <c r="I659" s="523"/>
      <c r="J659" s="523"/>
      <c r="K659" s="523"/>
      <c r="L659" s="523"/>
      <c r="M659" s="523"/>
      <c r="N659" s="523"/>
      <c r="O659" s="523"/>
      <c r="P659" s="523"/>
      <c r="Q659" s="523"/>
      <c r="R659" s="523"/>
      <c r="S659" s="523"/>
      <c r="T659" s="523"/>
      <c r="U659" s="523"/>
      <c r="V659" s="523"/>
      <c r="W659" s="523"/>
      <c r="X659" s="523"/>
      <c r="Y659" s="523"/>
      <c r="Z659" s="523"/>
      <c r="AA659" s="523"/>
      <c r="AB659" s="523"/>
      <c r="AC659" s="523"/>
      <c r="AD659" s="523"/>
      <c r="AE659" s="523"/>
      <c r="AF659" s="523"/>
      <c r="AG659" s="523"/>
      <c r="AH659" s="523"/>
      <c r="AI659" s="523"/>
      <c r="AJ659" s="523"/>
      <c r="AK659" s="523"/>
      <c r="AL659" s="523"/>
      <c r="AM659" s="528"/>
    </row>
    <row r="660" spans="1:44" s="98" customFormat="1" ht="26.25" x14ac:dyDescent="0.4">
      <c r="B660" s="523"/>
      <c r="C660" s="533"/>
      <c r="D660" s="523"/>
      <c r="E660" s="523"/>
      <c r="F660" s="523"/>
      <c r="G660" s="512"/>
      <c r="H660" s="512"/>
      <c r="I660" s="523"/>
      <c r="J660" s="523"/>
      <c r="K660" s="523"/>
      <c r="L660" s="523"/>
      <c r="M660" s="523"/>
      <c r="N660" s="523"/>
      <c r="O660" s="523"/>
      <c r="P660" s="523"/>
      <c r="Q660" s="523"/>
      <c r="R660" s="523"/>
      <c r="S660" s="523"/>
      <c r="T660" s="523"/>
      <c r="U660" s="523"/>
      <c r="V660" s="523"/>
      <c r="W660" s="523"/>
      <c r="X660" s="523"/>
      <c r="Y660" s="523"/>
      <c r="Z660" s="523"/>
      <c r="AA660" s="523"/>
      <c r="AB660" s="523"/>
      <c r="AC660" s="523"/>
      <c r="AD660" s="523"/>
      <c r="AE660" s="523"/>
      <c r="AF660" s="523"/>
      <c r="AG660" s="523"/>
      <c r="AH660" s="523"/>
      <c r="AI660" s="523"/>
      <c r="AJ660" s="523"/>
      <c r="AK660" s="523"/>
      <c r="AL660" s="523"/>
      <c r="AM660" s="528"/>
    </row>
    <row r="661" spans="1:44" s="95" customFormat="1" ht="63" customHeight="1" x14ac:dyDescent="0.35">
      <c r="A661" s="229"/>
      <c r="B661" s="536"/>
      <c r="C661" s="536"/>
      <c r="D661" s="536"/>
      <c r="E661" s="537"/>
      <c r="F661" s="538"/>
      <c r="G661" s="538"/>
      <c r="H661" s="538"/>
      <c r="I661" s="538"/>
      <c r="J661" s="538"/>
      <c r="K661" s="539"/>
      <c r="L661" s="539"/>
      <c r="M661" s="538"/>
      <c r="N661" s="538"/>
      <c r="O661" s="538"/>
      <c r="P661" s="538"/>
      <c r="Q661" s="540"/>
      <c r="R661" s="540"/>
      <c r="S661" s="541"/>
      <c r="T661" s="541"/>
      <c r="U661" s="540"/>
      <c r="V661" s="542"/>
      <c r="W661" s="542"/>
      <c r="X661" s="542"/>
      <c r="Y661" s="542"/>
      <c r="Z661" s="538"/>
      <c r="AA661" s="540"/>
      <c r="AB661" s="538"/>
      <c r="AC661" s="538"/>
      <c r="AD661" s="538"/>
      <c r="AE661" s="538"/>
      <c r="AF661" s="538"/>
      <c r="AG661" s="538"/>
      <c r="AH661" s="538"/>
      <c r="AI661" s="538"/>
      <c r="AJ661" s="538"/>
      <c r="AK661" s="538"/>
      <c r="AL661" s="538"/>
      <c r="AM661" s="538"/>
      <c r="AN661" s="92"/>
      <c r="AO661" s="92"/>
      <c r="AP661" s="92"/>
      <c r="AQ661" s="92"/>
      <c r="AR661" s="92"/>
    </row>
    <row r="662" spans="1:44" s="95" customFormat="1" x14ac:dyDescent="0.35">
      <c r="A662" s="229"/>
      <c r="B662" s="543"/>
      <c r="C662" s="543"/>
      <c r="D662" s="538"/>
      <c r="E662" s="537"/>
      <c r="F662" s="538"/>
      <c r="G662" s="538"/>
      <c r="H662" s="538"/>
      <c r="I662" s="538"/>
      <c r="J662" s="538"/>
      <c r="K662" s="538"/>
      <c r="L662" s="538"/>
      <c r="M662" s="538"/>
      <c r="N662" s="538"/>
      <c r="O662" s="538"/>
      <c r="P662" s="538"/>
      <c r="Q662" s="538"/>
      <c r="R662" s="540"/>
      <c r="S662" s="540"/>
      <c r="T662" s="538"/>
      <c r="U662" s="537"/>
      <c r="V662" s="538"/>
      <c r="W662" s="544"/>
      <c r="X662" s="538"/>
      <c r="Y662" s="538"/>
      <c r="Z662" s="538"/>
      <c r="AA662" s="538"/>
      <c r="AB662" s="538"/>
      <c r="AC662" s="538"/>
      <c r="AD662" s="538"/>
      <c r="AE662" s="538"/>
      <c r="AF662" s="538"/>
      <c r="AG662" s="538"/>
      <c r="AH662" s="538"/>
      <c r="AI662" s="538"/>
      <c r="AJ662" s="538"/>
      <c r="AK662" s="538"/>
      <c r="AL662" s="538"/>
      <c r="AM662" s="538"/>
      <c r="AN662" s="92"/>
      <c r="AO662" s="92"/>
      <c r="AP662" s="92"/>
      <c r="AQ662" s="92"/>
      <c r="AR662" s="92"/>
    </row>
    <row r="663" spans="1:44" s="95" customFormat="1" ht="42.6" customHeight="1" x14ac:dyDescent="0.35">
      <c r="A663" s="229"/>
      <c r="B663" s="538"/>
      <c r="C663" s="538"/>
      <c r="D663" s="538"/>
      <c r="E663" s="537"/>
      <c r="F663" s="538"/>
      <c r="G663" s="538"/>
      <c r="H663" s="538"/>
      <c r="I663" s="538"/>
      <c r="J663" s="538"/>
      <c r="K663" s="538"/>
      <c r="L663" s="538"/>
      <c r="M663" s="538"/>
      <c r="N663" s="538"/>
      <c r="O663" s="538"/>
      <c r="P663" s="538"/>
      <c r="Q663" s="538"/>
      <c r="R663" s="538"/>
      <c r="S663" s="540"/>
      <c r="T663" s="540"/>
      <c r="U663" s="537"/>
      <c r="V663" s="538"/>
      <c r="W663" s="544"/>
      <c r="X663" s="538"/>
      <c r="Y663" s="538"/>
      <c r="Z663" s="538"/>
      <c r="AA663" s="538"/>
      <c r="AB663" s="538"/>
      <c r="AC663" s="538"/>
      <c r="AD663" s="538"/>
      <c r="AE663" s="538"/>
      <c r="AF663" s="538"/>
      <c r="AG663" s="538"/>
      <c r="AH663" s="538"/>
      <c r="AI663" s="538"/>
      <c r="AJ663" s="538"/>
      <c r="AK663" s="538"/>
      <c r="AL663" s="538"/>
      <c r="AM663" s="538"/>
      <c r="AN663" s="92"/>
      <c r="AO663" s="92"/>
      <c r="AP663" s="92"/>
      <c r="AQ663" s="92"/>
      <c r="AR663" s="92"/>
    </row>
    <row r="664" spans="1:44" s="95" customFormat="1" x14ac:dyDescent="0.35">
      <c r="A664" s="229"/>
      <c r="B664" s="538"/>
      <c r="C664" s="538"/>
      <c r="D664" s="538"/>
      <c r="E664" s="537"/>
      <c r="F664" s="538"/>
      <c r="G664" s="538"/>
      <c r="H664" s="538"/>
      <c r="I664" s="538"/>
      <c r="J664" s="538"/>
      <c r="K664" s="538"/>
      <c r="L664" s="538"/>
      <c r="M664" s="538"/>
      <c r="N664" s="538"/>
      <c r="O664" s="538"/>
      <c r="P664" s="538"/>
      <c r="Q664" s="538"/>
      <c r="R664" s="97"/>
      <c r="S664" s="538"/>
      <c r="T664" s="545"/>
      <c r="U664" s="545"/>
      <c r="V664" s="538"/>
      <c r="W664" s="544"/>
      <c r="X664" s="538"/>
      <c r="Y664" s="538"/>
      <c r="Z664" s="538"/>
      <c r="AA664" s="538"/>
      <c r="AB664" s="538"/>
      <c r="AC664" s="538"/>
      <c r="AD664" s="538"/>
      <c r="AE664" s="538"/>
      <c r="AF664" s="538"/>
      <c r="AG664" s="538"/>
      <c r="AH664" s="538"/>
      <c r="AI664" s="538"/>
      <c r="AJ664" s="538"/>
      <c r="AK664" s="538"/>
      <c r="AL664" s="538"/>
      <c r="AM664" s="538"/>
      <c r="AN664" s="92"/>
      <c r="AO664" s="92"/>
      <c r="AP664" s="92"/>
      <c r="AQ664" s="92"/>
      <c r="AR664" s="92"/>
    </row>
    <row r="665" spans="1:44" s="98" customFormat="1" ht="81" customHeight="1" x14ac:dyDescent="0.35">
      <c r="A665" s="230"/>
      <c r="B665" s="546"/>
      <c r="C665" s="546"/>
      <c r="D665" s="546"/>
      <c r="E665" s="528"/>
      <c r="F665" s="538"/>
      <c r="G665" s="547"/>
      <c r="H665" s="538"/>
      <c r="I665" s="538"/>
      <c r="J665" s="538"/>
      <c r="K665" s="538"/>
      <c r="L665" s="538"/>
      <c r="M665" s="538"/>
      <c r="N665" s="548"/>
      <c r="O665" s="538"/>
      <c r="P665" s="538"/>
      <c r="Q665" s="548"/>
      <c r="R665" s="548"/>
      <c r="S665" s="528"/>
      <c r="T665" s="549"/>
      <c r="U665" s="549"/>
      <c r="V665" s="528"/>
      <c r="W665" s="549"/>
      <c r="X665" s="528"/>
      <c r="Y665" s="528"/>
      <c r="Z665" s="528"/>
      <c r="AA665" s="528"/>
      <c r="AB665" s="528"/>
      <c r="AC665" s="528"/>
      <c r="AD665" s="528"/>
      <c r="AE665" s="528"/>
      <c r="AF665" s="528"/>
      <c r="AG665" s="528"/>
      <c r="AH665" s="528"/>
      <c r="AI665" s="528"/>
      <c r="AJ665" s="528"/>
      <c r="AK665" s="528"/>
      <c r="AL665" s="528"/>
      <c r="AM665" s="528"/>
      <c r="AN665" s="93"/>
      <c r="AO665" s="93"/>
      <c r="AP665" s="93"/>
      <c r="AQ665" s="93"/>
      <c r="AR665" s="93"/>
    </row>
    <row r="666" spans="1:44" s="95" customFormat="1" ht="27.75" customHeight="1" x14ac:dyDescent="0.35">
      <c r="A666" s="98"/>
      <c r="B666" s="538"/>
      <c r="C666" s="528"/>
      <c r="D666" s="528"/>
      <c r="E666" s="528"/>
      <c r="F666" s="528"/>
      <c r="G666" s="528"/>
      <c r="H666" s="528"/>
      <c r="I666" s="528"/>
      <c r="J666" s="528"/>
      <c r="K666" s="528"/>
      <c r="L666" s="528"/>
      <c r="M666" s="528"/>
      <c r="N666" s="528"/>
      <c r="O666" s="528"/>
      <c r="P666" s="550"/>
      <c r="Q666" s="550"/>
      <c r="R666" s="549"/>
      <c r="S666" s="503"/>
      <c r="T666" s="528"/>
      <c r="U666" s="528"/>
      <c r="V666" s="528"/>
      <c r="W666" s="528"/>
      <c r="X666" s="550"/>
      <c r="Y666" s="550"/>
      <c r="Z666" s="528"/>
      <c r="AA666" s="528"/>
      <c r="AB666" s="528"/>
      <c r="AC666" s="528"/>
      <c r="AD666" s="528"/>
      <c r="AE666" s="528"/>
      <c r="AF666" s="528"/>
      <c r="AG666" s="528"/>
      <c r="AH666" s="528"/>
      <c r="AI666" s="528"/>
      <c r="AJ666" s="528"/>
      <c r="AK666" s="528"/>
      <c r="AL666" s="528"/>
      <c r="AM666" s="528"/>
      <c r="AN666" s="92"/>
      <c r="AO666" s="92"/>
      <c r="AP666" s="92"/>
      <c r="AQ666" s="92"/>
      <c r="AR666" s="92"/>
    </row>
    <row r="667" spans="1:44" s="98" customFormat="1" ht="46.5" customHeight="1" x14ac:dyDescent="0.35">
      <c r="A667" s="102"/>
      <c r="B667" s="551"/>
      <c r="C667" s="551"/>
      <c r="D667" s="551"/>
      <c r="E667" s="551"/>
      <c r="F667" s="538"/>
      <c r="G667" s="538"/>
      <c r="H667" s="538"/>
      <c r="I667" s="538"/>
      <c r="J667" s="538"/>
      <c r="K667" s="538"/>
      <c r="L667" s="538"/>
      <c r="M667" s="538"/>
      <c r="N667" s="548"/>
      <c r="O667" s="538"/>
      <c r="P667" s="538"/>
      <c r="Q667" s="552"/>
      <c r="R667" s="552"/>
      <c r="S667" s="528"/>
      <c r="T667" s="528"/>
      <c r="U667" s="528"/>
      <c r="V667" s="528"/>
      <c r="W667" s="528"/>
      <c r="X667" s="528"/>
      <c r="Y667" s="528"/>
      <c r="Z667" s="528"/>
      <c r="AA667" s="528"/>
      <c r="AB667" s="528"/>
      <c r="AC667" s="528"/>
      <c r="AD667" s="528"/>
      <c r="AE667" s="528"/>
      <c r="AF667" s="528"/>
      <c r="AG667" s="528"/>
      <c r="AH667" s="528"/>
      <c r="AI667" s="528"/>
      <c r="AJ667" s="528"/>
      <c r="AK667" s="528"/>
      <c r="AL667" s="528"/>
      <c r="AM667" s="528"/>
      <c r="AN667" s="93"/>
      <c r="AO667" s="93"/>
      <c r="AP667" s="93"/>
      <c r="AQ667" s="93"/>
      <c r="AR667" s="93"/>
    </row>
    <row r="668" spans="1:44" s="98" customFormat="1" x14ac:dyDescent="0.35">
      <c r="A668" s="102"/>
      <c r="B668" s="553"/>
      <c r="C668" s="528"/>
      <c r="D668" s="528"/>
      <c r="E668" s="528"/>
      <c r="F668" s="528"/>
      <c r="G668" s="528"/>
      <c r="H668" s="528"/>
      <c r="I668" s="528"/>
      <c r="J668" s="528"/>
      <c r="K668" s="528"/>
      <c r="L668" s="528"/>
      <c r="M668" s="528"/>
      <c r="N668" s="550"/>
      <c r="O668" s="528"/>
      <c r="P668" s="528"/>
      <c r="Q668" s="528"/>
      <c r="R668" s="528"/>
      <c r="S668" s="528"/>
      <c r="T668" s="528"/>
      <c r="U668" s="528"/>
      <c r="V668" s="528"/>
      <c r="W668" s="528"/>
      <c r="X668" s="528"/>
      <c r="Y668" s="528"/>
      <c r="Z668" s="528"/>
      <c r="AA668" s="528"/>
      <c r="AB668" s="528"/>
      <c r="AC668" s="528"/>
      <c r="AD668" s="528"/>
      <c r="AE668" s="528"/>
      <c r="AF668" s="528"/>
      <c r="AG668" s="528"/>
      <c r="AH668" s="528"/>
      <c r="AI668" s="528"/>
      <c r="AJ668" s="528"/>
      <c r="AK668" s="528"/>
      <c r="AL668" s="528"/>
      <c r="AM668" s="528"/>
      <c r="AN668" s="93"/>
      <c r="AO668" s="93"/>
      <c r="AP668" s="93"/>
      <c r="AQ668" s="93"/>
      <c r="AR668" s="93"/>
    </row>
    <row r="669" spans="1:44" s="98" customFormat="1" x14ac:dyDescent="0.35">
      <c r="A669" s="95"/>
      <c r="B669" s="554"/>
      <c r="C669" s="554"/>
      <c r="D669" s="554"/>
      <c r="E669" s="554"/>
      <c r="F669" s="554"/>
      <c r="G669" s="554"/>
      <c r="H669" s="554"/>
      <c r="I669" s="554"/>
      <c r="J669" s="554"/>
      <c r="K669" s="554"/>
      <c r="L669" s="554"/>
      <c r="M669" s="554"/>
      <c r="N669" s="554"/>
      <c r="O669" s="554"/>
      <c r="P669" s="554"/>
      <c r="Q669" s="554"/>
      <c r="R669" s="554"/>
      <c r="S669" s="554"/>
      <c r="T669" s="554"/>
      <c r="U669" s="554"/>
      <c r="V669" s="554"/>
      <c r="W669" s="554"/>
      <c r="X669" s="554"/>
      <c r="Y669" s="554"/>
      <c r="Z669" s="554"/>
      <c r="AA669" s="554"/>
      <c r="AB669" s="555"/>
      <c r="AC669" s="555"/>
      <c r="AD669" s="555"/>
      <c r="AE669" s="555"/>
      <c r="AF669" s="555"/>
      <c r="AG669" s="555"/>
      <c r="AH669" s="555"/>
      <c r="AI669" s="555"/>
      <c r="AJ669" s="555"/>
      <c r="AK669" s="555"/>
      <c r="AL669" s="555"/>
      <c r="AM669" s="528"/>
    </row>
    <row r="670" spans="1:44" s="232" customFormat="1" ht="22.5" x14ac:dyDescent="0.25">
      <c r="A670" s="243"/>
      <c r="B670" s="556"/>
      <c r="C670" s="557"/>
      <c r="D670" s="557"/>
      <c r="E670" s="557"/>
      <c r="F670" s="557"/>
      <c r="G670" s="557"/>
      <c r="H670" s="557"/>
      <c r="I670" s="557"/>
      <c r="J670" s="557"/>
      <c r="K670" s="557"/>
      <c r="L670" s="557"/>
      <c r="M670" s="557"/>
      <c r="N670" s="557"/>
      <c r="O670" s="557"/>
      <c r="P670" s="557"/>
      <c r="Q670" s="557"/>
      <c r="R670" s="557"/>
      <c r="S670" s="557"/>
      <c r="T670" s="557"/>
      <c r="U670" s="557"/>
      <c r="V670" s="557"/>
      <c r="W670" s="558"/>
      <c r="X670" s="558"/>
      <c r="Y670" s="558"/>
      <c r="Z670" s="557"/>
      <c r="AA670" s="558"/>
      <c r="AB670" s="558"/>
      <c r="AC670" s="558"/>
      <c r="AD670" s="558"/>
      <c r="AE670" s="558"/>
      <c r="AF670" s="558"/>
      <c r="AG670" s="558"/>
      <c r="AH670" s="558"/>
      <c r="AI670" s="558"/>
      <c r="AJ670" s="558"/>
      <c r="AK670" s="558"/>
      <c r="AL670" s="558"/>
      <c r="AM670" s="404"/>
    </row>
    <row r="671" spans="1:44" x14ac:dyDescent="0.35">
      <c r="C671" s="559"/>
      <c r="D671" s="560"/>
      <c r="E671" s="560"/>
      <c r="F671" s="560"/>
      <c r="J671" s="560"/>
      <c r="K671" s="560"/>
      <c r="L671" s="560"/>
      <c r="M671" s="560"/>
      <c r="N671" s="560"/>
      <c r="O671" s="560"/>
      <c r="P671" s="560"/>
      <c r="Q671" s="560"/>
      <c r="R671" s="560"/>
      <c r="S671" s="560"/>
      <c r="T671" s="416"/>
      <c r="U671" s="560"/>
      <c r="X671" s="561"/>
      <c r="Y671" s="561"/>
    </row>
    <row r="672" spans="1:44" x14ac:dyDescent="0.35">
      <c r="C672" s="559"/>
      <c r="D672" s="560"/>
      <c r="E672" s="560"/>
      <c r="F672" s="560"/>
      <c r="J672" s="560"/>
      <c r="K672" s="560"/>
      <c r="L672" s="560"/>
      <c r="M672" s="560"/>
      <c r="N672" s="560"/>
      <c r="O672" s="560"/>
      <c r="P672" s="560"/>
      <c r="Q672" s="560"/>
      <c r="R672" s="560"/>
      <c r="S672" s="560"/>
      <c r="T672" s="560"/>
      <c r="U672" s="560"/>
    </row>
  </sheetData>
  <mergeCells count="1558">
    <mergeCell ref="B648:D648"/>
    <mergeCell ref="M648:Q648"/>
    <mergeCell ref="B650:E650"/>
    <mergeCell ref="B652:C652"/>
    <mergeCell ref="G652:I652"/>
    <mergeCell ref="B653:C653"/>
    <mergeCell ref="G653:I653"/>
    <mergeCell ref="B646:C646"/>
    <mergeCell ref="B667:E667"/>
    <mergeCell ref="B669:AA669"/>
    <mergeCell ref="G660:H660"/>
    <mergeCell ref="B661:D661"/>
    <mergeCell ref="K661:L661"/>
    <mergeCell ref="S661:T661"/>
    <mergeCell ref="V661:Y661"/>
    <mergeCell ref="B665:D665"/>
    <mergeCell ref="B657:C657"/>
    <mergeCell ref="G657:H657"/>
    <mergeCell ref="B658:C658"/>
    <mergeCell ref="G658:I658"/>
    <mergeCell ref="B659:C659"/>
    <mergeCell ref="G659:H659"/>
    <mergeCell ref="B654:C654"/>
    <mergeCell ref="G654:I654"/>
    <mergeCell ref="B655:C655"/>
    <mergeCell ref="G655:H655"/>
    <mergeCell ref="B656:C656"/>
    <mergeCell ref="G656:I656"/>
    <mergeCell ref="M646:Q646"/>
    <mergeCell ref="M647:Q647"/>
    <mergeCell ref="B642:C642"/>
    <mergeCell ref="B643:E643"/>
    <mergeCell ref="B644:AL644"/>
    <mergeCell ref="B645:D645"/>
    <mergeCell ref="K645:L645"/>
    <mergeCell ref="M645:Q645"/>
    <mergeCell ref="S645:T645"/>
    <mergeCell ref="V645:Y645"/>
    <mergeCell ref="S632:S636"/>
    <mergeCell ref="V632:V636"/>
    <mergeCell ref="A637:A641"/>
    <mergeCell ref="D637:D641"/>
    <mergeCell ref="E637:E641"/>
    <mergeCell ref="F637:F641"/>
    <mergeCell ref="G637:K641"/>
    <mergeCell ref="L637:P641"/>
    <mergeCell ref="S637:S641"/>
    <mergeCell ref="V637:V641"/>
    <mergeCell ref="A632:A636"/>
    <mergeCell ref="D632:D636"/>
    <mergeCell ref="E632:E636"/>
    <mergeCell ref="F632:F636"/>
    <mergeCell ref="G632:K636"/>
    <mergeCell ref="L632:P636"/>
    <mergeCell ref="V622:V626"/>
    <mergeCell ref="A627:A631"/>
    <mergeCell ref="D627:D631"/>
    <mergeCell ref="E627:E631"/>
    <mergeCell ref="F627:F631"/>
    <mergeCell ref="G627:K631"/>
    <mergeCell ref="L627:P631"/>
    <mergeCell ref="S627:S631"/>
    <mergeCell ref="V627:V631"/>
    <mergeCell ref="L617:P621"/>
    <mergeCell ref="S617:S621"/>
    <mergeCell ref="V617:V621"/>
    <mergeCell ref="A622:A626"/>
    <mergeCell ref="D622:D626"/>
    <mergeCell ref="E622:E626"/>
    <mergeCell ref="F622:F626"/>
    <mergeCell ref="G622:K626"/>
    <mergeCell ref="L622:P626"/>
    <mergeCell ref="S622:S626"/>
    <mergeCell ref="B608:V608"/>
    <mergeCell ref="B609:N609"/>
    <mergeCell ref="B612:Z612"/>
    <mergeCell ref="B615:D615"/>
    <mergeCell ref="B616:AL616"/>
    <mergeCell ref="A617:A621"/>
    <mergeCell ref="D617:D621"/>
    <mergeCell ref="E617:E621"/>
    <mergeCell ref="F617:F621"/>
    <mergeCell ref="G617:K621"/>
    <mergeCell ref="S527:S531"/>
    <mergeCell ref="V527:V531"/>
    <mergeCell ref="B602:C602"/>
    <mergeCell ref="B603:C603"/>
    <mergeCell ref="B604:AL604"/>
    <mergeCell ref="B607:C607"/>
    <mergeCell ref="A527:A531"/>
    <mergeCell ref="D527:D531"/>
    <mergeCell ref="E527:E531"/>
    <mergeCell ref="F527:F531"/>
    <mergeCell ref="G527:K531"/>
    <mergeCell ref="L527:P531"/>
    <mergeCell ref="S517:S521"/>
    <mergeCell ref="V517:V521"/>
    <mergeCell ref="A522:A526"/>
    <mergeCell ref="D522:D526"/>
    <mergeCell ref="E522:E526"/>
    <mergeCell ref="F522:F526"/>
    <mergeCell ref="G522:K526"/>
    <mergeCell ref="L522:P526"/>
    <mergeCell ref="S522:S526"/>
    <mergeCell ref="V522:V526"/>
    <mergeCell ref="A517:A521"/>
    <mergeCell ref="D517:D521"/>
    <mergeCell ref="E517:E521"/>
    <mergeCell ref="F517:F521"/>
    <mergeCell ref="G517:K521"/>
    <mergeCell ref="L517:P521"/>
    <mergeCell ref="S487:S491"/>
    <mergeCell ref="V487:V491"/>
    <mergeCell ref="A512:A516"/>
    <mergeCell ref="D512:D516"/>
    <mergeCell ref="E512:E516"/>
    <mergeCell ref="F512:F516"/>
    <mergeCell ref="G512:K516"/>
    <mergeCell ref="L512:P516"/>
    <mergeCell ref="S512:S516"/>
    <mergeCell ref="V512:V516"/>
    <mergeCell ref="A487:A491"/>
    <mergeCell ref="D487:D491"/>
    <mergeCell ref="E487:E491"/>
    <mergeCell ref="F487:F491"/>
    <mergeCell ref="G487:K491"/>
    <mergeCell ref="L487:P491"/>
    <mergeCell ref="S592:S596"/>
    <mergeCell ref="V592:V596"/>
    <mergeCell ref="A597:A601"/>
    <mergeCell ref="D597:D601"/>
    <mergeCell ref="E597:E601"/>
    <mergeCell ref="F597:F601"/>
    <mergeCell ref="G597:K601"/>
    <mergeCell ref="L597:P601"/>
    <mergeCell ref="S597:S601"/>
    <mergeCell ref="V597:V601"/>
    <mergeCell ref="A592:A596"/>
    <mergeCell ref="D592:D596"/>
    <mergeCell ref="E592:E596"/>
    <mergeCell ref="F592:F596"/>
    <mergeCell ref="G592:K596"/>
    <mergeCell ref="L592:P596"/>
    <mergeCell ref="S582:S586"/>
    <mergeCell ref="V582:V586"/>
    <mergeCell ref="A587:A591"/>
    <mergeCell ref="D587:D591"/>
    <mergeCell ref="E587:E591"/>
    <mergeCell ref="F587:F591"/>
    <mergeCell ref="G587:K591"/>
    <mergeCell ref="L587:P591"/>
    <mergeCell ref="S587:S591"/>
    <mergeCell ref="V587:V591"/>
    <mergeCell ref="A582:A586"/>
    <mergeCell ref="D582:D586"/>
    <mergeCell ref="E582:E586"/>
    <mergeCell ref="F582:F586"/>
    <mergeCell ref="G582:K586"/>
    <mergeCell ref="L582:P586"/>
    <mergeCell ref="S572:S576"/>
    <mergeCell ref="V572:V576"/>
    <mergeCell ref="A577:A581"/>
    <mergeCell ref="D577:D581"/>
    <mergeCell ref="E577:E581"/>
    <mergeCell ref="F577:F581"/>
    <mergeCell ref="G577:K581"/>
    <mergeCell ref="L577:P581"/>
    <mergeCell ref="S577:S581"/>
    <mergeCell ref="V577:V581"/>
    <mergeCell ref="A572:A576"/>
    <mergeCell ref="D572:D576"/>
    <mergeCell ref="E572:E576"/>
    <mergeCell ref="F572:F576"/>
    <mergeCell ref="G572:K576"/>
    <mergeCell ref="L572:P576"/>
    <mergeCell ref="S562:S566"/>
    <mergeCell ref="V562:V566"/>
    <mergeCell ref="A567:A571"/>
    <mergeCell ref="D567:D571"/>
    <mergeCell ref="E567:E571"/>
    <mergeCell ref="F567:F571"/>
    <mergeCell ref="G567:K571"/>
    <mergeCell ref="L567:P571"/>
    <mergeCell ref="S567:S571"/>
    <mergeCell ref="V567:V571"/>
    <mergeCell ref="A562:A566"/>
    <mergeCell ref="D562:D566"/>
    <mergeCell ref="E562:E566"/>
    <mergeCell ref="F562:F566"/>
    <mergeCell ref="G562:K566"/>
    <mergeCell ref="L562:P566"/>
    <mergeCell ref="S552:S556"/>
    <mergeCell ref="V552:V556"/>
    <mergeCell ref="A557:A561"/>
    <mergeCell ref="D557:D561"/>
    <mergeCell ref="E557:E561"/>
    <mergeCell ref="F557:F561"/>
    <mergeCell ref="G557:K561"/>
    <mergeCell ref="L557:P561"/>
    <mergeCell ref="S557:S561"/>
    <mergeCell ref="V557:V561"/>
    <mergeCell ref="A552:A556"/>
    <mergeCell ref="D552:D556"/>
    <mergeCell ref="E552:E556"/>
    <mergeCell ref="F552:F556"/>
    <mergeCell ref="G552:K556"/>
    <mergeCell ref="L552:P556"/>
    <mergeCell ref="S542:S546"/>
    <mergeCell ref="V542:V546"/>
    <mergeCell ref="A547:A551"/>
    <mergeCell ref="D547:D551"/>
    <mergeCell ref="E547:E551"/>
    <mergeCell ref="F547:F551"/>
    <mergeCell ref="G547:K551"/>
    <mergeCell ref="L547:P551"/>
    <mergeCell ref="S547:S551"/>
    <mergeCell ref="V547:V551"/>
    <mergeCell ref="A542:A546"/>
    <mergeCell ref="D542:D546"/>
    <mergeCell ref="E542:E546"/>
    <mergeCell ref="F542:F546"/>
    <mergeCell ref="G542:K546"/>
    <mergeCell ref="L542:P546"/>
    <mergeCell ref="S532:S536"/>
    <mergeCell ref="V532:V536"/>
    <mergeCell ref="A537:A541"/>
    <mergeCell ref="D537:D541"/>
    <mergeCell ref="E537:E541"/>
    <mergeCell ref="F537:F541"/>
    <mergeCell ref="G537:K541"/>
    <mergeCell ref="L537:P541"/>
    <mergeCell ref="S537:S541"/>
    <mergeCell ref="V537:V541"/>
    <mergeCell ref="A532:A536"/>
    <mergeCell ref="D532:D536"/>
    <mergeCell ref="E532:E536"/>
    <mergeCell ref="F532:F536"/>
    <mergeCell ref="G532:K536"/>
    <mergeCell ref="L532:P536"/>
    <mergeCell ref="S502:S506"/>
    <mergeCell ref="V502:V506"/>
    <mergeCell ref="A507:A511"/>
    <mergeCell ref="D507:D511"/>
    <mergeCell ref="E507:E511"/>
    <mergeCell ref="F507:F511"/>
    <mergeCell ref="G507:K511"/>
    <mergeCell ref="L507:P511"/>
    <mergeCell ref="S507:S511"/>
    <mergeCell ref="V507:V511"/>
    <mergeCell ref="A502:A506"/>
    <mergeCell ref="D502:D506"/>
    <mergeCell ref="E502:E506"/>
    <mergeCell ref="F502:F506"/>
    <mergeCell ref="G502:K506"/>
    <mergeCell ref="L502:P506"/>
    <mergeCell ref="S492:S496"/>
    <mergeCell ref="V492:V496"/>
    <mergeCell ref="A497:A501"/>
    <mergeCell ref="D497:D501"/>
    <mergeCell ref="E497:E501"/>
    <mergeCell ref="F497:F501"/>
    <mergeCell ref="G497:K501"/>
    <mergeCell ref="L497:P501"/>
    <mergeCell ref="S497:S501"/>
    <mergeCell ref="V497:V501"/>
    <mergeCell ref="A492:A496"/>
    <mergeCell ref="D492:D496"/>
    <mergeCell ref="E492:E496"/>
    <mergeCell ref="F492:F496"/>
    <mergeCell ref="G492:K496"/>
    <mergeCell ref="L492:P496"/>
    <mergeCell ref="S482:S486"/>
    <mergeCell ref="V482:V486"/>
    <mergeCell ref="A482:A486"/>
    <mergeCell ref="D482:D486"/>
    <mergeCell ref="E482:E486"/>
    <mergeCell ref="F482:F486"/>
    <mergeCell ref="G482:K486"/>
    <mergeCell ref="L482:P486"/>
    <mergeCell ref="S472:S476"/>
    <mergeCell ref="V472:V476"/>
    <mergeCell ref="A477:A481"/>
    <mergeCell ref="D477:D481"/>
    <mergeCell ref="E477:E481"/>
    <mergeCell ref="F477:F481"/>
    <mergeCell ref="G477:K481"/>
    <mergeCell ref="L477:P481"/>
    <mergeCell ref="S477:S481"/>
    <mergeCell ref="V477:V481"/>
    <mergeCell ref="A472:A476"/>
    <mergeCell ref="D472:D476"/>
    <mergeCell ref="E472:E476"/>
    <mergeCell ref="F472:F476"/>
    <mergeCell ref="G472:K476"/>
    <mergeCell ref="L472:P476"/>
    <mergeCell ref="S462:S466"/>
    <mergeCell ref="V462:V466"/>
    <mergeCell ref="A467:A471"/>
    <mergeCell ref="D467:D471"/>
    <mergeCell ref="E467:E471"/>
    <mergeCell ref="F467:F471"/>
    <mergeCell ref="G467:K471"/>
    <mergeCell ref="L467:P471"/>
    <mergeCell ref="S467:S471"/>
    <mergeCell ref="V467:V471"/>
    <mergeCell ref="A462:A466"/>
    <mergeCell ref="D462:D466"/>
    <mergeCell ref="E462:E466"/>
    <mergeCell ref="F462:F466"/>
    <mergeCell ref="G462:K466"/>
    <mergeCell ref="L462:P466"/>
    <mergeCell ref="S452:S456"/>
    <mergeCell ref="V452:V456"/>
    <mergeCell ref="A457:A461"/>
    <mergeCell ref="D457:D461"/>
    <mergeCell ref="E457:E461"/>
    <mergeCell ref="F457:F461"/>
    <mergeCell ref="G457:K461"/>
    <mergeCell ref="L457:P461"/>
    <mergeCell ref="S457:S461"/>
    <mergeCell ref="V457:V461"/>
    <mergeCell ref="A452:A456"/>
    <mergeCell ref="D452:D456"/>
    <mergeCell ref="E452:E456"/>
    <mergeCell ref="F452:F456"/>
    <mergeCell ref="G452:K456"/>
    <mergeCell ref="L452:P456"/>
    <mergeCell ref="V442:V446"/>
    <mergeCell ref="A447:A451"/>
    <mergeCell ref="D447:D451"/>
    <mergeCell ref="E447:E451"/>
    <mergeCell ref="F447:F451"/>
    <mergeCell ref="G447:K451"/>
    <mergeCell ref="L447:P451"/>
    <mergeCell ref="S447:S451"/>
    <mergeCell ref="V447:V451"/>
    <mergeCell ref="L437:P441"/>
    <mergeCell ref="S437:S441"/>
    <mergeCell ref="V437:V441"/>
    <mergeCell ref="A442:A446"/>
    <mergeCell ref="D442:D446"/>
    <mergeCell ref="E442:E446"/>
    <mergeCell ref="F442:F446"/>
    <mergeCell ref="G442:K446"/>
    <mergeCell ref="L442:P446"/>
    <mergeCell ref="S442:S446"/>
    <mergeCell ref="S430:S434"/>
    <mergeCell ref="V430:V434"/>
    <mergeCell ref="B435:C435"/>
    <mergeCell ref="F435:P435"/>
    <mergeCell ref="B436:Z436"/>
    <mergeCell ref="A437:A441"/>
    <mergeCell ref="D437:D441"/>
    <mergeCell ref="E437:E441"/>
    <mergeCell ref="F437:F441"/>
    <mergeCell ref="G437:K441"/>
    <mergeCell ref="K430:K434"/>
    <mergeCell ref="L430:L434"/>
    <mergeCell ref="M430:M434"/>
    <mergeCell ref="N430:N434"/>
    <mergeCell ref="O430:O434"/>
    <mergeCell ref="P430:P434"/>
    <mergeCell ref="S425:S429"/>
    <mergeCell ref="V425:V429"/>
    <mergeCell ref="A430:A434"/>
    <mergeCell ref="D430:D434"/>
    <mergeCell ref="E430:E434"/>
    <mergeCell ref="F430:F434"/>
    <mergeCell ref="G430:G434"/>
    <mergeCell ref="H430:H434"/>
    <mergeCell ref="I430:I434"/>
    <mergeCell ref="J430:J434"/>
    <mergeCell ref="K425:K429"/>
    <mergeCell ref="L425:L429"/>
    <mergeCell ref="M425:M429"/>
    <mergeCell ref="N425:N429"/>
    <mergeCell ref="O425:O429"/>
    <mergeCell ref="P425:P429"/>
    <mergeCell ref="S420:S424"/>
    <mergeCell ref="V420:V424"/>
    <mergeCell ref="A425:A429"/>
    <mergeCell ref="D425:D429"/>
    <mergeCell ref="E425:E429"/>
    <mergeCell ref="F425:F429"/>
    <mergeCell ref="G425:G429"/>
    <mergeCell ref="H425:H429"/>
    <mergeCell ref="I425:I429"/>
    <mergeCell ref="J425:J429"/>
    <mergeCell ref="K420:K424"/>
    <mergeCell ref="L420:L424"/>
    <mergeCell ref="M420:M424"/>
    <mergeCell ref="N420:N424"/>
    <mergeCell ref="O420:O424"/>
    <mergeCell ref="P420:P424"/>
    <mergeCell ref="S415:S419"/>
    <mergeCell ref="V415:V419"/>
    <mergeCell ref="A420:A424"/>
    <mergeCell ref="D420:D424"/>
    <mergeCell ref="E420:E424"/>
    <mergeCell ref="F420:F424"/>
    <mergeCell ref="G420:G424"/>
    <mergeCell ref="H420:H424"/>
    <mergeCell ref="I420:I424"/>
    <mergeCell ref="J420:J424"/>
    <mergeCell ref="K415:K419"/>
    <mergeCell ref="L415:L419"/>
    <mergeCell ref="M415:M419"/>
    <mergeCell ref="N415:N419"/>
    <mergeCell ref="O415:O419"/>
    <mergeCell ref="P415:P419"/>
    <mergeCell ref="S410:S414"/>
    <mergeCell ref="V410:V414"/>
    <mergeCell ref="A415:A419"/>
    <mergeCell ref="D415:D419"/>
    <mergeCell ref="E415:E419"/>
    <mergeCell ref="F415:F419"/>
    <mergeCell ref="G415:G419"/>
    <mergeCell ref="H415:H419"/>
    <mergeCell ref="I415:I419"/>
    <mergeCell ref="J415:J419"/>
    <mergeCell ref="K410:K414"/>
    <mergeCell ref="L410:L414"/>
    <mergeCell ref="M410:M414"/>
    <mergeCell ref="N410:N414"/>
    <mergeCell ref="O410:O414"/>
    <mergeCell ref="P410:P414"/>
    <mergeCell ref="S405:S409"/>
    <mergeCell ref="V405:V409"/>
    <mergeCell ref="A410:A414"/>
    <mergeCell ref="D410:D414"/>
    <mergeCell ref="E410:E414"/>
    <mergeCell ref="F410:F414"/>
    <mergeCell ref="G410:G414"/>
    <mergeCell ref="H410:H414"/>
    <mergeCell ref="I410:I414"/>
    <mergeCell ref="J410:J414"/>
    <mergeCell ref="K405:K409"/>
    <mergeCell ref="L405:L409"/>
    <mergeCell ref="M405:M409"/>
    <mergeCell ref="N405:N409"/>
    <mergeCell ref="O405:O409"/>
    <mergeCell ref="P405:P409"/>
    <mergeCell ref="S400:S404"/>
    <mergeCell ref="V400:V404"/>
    <mergeCell ref="A405:A409"/>
    <mergeCell ref="D405:D409"/>
    <mergeCell ref="E405:E409"/>
    <mergeCell ref="F405:F409"/>
    <mergeCell ref="G405:G409"/>
    <mergeCell ref="H405:H409"/>
    <mergeCell ref="I405:I409"/>
    <mergeCell ref="J405:J409"/>
    <mergeCell ref="K400:K404"/>
    <mergeCell ref="L400:L404"/>
    <mergeCell ref="M400:M404"/>
    <mergeCell ref="N400:N404"/>
    <mergeCell ref="O400:O404"/>
    <mergeCell ref="P400:P404"/>
    <mergeCell ref="S395:S399"/>
    <mergeCell ref="V395:V399"/>
    <mergeCell ref="A400:A404"/>
    <mergeCell ref="D400:D404"/>
    <mergeCell ref="E400:E404"/>
    <mergeCell ref="F400:F404"/>
    <mergeCell ref="G400:G404"/>
    <mergeCell ref="H400:H404"/>
    <mergeCell ref="I400:I404"/>
    <mergeCell ref="J400:J404"/>
    <mergeCell ref="K395:K399"/>
    <mergeCell ref="L395:L399"/>
    <mergeCell ref="M395:M399"/>
    <mergeCell ref="N395:N399"/>
    <mergeCell ref="O395:O399"/>
    <mergeCell ref="P395:P399"/>
    <mergeCell ref="S390:S394"/>
    <mergeCell ref="V390:V394"/>
    <mergeCell ref="A395:A399"/>
    <mergeCell ref="D395:D399"/>
    <mergeCell ref="E395:E399"/>
    <mergeCell ref="F395:F399"/>
    <mergeCell ref="G395:G399"/>
    <mergeCell ref="H395:H399"/>
    <mergeCell ref="I395:I399"/>
    <mergeCell ref="J395:J399"/>
    <mergeCell ref="K390:K394"/>
    <mergeCell ref="L390:L394"/>
    <mergeCell ref="M390:M394"/>
    <mergeCell ref="N390:N394"/>
    <mergeCell ref="O390:O394"/>
    <mergeCell ref="P390:P394"/>
    <mergeCell ref="S385:S389"/>
    <mergeCell ref="V385:V389"/>
    <mergeCell ref="A390:A394"/>
    <mergeCell ref="D390:D394"/>
    <mergeCell ref="E390:E394"/>
    <mergeCell ref="F390:F394"/>
    <mergeCell ref="G390:G394"/>
    <mergeCell ref="H390:H394"/>
    <mergeCell ref="I390:I394"/>
    <mergeCell ref="J390:J394"/>
    <mergeCell ref="K385:K389"/>
    <mergeCell ref="L385:L389"/>
    <mergeCell ref="M385:M389"/>
    <mergeCell ref="N385:N389"/>
    <mergeCell ref="O385:O389"/>
    <mergeCell ref="P385:P389"/>
    <mergeCell ref="S380:S384"/>
    <mergeCell ref="V380:V384"/>
    <mergeCell ref="A385:A389"/>
    <mergeCell ref="D385:D389"/>
    <mergeCell ref="E385:E389"/>
    <mergeCell ref="F385:F389"/>
    <mergeCell ref="G385:G389"/>
    <mergeCell ref="H385:H389"/>
    <mergeCell ref="I385:I389"/>
    <mergeCell ref="J385:J389"/>
    <mergeCell ref="K380:K384"/>
    <mergeCell ref="L380:L384"/>
    <mergeCell ref="M380:M384"/>
    <mergeCell ref="N380:N384"/>
    <mergeCell ref="O380:O384"/>
    <mergeCell ref="P380:P384"/>
    <mergeCell ref="S375:S379"/>
    <mergeCell ref="V375:V379"/>
    <mergeCell ref="A380:A384"/>
    <mergeCell ref="D380:D384"/>
    <mergeCell ref="E380:E384"/>
    <mergeCell ref="F380:F384"/>
    <mergeCell ref="G380:G384"/>
    <mergeCell ref="H380:H384"/>
    <mergeCell ref="I380:I384"/>
    <mergeCell ref="J380:J384"/>
    <mergeCell ref="K375:K379"/>
    <mergeCell ref="L375:L379"/>
    <mergeCell ref="M375:M379"/>
    <mergeCell ref="N375:N379"/>
    <mergeCell ref="O375:O379"/>
    <mergeCell ref="P375:P379"/>
    <mergeCell ref="S370:S374"/>
    <mergeCell ref="V370:V374"/>
    <mergeCell ref="A375:A379"/>
    <mergeCell ref="D375:D379"/>
    <mergeCell ref="E375:E379"/>
    <mergeCell ref="F375:F379"/>
    <mergeCell ref="G375:G379"/>
    <mergeCell ref="H375:H379"/>
    <mergeCell ref="I375:I379"/>
    <mergeCell ref="J375:J379"/>
    <mergeCell ref="K370:K374"/>
    <mergeCell ref="L370:L374"/>
    <mergeCell ref="M370:M374"/>
    <mergeCell ref="N370:N374"/>
    <mergeCell ref="O370:O374"/>
    <mergeCell ref="P370:P374"/>
    <mergeCell ref="S365:S369"/>
    <mergeCell ref="V365:V369"/>
    <mergeCell ref="A370:A374"/>
    <mergeCell ref="D370:D374"/>
    <mergeCell ref="E370:E374"/>
    <mergeCell ref="F370:F374"/>
    <mergeCell ref="G370:G374"/>
    <mergeCell ref="H370:H374"/>
    <mergeCell ref="I370:I374"/>
    <mergeCell ref="J370:J374"/>
    <mergeCell ref="K365:K369"/>
    <mergeCell ref="L365:L369"/>
    <mergeCell ref="M365:M369"/>
    <mergeCell ref="N365:N369"/>
    <mergeCell ref="O365:O369"/>
    <mergeCell ref="P365:P369"/>
    <mergeCell ref="S360:S364"/>
    <mergeCell ref="V360:V364"/>
    <mergeCell ref="A365:A369"/>
    <mergeCell ref="D365:D369"/>
    <mergeCell ref="E365:E369"/>
    <mergeCell ref="F365:F369"/>
    <mergeCell ref="G365:G369"/>
    <mergeCell ref="H365:H369"/>
    <mergeCell ref="I365:I369"/>
    <mergeCell ref="J365:J369"/>
    <mergeCell ref="K360:K364"/>
    <mergeCell ref="L360:L364"/>
    <mergeCell ref="M360:M364"/>
    <mergeCell ref="N360:N364"/>
    <mergeCell ref="O360:O364"/>
    <mergeCell ref="P360:P364"/>
    <mergeCell ref="S355:S359"/>
    <mergeCell ref="V355:V359"/>
    <mergeCell ref="A360:A364"/>
    <mergeCell ref="D360:D364"/>
    <mergeCell ref="E360:E364"/>
    <mergeCell ref="F360:F364"/>
    <mergeCell ref="G360:G364"/>
    <mergeCell ref="H360:H364"/>
    <mergeCell ref="I360:I364"/>
    <mergeCell ref="J360:J364"/>
    <mergeCell ref="K355:K359"/>
    <mergeCell ref="L355:L359"/>
    <mergeCell ref="M355:M359"/>
    <mergeCell ref="N355:N359"/>
    <mergeCell ref="O355:O359"/>
    <mergeCell ref="P355:P359"/>
    <mergeCell ref="S350:S354"/>
    <mergeCell ref="V350:V354"/>
    <mergeCell ref="A355:A359"/>
    <mergeCell ref="D355:D359"/>
    <mergeCell ref="E355:E359"/>
    <mergeCell ref="F355:F359"/>
    <mergeCell ref="G355:G359"/>
    <mergeCell ref="H355:H359"/>
    <mergeCell ref="I355:I359"/>
    <mergeCell ref="J355:J359"/>
    <mergeCell ref="A350:A354"/>
    <mergeCell ref="D350:D354"/>
    <mergeCell ref="E350:E354"/>
    <mergeCell ref="F350:F354"/>
    <mergeCell ref="G350:K354"/>
    <mergeCell ref="L350:P354"/>
    <mergeCell ref="S340:S344"/>
    <mergeCell ref="V340:V344"/>
    <mergeCell ref="A345:A349"/>
    <mergeCell ref="D345:D349"/>
    <mergeCell ref="E345:E349"/>
    <mergeCell ref="F345:F349"/>
    <mergeCell ref="G345:K349"/>
    <mergeCell ref="L345:P349"/>
    <mergeCell ref="S345:S349"/>
    <mergeCell ref="V345:V349"/>
    <mergeCell ref="A340:A344"/>
    <mergeCell ref="D340:D344"/>
    <mergeCell ref="E340:E344"/>
    <mergeCell ref="F340:F344"/>
    <mergeCell ref="G340:K344"/>
    <mergeCell ref="L340:P344"/>
    <mergeCell ref="S330:S334"/>
    <mergeCell ref="V330:V334"/>
    <mergeCell ref="A335:A339"/>
    <mergeCell ref="D335:D339"/>
    <mergeCell ref="E335:E339"/>
    <mergeCell ref="F335:F339"/>
    <mergeCell ref="G335:K339"/>
    <mergeCell ref="L335:P339"/>
    <mergeCell ref="S335:S339"/>
    <mergeCell ref="V335:V339"/>
    <mergeCell ref="K330:K334"/>
    <mergeCell ref="L330:L334"/>
    <mergeCell ref="M330:M334"/>
    <mergeCell ref="N330:N334"/>
    <mergeCell ref="O330:O334"/>
    <mergeCell ref="P330:P334"/>
    <mergeCell ref="S325:S329"/>
    <mergeCell ref="V325:V329"/>
    <mergeCell ref="A330:A334"/>
    <mergeCell ref="D330:D334"/>
    <mergeCell ref="E330:E334"/>
    <mergeCell ref="F330:F334"/>
    <mergeCell ref="G330:G334"/>
    <mergeCell ref="H330:H334"/>
    <mergeCell ref="I330:I334"/>
    <mergeCell ref="J330:J334"/>
    <mergeCell ref="K325:K329"/>
    <mergeCell ref="L325:L329"/>
    <mergeCell ref="M325:M329"/>
    <mergeCell ref="N325:N329"/>
    <mergeCell ref="O325:O329"/>
    <mergeCell ref="P325:P329"/>
    <mergeCell ref="S320:S324"/>
    <mergeCell ref="V320:V324"/>
    <mergeCell ref="A325:A329"/>
    <mergeCell ref="D325:D329"/>
    <mergeCell ref="E325:E329"/>
    <mergeCell ref="F325:F329"/>
    <mergeCell ref="G325:G329"/>
    <mergeCell ref="H325:H329"/>
    <mergeCell ref="I325:I329"/>
    <mergeCell ref="J325:J329"/>
    <mergeCell ref="K320:K324"/>
    <mergeCell ref="L320:L324"/>
    <mergeCell ref="M320:M324"/>
    <mergeCell ref="N320:N324"/>
    <mergeCell ref="O320:O324"/>
    <mergeCell ref="P320:P324"/>
    <mergeCell ref="S315:S319"/>
    <mergeCell ref="V315:V319"/>
    <mergeCell ref="A320:A324"/>
    <mergeCell ref="D320:D324"/>
    <mergeCell ref="E320:E324"/>
    <mergeCell ref="F320:F324"/>
    <mergeCell ref="G320:G324"/>
    <mergeCell ref="H320:H324"/>
    <mergeCell ref="I320:I324"/>
    <mergeCell ref="J320:J324"/>
    <mergeCell ref="K315:K319"/>
    <mergeCell ref="L315:L319"/>
    <mergeCell ref="M315:M319"/>
    <mergeCell ref="N315:N319"/>
    <mergeCell ref="O315:O319"/>
    <mergeCell ref="P315:P319"/>
    <mergeCell ref="S310:S314"/>
    <mergeCell ref="V310:V314"/>
    <mergeCell ref="A315:A319"/>
    <mergeCell ref="D315:D319"/>
    <mergeCell ref="E315:E319"/>
    <mergeCell ref="F315:F319"/>
    <mergeCell ref="G315:G319"/>
    <mergeCell ref="H315:H319"/>
    <mergeCell ref="I315:I319"/>
    <mergeCell ref="J315:J319"/>
    <mergeCell ref="K310:K314"/>
    <mergeCell ref="L310:L314"/>
    <mergeCell ref="M310:M314"/>
    <mergeCell ref="N310:N314"/>
    <mergeCell ref="O310:O314"/>
    <mergeCell ref="P310:P314"/>
    <mergeCell ref="S305:S309"/>
    <mergeCell ref="V305:V309"/>
    <mergeCell ref="A310:A314"/>
    <mergeCell ref="D310:D314"/>
    <mergeCell ref="E310:E314"/>
    <mergeCell ref="F310:F314"/>
    <mergeCell ref="G310:G314"/>
    <mergeCell ref="H310:H314"/>
    <mergeCell ref="I310:I314"/>
    <mergeCell ref="J310:J314"/>
    <mergeCell ref="K305:K309"/>
    <mergeCell ref="L305:L309"/>
    <mergeCell ref="M305:M309"/>
    <mergeCell ref="N305:N309"/>
    <mergeCell ref="O305:O309"/>
    <mergeCell ref="P305:P309"/>
    <mergeCell ref="S300:S304"/>
    <mergeCell ref="V300:V304"/>
    <mergeCell ref="A305:A309"/>
    <mergeCell ref="D305:D309"/>
    <mergeCell ref="E305:E309"/>
    <mergeCell ref="F305:F309"/>
    <mergeCell ref="G305:G309"/>
    <mergeCell ref="H305:H309"/>
    <mergeCell ref="I305:I309"/>
    <mergeCell ref="J305:J309"/>
    <mergeCell ref="K300:K304"/>
    <mergeCell ref="L300:L304"/>
    <mergeCell ref="M300:M304"/>
    <mergeCell ref="N300:N304"/>
    <mergeCell ref="O300:O304"/>
    <mergeCell ref="P300:P304"/>
    <mergeCell ref="S295:S299"/>
    <mergeCell ref="V295:V299"/>
    <mergeCell ref="A300:A304"/>
    <mergeCell ref="D300:D304"/>
    <mergeCell ref="E300:E304"/>
    <mergeCell ref="F300:F304"/>
    <mergeCell ref="G300:G304"/>
    <mergeCell ref="H300:H304"/>
    <mergeCell ref="I300:I304"/>
    <mergeCell ref="J300:J304"/>
    <mergeCell ref="K295:K299"/>
    <mergeCell ref="L295:L299"/>
    <mergeCell ref="M295:M299"/>
    <mergeCell ref="N295:N299"/>
    <mergeCell ref="O295:O299"/>
    <mergeCell ref="P295:P299"/>
    <mergeCell ref="S290:S294"/>
    <mergeCell ref="V290:V294"/>
    <mergeCell ref="A295:A299"/>
    <mergeCell ref="D295:D299"/>
    <mergeCell ref="E295:E299"/>
    <mergeCell ref="F295:F299"/>
    <mergeCell ref="G295:G299"/>
    <mergeCell ref="H295:H299"/>
    <mergeCell ref="I295:I299"/>
    <mergeCell ref="J295:J299"/>
    <mergeCell ref="K290:K294"/>
    <mergeCell ref="L290:L294"/>
    <mergeCell ref="M290:M294"/>
    <mergeCell ref="N290:N294"/>
    <mergeCell ref="O290:O294"/>
    <mergeCell ref="P290:P294"/>
    <mergeCell ref="S285:S289"/>
    <mergeCell ref="V285:V289"/>
    <mergeCell ref="A290:A294"/>
    <mergeCell ref="D290:D294"/>
    <mergeCell ref="E290:E294"/>
    <mergeCell ref="F290:F294"/>
    <mergeCell ref="G290:G294"/>
    <mergeCell ref="H290:H294"/>
    <mergeCell ref="I290:I294"/>
    <mergeCell ref="J290:J294"/>
    <mergeCell ref="K285:K289"/>
    <mergeCell ref="L285:L289"/>
    <mergeCell ref="M285:M289"/>
    <mergeCell ref="N285:N289"/>
    <mergeCell ref="O285:O289"/>
    <mergeCell ref="P285:P289"/>
    <mergeCell ref="S280:S284"/>
    <mergeCell ref="V280:V284"/>
    <mergeCell ref="A285:A289"/>
    <mergeCell ref="D285:D289"/>
    <mergeCell ref="E285:E289"/>
    <mergeCell ref="F285:F289"/>
    <mergeCell ref="G285:G289"/>
    <mergeCell ref="H285:H289"/>
    <mergeCell ref="I285:I289"/>
    <mergeCell ref="J285:J289"/>
    <mergeCell ref="K280:K284"/>
    <mergeCell ref="L280:L284"/>
    <mergeCell ref="M280:M284"/>
    <mergeCell ref="N280:N284"/>
    <mergeCell ref="O280:O284"/>
    <mergeCell ref="P280:P284"/>
    <mergeCell ref="S275:S279"/>
    <mergeCell ref="V275:V279"/>
    <mergeCell ref="A280:A284"/>
    <mergeCell ref="D280:D284"/>
    <mergeCell ref="E280:E284"/>
    <mergeCell ref="F280:F284"/>
    <mergeCell ref="G280:G284"/>
    <mergeCell ref="H280:H284"/>
    <mergeCell ref="I280:I284"/>
    <mergeCell ref="J280:J284"/>
    <mergeCell ref="K275:K279"/>
    <mergeCell ref="L275:L279"/>
    <mergeCell ref="M275:M279"/>
    <mergeCell ref="N275:N279"/>
    <mergeCell ref="O275:O279"/>
    <mergeCell ref="P275:P279"/>
    <mergeCell ref="S270:S274"/>
    <mergeCell ref="V270:V274"/>
    <mergeCell ref="A275:A279"/>
    <mergeCell ref="D275:D279"/>
    <mergeCell ref="E275:E279"/>
    <mergeCell ref="F275:F279"/>
    <mergeCell ref="G275:G279"/>
    <mergeCell ref="H275:H279"/>
    <mergeCell ref="I275:I279"/>
    <mergeCell ref="J275:J279"/>
    <mergeCell ref="K270:K274"/>
    <mergeCell ref="L270:L274"/>
    <mergeCell ref="M270:M274"/>
    <mergeCell ref="N270:N274"/>
    <mergeCell ref="O270:O274"/>
    <mergeCell ref="P270:P274"/>
    <mergeCell ref="S265:S269"/>
    <mergeCell ref="V265:V269"/>
    <mergeCell ref="A270:A274"/>
    <mergeCell ref="D270:D274"/>
    <mergeCell ref="E270:E274"/>
    <mergeCell ref="F270:F274"/>
    <mergeCell ref="G270:G274"/>
    <mergeCell ref="H270:H274"/>
    <mergeCell ref="I270:I274"/>
    <mergeCell ref="J270:J274"/>
    <mergeCell ref="K265:K269"/>
    <mergeCell ref="L265:L269"/>
    <mergeCell ref="M265:M269"/>
    <mergeCell ref="N265:N269"/>
    <mergeCell ref="O265:O269"/>
    <mergeCell ref="P265:P269"/>
    <mergeCell ref="S260:S264"/>
    <mergeCell ref="V260:V264"/>
    <mergeCell ref="A265:A269"/>
    <mergeCell ref="D265:D269"/>
    <mergeCell ref="E265:E269"/>
    <mergeCell ref="F265:F269"/>
    <mergeCell ref="G265:G269"/>
    <mergeCell ref="H265:H269"/>
    <mergeCell ref="I265:I269"/>
    <mergeCell ref="J265:J269"/>
    <mergeCell ref="K260:K264"/>
    <mergeCell ref="L260:L264"/>
    <mergeCell ref="M260:M264"/>
    <mergeCell ref="N260:N264"/>
    <mergeCell ref="O260:O264"/>
    <mergeCell ref="P260:P264"/>
    <mergeCell ref="S255:S259"/>
    <mergeCell ref="V255:V259"/>
    <mergeCell ref="A260:A264"/>
    <mergeCell ref="D260:D264"/>
    <mergeCell ref="E260:E264"/>
    <mergeCell ref="F260:F264"/>
    <mergeCell ref="G260:G264"/>
    <mergeCell ref="H260:H264"/>
    <mergeCell ref="I260:I264"/>
    <mergeCell ref="J260:J264"/>
    <mergeCell ref="K255:K259"/>
    <mergeCell ref="L255:L259"/>
    <mergeCell ref="M255:M259"/>
    <mergeCell ref="N255:N259"/>
    <mergeCell ref="O255:O259"/>
    <mergeCell ref="P255:P259"/>
    <mergeCell ref="S250:S254"/>
    <mergeCell ref="V250:V254"/>
    <mergeCell ref="A255:A259"/>
    <mergeCell ref="D255:D259"/>
    <mergeCell ref="E255:E259"/>
    <mergeCell ref="F255:F259"/>
    <mergeCell ref="G255:G259"/>
    <mergeCell ref="H255:H259"/>
    <mergeCell ref="I255:I259"/>
    <mergeCell ref="J255:J259"/>
    <mergeCell ref="K250:K254"/>
    <mergeCell ref="L250:L254"/>
    <mergeCell ref="M250:M254"/>
    <mergeCell ref="N250:N254"/>
    <mergeCell ref="O250:O254"/>
    <mergeCell ref="P250:P254"/>
    <mergeCell ref="S245:S249"/>
    <mergeCell ref="V245:V249"/>
    <mergeCell ref="A250:A254"/>
    <mergeCell ref="D250:D254"/>
    <mergeCell ref="E250:E254"/>
    <mergeCell ref="F250:F254"/>
    <mergeCell ref="G250:G254"/>
    <mergeCell ref="H250:H254"/>
    <mergeCell ref="I250:I254"/>
    <mergeCell ref="J250:J254"/>
    <mergeCell ref="K245:K249"/>
    <mergeCell ref="L245:L249"/>
    <mergeCell ref="M245:M249"/>
    <mergeCell ref="N245:N249"/>
    <mergeCell ref="O245:O249"/>
    <mergeCell ref="P245:P249"/>
    <mergeCell ref="S240:S244"/>
    <mergeCell ref="V240:V244"/>
    <mergeCell ref="A245:A249"/>
    <mergeCell ref="D245:D249"/>
    <mergeCell ref="E245:E249"/>
    <mergeCell ref="F245:F249"/>
    <mergeCell ref="G245:G249"/>
    <mergeCell ref="H245:H249"/>
    <mergeCell ref="I245:I249"/>
    <mergeCell ref="J245:J249"/>
    <mergeCell ref="K240:K244"/>
    <mergeCell ref="L240:L244"/>
    <mergeCell ref="M240:M244"/>
    <mergeCell ref="N240:N244"/>
    <mergeCell ref="O240:O244"/>
    <mergeCell ref="P240:P244"/>
    <mergeCell ref="S235:S239"/>
    <mergeCell ref="V235:V239"/>
    <mergeCell ref="A240:A244"/>
    <mergeCell ref="D240:D244"/>
    <mergeCell ref="E240:E244"/>
    <mergeCell ref="F240:F244"/>
    <mergeCell ref="G240:G244"/>
    <mergeCell ref="H240:H244"/>
    <mergeCell ref="I240:I244"/>
    <mergeCell ref="J240:J244"/>
    <mergeCell ref="K235:K239"/>
    <mergeCell ref="L235:L239"/>
    <mergeCell ref="M235:M239"/>
    <mergeCell ref="N235:N239"/>
    <mergeCell ref="O235:O239"/>
    <mergeCell ref="P235:P239"/>
    <mergeCell ref="S230:S234"/>
    <mergeCell ref="V230:V234"/>
    <mergeCell ref="A235:A239"/>
    <mergeCell ref="D235:D239"/>
    <mergeCell ref="E235:E239"/>
    <mergeCell ref="F235:F239"/>
    <mergeCell ref="G235:G239"/>
    <mergeCell ref="H235:H239"/>
    <mergeCell ref="I235:I239"/>
    <mergeCell ref="J235:J239"/>
    <mergeCell ref="K230:K234"/>
    <mergeCell ref="L230:L234"/>
    <mergeCell ref="M230:M234"/>
    <mergeCell ref="N230:N234"/>
    <mergeCell ref="O230:O234"/>
    <mergeCell ref="P230:P234"/>
    <mergeCell ref="S225:S229"/>
    <mergeCell ref="V225:V229"/>
    <mergeCell ref="A230:A234"/>
    <mergeCell ref="D230:D234"/>
    <mergeCell ref="E230:E234"/>
    <mergeCell ref="F230:F234"/>
    <mergeCell ref="G230:G234"/>
    <mergeCell ref="H230:H234"/>
    <mergeCell ref="I230:I234"/>
    <mergeCell ref="J230:J234"/>
    <mergeCell ref="K225:K229"/>
    <mergeCell ref="L225:L229"/>
    <mergeCell ref="M225:M229"/>
    <mergeCell ref="N225:N229"/>
    <mergeCell ref="O225:O229"/>
    <mergeCell ref="P225:P229"/>
    <mergeCell ref="S220:S224"/>
    <mergeCell ref="V220:V224"/>
    <mergeCell ref="A225:A229"/>
    <mergeCell ref="D225:D229"/>
    <mergeCell ref="E225:E229"/>
    <mergeCell ref="F225:F229"/>
    <mergeCell ref="G225:G229"/>
    <mergeCell ref="H225:H229"/>
    <mergeCell ref="I225:I229"/>
    <mergeCell ref="J225:J229"/>
    <mergeCell ref="K220:K224"/>
    <mergeCell ref="L220:L224"/>
    <mergeCell ref="M220:M224"/>
    <mergeCell ref="N220:N224"/>
    <mergeCell ref="O220:O224"/>
    <mergeCell ref="P220:P224"/>
    <mergeCell ref="S215:S219"/>
    <mergeCell ref="V215:V219"/>
    <mergeCell ref="A220:A224"/>
    <mergeCell ref="D220:D224"/>
    <mergeCell ref="E220:E224"/>
    <mergeCell ref="F220:F224"/>
    <mergeCell ref="G220:G224"/>
    <mergeCell ref="H220:H224"/>
    <mergeCell ref="I220:I224"/>
    <mergeCell ref="J220:J224"/>
    <mergeCell ref="A215:A219"/>
    <mergeCell ref="D215:D219"/>
    <mergeCell ref="E215:E219"/>
    <mergeCell ref="F215:F219"/>
    <mergeCell ref="G215:K219"/>
    <mergeCell ref="L215:P219"/>
    <mergeCell ref="S205:S209"/>
    <mergeCell ref="V205:V209"/>
    <mergeCell ref="A210:A214"/>
    <mergeCell ref="D210:D214"/>
    <mergeCell ref="E210:E214"/>
    <mergeCell ref="F210:F214"/>
    <mergeCell ref="G210:K214"/>
    <mergeCell ref="L210:P214"/>
    <mergeCell ref="S210:S214"/>
    <mergeCell ref="V210:V214"/>
    <mergeCell ref="A205:A209"/>
    <mergeCell ref="D205:D209"/>
    <mergeCell ref="E205:E209"/>
    <mergeCell ref="F205:F209"/>
    <mergeCell ref="G205:K209"/>
    <mergeCell ref="L205:P209"/>
    <mergeCell ref="S195:S199"/>
    <mergeCell ref="V195:V199"/>
    <mergeCell ref="A200:A204"/>
    <mergeCell ref="D200:D204"/>
    <mergeCell ref="E200:E204"/>
    <mergeCell ref="F200:F204"/>
    <mergeCell ref="G200:K204"/>
    <mergeCell ref="L200:P204"/>
    <mergeCell ref="S200:S204"/>
    <mergeCell ref="V200:V204"/>
    <mergeCell ref="A195:A199"/>
    <mergeCell ref="D195:D199"/>
    <mergeCell ref="E195:E199"/>
    <mergeCell ref="F195:F199"/>
    <mergeCell ref="G195:K199"/>
    <mergeCell ref="L195:P199"/>
    <mergeCell ref="S185:S189"/>
    <mergeCell ref="V185:V189"/>
    <mergeCell ref="A190:A194"/>
    <mergeCell ref="D190:D194"/>
    <mergeCell ref="E190:E194"/>
    <mergeCell ref="F190:F194"/>
    <mergeCell ref="G190:K194"/>
    <mergeCell ref="L190:P194"/>
    <mergeCell ref="S190:S194"/>
    <mergeCell ref="V190:V194"/>
    <mergeCell ref="A185:A189"/>
    <mergeCell ref="D185:D189"/>
    <mergeCell ref="E185:E189"/>
    <mergeCell ref="F185:F189"/>
    <mergeCell ref="G185:K189"/>
    <mergeCell ref="L185:P189"/>
    <mergeCell ref="S175:S179"/>
    <mergeCell ref="V175:V179"/>
    <mergeCell ref="A180:A184"/>
    <mergeCell ref="D180:D184"/>
    <mergeCell ref="E180:E184"/>
    <mergeCell ref="F180:F184"/>
    <mergeCell ref="G180:K184"/>
    <mergeCell ref="L180:P184"/>
    <mergeCell ref="S180:S184"/>
    <mergeCell ref="V180:V184"/>
    <mergeCell ref="O170:O174"/>
    <mergeCell ref="P170:P174"/>
    <mergeCell ref="S170:S174"/>
    <mergeCell ref="V170:V174"/>
    <mergeCell ref="A175:A179"/>
    <mergeCell ref="D175:D179"/>
    <mergeCell ref="E175:E179"/>
    <mergeCell ref="F175:F179"/>
    <mergeCell ref="G175:K179"/>
    <mergeCell ref="L175:P179"/>
    <mergeCell ref="I170:I174"/>
    <mergeCell ref="J170:J174"/>
    <mergeCell ref="K170:K174"/>
    <mergeCell ref="L170:L174"/>
    <mergeCell ref="M170:M174"/>
    <mergeCell ref="N170:N174"/>
    <mergeCell ref="O165:O169"/>
    <mergeCell ref="P165:P169"/>
    <mergeCell ref="S165:S169"/>
    <mergeCell ref="V165:V169"/>
    <mergeCell ref="A170:A174"/>
    <mergeCell ref="D170:D174"/>
    <mergeCell ref="E170:E174"/>
    <mergeCell ref="F170:F174"/>
    <mergeCell ref="G170:G174"/>
    <mergeCell ref="H170:H174"/>
    <mergeCell ref="I165:I169"/>
    <mergeCell ref="J165:J169"/>
    <mergeCell ref="K165:K169"/>
    <mergeCell ref="L165:L169"/>
    <mergeCell ref="M165:M169"/>
    <mergeCell ref="N165:N169"/>
    <mergeCell ref="O160:O164"/>
    <mergeCell ref="P160:P164"/>
    <mergeCell ref="S160:S164"/>
    <mergeCell ref="V160:V164"/>
    <mergeCell ref="A165:A169"/>
    <mergeCell ref="D165:D169"/>
    <mergeCell ref="E165:E169"/>
    <mergeCell ref="F165:F169"/>
    <mergeCell ref="G165:G169"/>
    <mergeCell ref="H165:H169"/>
    <mergeCell ref="I160:I164"/>
    <mergeCell ref="J160:J164"/>
    <mergeCell ref="K160:K164"/>
    <mergeCell ref="L160:L164"/>
    <mergeCell ref="M160:M164"/>
    <mergeCell ref="N160:N164"/>
    <mergeCell ref="O155:O159"/>
    <mergeCell ref="P155:P159"/>
    <mergeCell ref="S155:S159"/>
    <mergeCell ref="V155:V159"/>
    <mergeCell ref="A160:A164"/>
    <mergeCell ref="D160:D164"/>
    <mergeCell ref="E160:E164"/>
    <mergeCell ref="F160:F164"/>
    <mergeCell ref="G160:G164"/>
    <mergeCell ref="H160:H164"/>
    <mergeCell ref="I155:I159"/>
    <mergeCell ref="J155:J159"/>
    <mergeCell ref="K155:K159"/>
    <mergeCell ref="L155:L159"/>
    <mergeCell ref="M155:M159"/>
    <mergeCell ref="N155:N159"/>
    <mergeCell ref="O150:O154"/>
    <mergeCell ref="P150:P154"/>
    <mergeCell ref="S150:S154"/>
    <mergeCell ref="V150:V154"/>
    <mergeCell ref="A155:A159"/>
    <mergeCell ref="D155:D159"/>
    <mergeCell ref="E155:E159"/>
    <mergeCell ref="F155:F159"/>
    <mergeCell ref="G155:G159"/>
    <mergeCell ref="H155:H159"/>
    <mergeCell ref="I150:I154"/>
    <mergeCell ref="J150:J154"/>
    <mergeCell ref="K150:K154"/>
    <mergeCell ref="L150:L154"/>
    <mergeCell ref="M150:M154"/>
    <mergeCell ref="N150:N154"/>
    <mergeCell ref="O145:O149"/>
    <mergeCell ref="P145:P149"/>
    <mergeCell ref="S145:S149"/>
    <mergeCell ref="V145:V149"/>
    <mergeCell ref="A150:A154"/>
    <mergeCell ref="D150:D154"/>
    <mergeCell ref="E150:E154"/>
    <mergeCell ref="F150:F154"/>
    <mergeCell ref="G150:G154"/>
    <mergeCell ref="H150:H154"/>
    <mergeCell ref="I145:I149"/>
    <mergeCell ref="J145:J149"/>
    <mergeCell ref="K145:K149"/>
    <mergeCell ref="L145:L149"/>
    <mergeCell ref="M145:M149"/>
    <mergeCell ref="N145:N149"/>
    <mergeCell ref="O140:O144"/>
    <mergeCell ref="P140:P144"/>
    <mergeCell ref="S140:S144"/>
    <mergeCell ref="V140:V144"/>
    <mergeCell ref="A145:A149"/>
    <mergeCell ref="D145:D149"/>
    <mergeCell ref="E145:E149"/>
    <mergeCell ref="F145:F149"/>
    <mergeCell ref="G145:G149"/>
    <mergeCell ref="H145:H149"/>
    <mergeCell ref="I140:I144"/>
    <mergeCell ref="J140:J144"/>
    <mergeCell ref="K140:K144"/>
    <mergeCell ref="L140:L144"/>
    <mergeCell ref="M140:M144"/>
    <mergeCell ref="N140:N144"/>
    <mergeCell ref="O135:O139"/>
    <mergeCell ref="P135:P139"/>
    <mergeCell ref="S135:S139"/>
    <mergeCell ref="V135:V139"/>
    <mergeCell ref="A140:A144"/>
    <mergeCell ref="D140:D144"/>
    <mergeCell ref="E140:E144"/>
    <mergeCell ref="F140:F144"/>
    <mergeCell ref="G140:G144"/>
    <mergeCell ref="H140:H144"/>
    <mergeCell ref="I135:I139"/>
    <mergeCell ref="J135:J139"/>
    <mergeCell ref="K135:K139"/>
    <mergeCell ref="L135:L139"/>
    <mergeCell ref="M135:M139"/>
    <mergeCell ref="N135:N139"/>
    <mergeCell ref="O130:O134"/>
    <mergeCell ref="P130:P134"/>
    <mergeCell ref="S130:S134"/>
    <mergeCell ref="V130:V134"/>
    <mergeCell ref="A135:A139"/>
    <mergeCell ref="D135:D139"/>
    <mergeCell ref="E135:E139"/>
    <mergeCell ref="F135:F139"/>
    <mergeCell ref="G135:G139"/>
    <mergeCell ref="H135:H139"/>
    <mergeCell ref="I130:I134"/>
    <mergeCell ref="J130:J134"/>
    <mergeCell ref="K130:K134"/>
    <mergeCell ref="L130:L134"/>
    <mergeCell ref="M130:M134"/>
    <mergeCell ref="N130:N134"/>
    <mergeCell ref="O125:O129"/>
    <mergeCell ref="P125:P129"/>
    <mergeCell ref="S125:S129"/>
    <mergeCell ref="V125:V129"/>
    <mergeCell ref="A130:A134"/>
    <mergeCell ref="D130:D134"/>
    <mergeCell ref="E130:E134"/>
    <mergeCell ref="F130:F134"/>
    <mergeCell ref="G130:G134"/>
    <mergeCell ref="H130:H134"/>
    <mergeCell ref="I125:I129"/>
    <mergeCell ref="J125:J129"/>
    <mergeCell ref="K125:K129"/>
    <mergeCell ref="L125:L129"/>
    <mergeCell ref="M125:M129"/>
    <mergeCell ref="N125:N129"/>
    <mergeCell ref="O120:O124"/>
    <mergeCell ref="P120:P124"/>
    <mergeCell ref="S120:S124"/>
    <mergeCell ref="V120:V124"/>
    <mergeCell ref="A125:A129"/>
    <mergeCell ref="D125:D129"/>
    <mergeCell ref="E125:E129"/>
    <mergeCell ref="F125:F129"/>
    <mergeCell ref="G125:G129"/>
    <mergeCell ref="H125:H129"/>
    <mergeCell ref="I120:I124"/>
    <mergeCell ref="J120:J124"/>
    <mergeCell ref="K120:K124"/>
    <mergeCell ref="L120:L124"/>
    <mergeCell ref="M120:M124"/>
    <mergeCell ref="N120:N124"/>
    <mergeCell ref="O115:O119"/>
    <mergeCell ref="P115:P119"/>
    <mergeCell ref="S115:S119"/>
    <mergeCell ref="V115:V119"/>
    <mergeCell ref="A120:A124"/>
    <mergeCell ref="D120:D124"/>
    <mergeCell ref="E120:E124"/>
    <mergeCell ref="F120:F124"/>
    <mergeCell ref="G120:G124"/>
    <mergeCell ref="H120:H124"/>
    <mergeCell ref="I115:I119"/>
    <mergeCell ref="J115:J119"/>
    <mergeCell ref="K115:K119"/>
    <mergeCell ref="L115:L119"/>
    <mergeCell ref="M115:M119"/>
    <mergeCell ref="N115:N119"/>
    <mergeCell ref="O110:O114"/>
    <mergeCell ref="P110:P114"/>
    <mergeCell ref="S110:S114"/>
    <mergeCell ref="V110:V114"/>
    <mergeCell ref="A115:A119"/>
    <mergeCell ref="D115:D119"/>
    <mergeCell ref="E115:E119"/>
    <mergeCell ref="F115:F119"/>
    <mergeCell ref="G115:G119"/>
    <mergeCell ref="H115:H119"/>
    <mergeCell ref="I110:I114"/>
    <mergeCell ref="J110:J114"/>
    <mergeCell ref="K110:K114"/>
    <mergeCell ref="L110:L114"/>
    <mergeCell ref="M110:M114"/>
    <mergeCell ref="N110:N114"/>
    <mergeCell ref="O105:O109"/>
    <mergeCell ref="P105:P109"/>
    <mergeCell ref="S105:S109"/>
    <mergeCell ref="V105:V109"/>
    <mergeCell ref="A110:A114"/>
    <mergeCell ref="D110:D114"/>
    <mergeCell ref="E110:E114"/>
    <mergeCell ref="F110:F114"/>
    <mergeCell ref="G110:G114"/>
    <mergeCell ref="H110:H114"/>
    <mergeCell ref="I105:I109"/>
    <mergeCell ref="J105:J109"/>
    <mergeCell ref="K105:K109"/>
    <mergeCell ref="L105:L109"/>
    <mergeCell ref="M105:M109"/>
    <mergeCell ref="N105:N109"/>
    <mergeCell ref="O100:O104"/>
    <mergeCell ref="P100:P104"/>
    <mergeCell ref="S100:S104"/>
    <mergeCell ref="V100:V104"/>
    <mergeCell ref="A105:A109"/>
    <mergeCell ref="D105:D109"/>
    <mergeCell ref="E105:E109"/>
    <mergeCell ref="F105:F109"/>
    <mergeCell ref="G105:G109"/>
    <mergeCell ref="H105:H109"/>
    <mergeCell ref="I100:I104"/>
    <mergeCell ref="J100:J104"/>
    <mergeCell ref="K100:K104"/>
    <mergeCell ref="L100:L104"/>
    <mergeCell ref="M100:M104"/>
    <mergeCell ref="N100:N104"/>
    <mergeCell ref="O95:O99"/>
    <mergeCell ref="P95:P99"/>
    <mergeCell ref="S95:S99"/>
    <mergeCell ref="V95:V99"/>
    <mergeCell ref="A100:A104"/>
    <mergeCell ref="D100:D104"/>
    <mergeCell ref="E100:E104"/>
    <mergeCell ref="F100:F104"/>
    <mergeCell ref="G100:G104"/>
    <mergeCell ref="H100:H104"/>
    <mergeCell ref="I95:I99"/>
    <mergeCell ref="J95:J99"/>
    <mergeCell ref="K95:K99"/>
    <mergeCell ref="L95:L99"/>
    <mergeCell ref="M95:M99"/>
    <mergeCell ref="N95:N99"/>
    <mergeCell ref="O90:O94"/>
    <mergeCell ref="P90:P94"/>
    <mergeCell ref="S90:S94"/>
    <mergeCell ref="V90:V94"/>
    <mergeCell ref="A95:A99"/>
    <mergeCell ref="D95:D99"/>
    <mergeCell ref="E95:E99"/>
    <mergeCell ref="F95:F99"/>
    <mergeCell ref="G95:G99"/>
    <mergeCell ref="H95:H99"/>
    <mergeCell ref="I90:I94"/>
    <mergeCell ref="J90:J94"/>
    <mergeCell ref="K90:K94"/>
    <mergeCell ref="L90:L94"/>
    <mergeCell ref="M90:M94"/>
    <mergeCell ref="N90:N94"/>
    <mergeCell ref="O85:O89"/>
    <mergeCell ref="P85:P89"/>
    <mergeCell ref="S85:S89"/>
    <mergeCell ref="V85:V89"/>
    <mergeCell ref="A90:A94"/>
    <mergeCell ref="D90:D94"/>
    <mergeCell ref="E90:E94"/>
    <mergeCell ref="F90:F94"/>
    <mergeCell ref="G90:G94"/>
    <mergeCell ref="H90:H94"/>
    <mergeCell ref="I85:I89"/>
    <mergeCell ref="J85:J89"/>
    <mergeCell ref="K85:K89"/>
    <mergeCell ref="L85:L89"/>
    <mergeCell ref="M85:M89"/>
    <mergeCell ref="N85:N89"/>
    <mergeCell ref="O80:O84"/>
    <mergeCell ref="P80:P84"/>
    <mergeCell ref="S80:S84"/>
    <mergeCell ref="V80:V84"/>
    <mergeCell ref="A85:A89"/>
    <mergeCell ref="D85:D89"/>
    <mergeCell ref="E85:E89"/>
    <mergeCell ref="F85:F89"/>
    <mergeCell ref="G85:G89"/>
    <mergeCell ref="H85:H89"/>
    <mergeCell ref="I80:I84"/>
    <mergeCell ref="J80:J84"/>
    <mergeCell ref="K80:K84"/>
    <mergeCell ref="L80:L84"/>
    <mergeCell ref="M80:M84"/>
    <mergeCell ref="N80:N84"/>
    <mergeCell ref="O75:O79"/>
    <mergeCell ref="P75:P79"/>
    <mergeCell ref="S75:S79"/>
    <mergeCell ref="V75:V79"/>
    <mergeCell ref="A80:A84"/>
    <mergeCell ref="D80:D84"/>
    <mergeCell ref="E80:E84"/>
    <mergeCell ref="F80:F84"/>
    <mergeCell ref="G80:G84"/>
    <mergeCell ref="H80:H84"/>
    <mergeCell ref="I75:I79"/>
    <mergeCell ref="J75:J79"/>
    <mergeCell ref="K75:K79"/>
    <mergeCell ref="L75:L79"/>
    <mergeCell ref="M75:M79"/>
    <mergeCell ref="N75:N79"/>
    <mergeCell ref="O70:O74"/>
    <mergeCell ref="P70:P74"/>
    <mergeCell ref="S70:S74"/>
    <mergeCell ref="V70:V74"/>
    <mergeCell ref="A75:A79"/>
    <mergeCell ref="D75:D79"/>
    <mergeCell ref="E75:E79"/>
    <mergeCell ref="F75:F79"/>
    <mergeCell ref="G75:G79"/>
    <mergeCell ref="H75:H79"/>
    <mergeCell ref="I70:I74"/>
    <mergeCell ref="J70:J74"/>
    <mergeCell ref="K70:K74"/>
    <mergeCell ref="L70:L74"/>
    <mergeCell ref="M70:M74"/>
    <mergeCell ref="N70:N74"/>
    <mergeCell ref="O65:O69"/>
    <mergeCell ref="P65:P69"/>
    <mergeCell ref="S65:S69"/>
    <mergeCell ref="V65:V69"/>
    <mergeCell ref="A70:A74"/>
    <mergeCell ref="D70:D74"/>
    <mergeCell ref="E70:E74"/>
    <mergeCell ref="F70:F74"/>
    <mergeCell ref="G70:G74"/>
    <mergeCell ref="H70:H74"/>
    <mergeCell ref="I65:I69"/>
    <mergeCell ref="J65:J69"/>
    <mergeCell ref="K65:K69"/>
    <mergeCell ref="L65:L69"/>
    <mergeCell ref="M65:M69"/>
    <mergeCell ref="N65:N69"/>
    <mergeCell ref="O60:O64"/>
    <mergeCell ref="P60:P64"/>
    <mergeCell ref="S60:S64"/>
    <mergeCell ref="V60:V64"/>
    <mergeCell ref="A65:A69"/>
    <mergeCell ref="D65:D69"/>
    <mergeCell ref="E65:E69"/>
    <mergeCell ref="F65:F69"/>
    <mergeCell ref="G65:G69"/>
    <mergeCell ref="H65:H69"/>
    <mergeCell ref="I60:I64"/>
    <mergeCell ref="J60:J64"/>
    <mergeCell ref="K60:K64"/>
    <mergeCell ref="L60:L64"/>
    <mergeCell ref="M60:M64"/>
    <mergeCell ref="N60:N64"/>
    <mergeCell ref="O55:O59"/>
    <mergeCell ref="P55:P59"/>
    <mergeCell ref="S55:S59"/>
    <mergeCell ref="V55:V59"/>
    <mergeCell ref="A60:A64"/>
    <mergeCell ref="D60:D64"/>
    <mergeCell ref="E60:E64"/>
    <mergeCell ref="F60:F64"/>
    <mergeCell ref="G60:G64"/>
    <mergeCell ref="H60:H64"/>
    <mergeCell ref="I55:I59"/>
    <mergeCell ref="J55:J59"/>
    <mergeCell ref="K55:K59"/>
    <mergeCell ref="L55:L59"/>
    <mergeCell ref="M55:M59"/>
    <mergeCell ref="N55:N59"/>
    <mergeCell ref="A55:A59"/>
    <mergeCell ref="D55:D59"/>
    <mergeCell ref="E55:E59"/>
    <mergeCell ref="F55:F59"/>
    <mergeCell ref="G55:G59"/>
    <mergeCell ref="H55:H59"/>
    <mergeCell ref="B52:C52"/>
    <mergeCell ref="B53:AL53"/>
    <mergeCell ref="B54:N54"/>
    <mergeCell ref="D37:D41"/>
    <mergeCell ref="E37:E41"/>
    <mergeCell ref="F37:F41"/>
    <mergeCell ref="G37:G41"/>
    <mergeCell ref="H37:H41"/>
    <mergeCell ref="K37:K41"/>
    <mergeCell ref="I37:I41"/>
    <mergeCell ref="J37:J41"/>
    <mergeCell ref="L37:P41"/>
    <mergeCell ref="S37:S41"/>
    <mergeCell ref="A47:A51"/>
    <mergeCell ref="V37:V41"/>
    <mergeCell ref="E42:E46"/>
    <mergeCell ref="F42:F46"/>
    <mergeCell ref="G42:G46"/>
    <mergeCell ref="H42:H46"/>
    <mergeCell ref="I42:I46"/>
    <mergeCell ref="J42:J46"/>
    <mergeCell ref="K42:K46"/>
    <mergeCell ref="L42:P46"/>
    <mergeCell ref="S42:S46"/>
    <mergeCell ref="V42:V46"/>
    <mergeCell ref="E47:E51"/>
    <mergeCell ref="F47:F51"/>
    <mergeCell ref="G47:K51"/>
    <mergeCell ref="L47:P51"/>
    <mergeCell ref="S47:S51"/>
    <mergeCell ref="V8:V11"/>
    <mergeCell ref="W8:Y10"/>
    <mergeCell ref="B31:AD31"/>
    <mergeCell ref="A32:A36"/>
    <mergeCell ref="D32:D36"/>
    <mergeCell ref="E32:E36"/>
    <mergeCell ref="F32:F36"/>
    <mergeCell ref="G32:G36"/>
    <mergeCell ref="H32:H36"/>
    <mergeCell ref="I32:I36"/>
    <mergeCell ref="J32:J36"/>
    <mergeCell ref="K32:K36"/>
    <mergeCell ref="B13:T13"/>
    <mergeCell ref="B14:N14"/>
    <mergeCell ref="B21:Z21"/>
    <mergeCell ref="B24:U24"/>
    <mergeCell ref="B27:AD27"/>
    <mergeCell ref="B30:C30"/>
    <mergeCell ref="S10:S11"/>
    <mergeCell ref="T10:U10"/>
    <mergeCell ref="AA10:AA11"/>
    <mergeCell ref="AB10:AB11"/>
    <mergeCell ref="AC10:AD10"/>
    <mergeCell ref="V32:V36"/>
    <mergeCell ref="L32:L36"/>
    <mergeCell ref="M32:M36"/>
    <mergeCell ref="N32:N36"/>
    <mergeCell ref="O32:O36"/>
    <mergeCell ref="P32:P36"/>
    <mergeCell ref="S32:S36"/>
    <mergeCell ref="B2:AL2"/>
    <mergeCell ref="B3:AL3"/>
    <mergeCell ref="B4:AL4"/>
    <mergeCell ref="B5:AL5"/>
    <mergeCell ref="AA6:AL6"/>
    <mergeCell ref="A7:A11"/>
    <mergeCell ref="B7:B11"/>
    <mergeCell ref="C7:C11"/>
    <mergeCell ref="D7:D11"/>
    <mergeCell ref="E7:E11"/>
    <mergeCell ref="AE10:AE11"/>
    <mergeCell ref="G9:K9"/>
    <mergeCell ref="L9:P9"/>
    <mergeCell ref="G10:J10"/>
    <mergeCell ref="K10:K11"/>
    <mergeCell ref="L10:O10"/>
    <mergeCell ref="P10:P11"/>
    <mergeCell ref="Z8:Z11"/>
    <mergeCell ref="AA8:AF9"/>
    <mergeCell ref="AG8:AG11"/>
    <mergeCell ref="AH8:AJ10"/>
    <mergeCell ref="AK8:AK11"/>
    <mergeCell ref="AL8:AL11"/>
    <mergeCell ref="AF10:AF11"/>
    <mergeCell ref="F7:F11"/>
    <mergeCell ref="G7:P7"/>
    <mergeCell ref="Q7:Q11"/>
    <mergeCell ref="R7:R11"/>
    <mergeCell ref="S7:Z7"/>
    <mergeCell ref="AA7:AL7"/>
    <mergeCell ref="G8:P8"/>
    <mergeCell ref="S8:U9"/>
  </mergeCells>
  <phoneticPr fontId="17" type="noConversion"/>
  <pageMargins left="0.11811023622047245" right="0" top="0.47244094488188981" bottom="7.874015748031496E-2" header="0.31496062992125984" footer="0.31496062992125984"/>
  <pageSetup paperSize="8" scale="2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4DEF1-0AF8-4F01-97B9-653025E49CBF}">
  <sheetPr>
    <pageSetUpPr fitToPage="1"/>
  </sheetPr>
  <dimension ref="A1:S29"/>
  <sheetViews>
    <sheetView topLeftCell="A19" zoomScale="85" zoomScaleNormal="85" zoomScaleSheetLayoutView="85" workbookViewId="0">
      <selection activeCell="A26" sqref="A26:XFD26"/>
    </sheetView>
  </sheetViews>
  <sheetFormatPr defaultRowHeight="15" x14ac:dyDescent="0.25"/>
  <cols>
    <col min="1" max="1" width="7.28515625" bestFit="1" customWidth="1"/>
    <col min="2" max="2" width="89.5703125" customWidth="1"/>
    <col min="3" max="3" width="18.85546875" customWidth="1"/>
    <col min="4" max="4" width="13.7109375" customWidth="1"/>
    <col min="5" max="5" width="14.140625" customWidth="1"/>
    <col min="6" max="6" width="12.42578125" customWidth="1"/>
    <col min="7" max="7" width="13.140625" customWidth="1"/>
    <col min="8" max="8" width="14.5703125" customWidth="1"/>
    <col min="9" max="9" width="20.7109375" style="77" customWidth="1"/>
  </cols>
  <sheetData>
    <row r="1" spans="1:9" ht="18.75" x14ac:dyDescent="0.3">
      <c r="G1" s="13"/>
      <c r="H1" s="48" t="s">
        <v>127</v>
      </c>
    </row>
    <row r="3" spans="1:9" ht="21" customHeight="1" x14ac:dyDescent="0.25">
      <c r="A3" s="290" t="s">
        <v>126</v>
      </c>
      <c r="B3" s="290"/>
      <c r="C3" s="290"/>
      <c r="D3" s="290"/>
      <c r="E3" s="290"/>
      <c r="F3" s="290"/>
      <c r="G3" s="290"/>
      <c r="H3" s="290"/>
    </row>
    <row r="4" spans="1:9" ht="18.75" customHeight="1" x14ac:dyDescent="0.3">
      <c r="A4" s="291" t="s">
        <v>1384</v>
      </c>
      <c r="B4" s="291"/>
      <c r="C4" s="291"/>
      <c r="D4" s="291"/>
      <c r="E4" s="291"/>
      <c r="F4" s="291"/>
      <c r="G4" s="291"/>
      <c r="H4" s="291"/>
    </row>
    <row r="5" spans="1:9" ht="19.5" thickBot="1" x14ac:dyDescent="0.3">
      <c r="A5" s="292" t="s">
        <v>321</v>
      </c>
      <c r="B5" s="292"/>
      <c r="C5" s="292"/>
      <c r="D5" s="292"/>
      <c r="E5" s="292"/>
      <c r="F5" s="292"/>
      <c r="G5" s="292"/>
      <c r="H5" s="292"/>
    </row>
    <row r="6" spans="1:9" ht="30" customHeight="1" thickBot="1" x14ac:dyDescent="0.3">
      <c r="A6" s="288" t="s">
        <v>0</v>
      </c>
      <c r="B6" s="288" t="s">
        <v>31</v>
      </c>
      <c r="C6" s="288" t="s">
        <v>32</v>
      </c>
      <c r="D6" s="288" t="s">
        <v>322</v>
      </c>
      <c r="E6" s="288" t="s">
        <v>323</v>
      </c>
      <c r="F6" s="288" t="s">
        <v>33</v>
      </c>
      <c r="G6" s="288"/>
      <c r="H6" s="288"/>
      <c r="I6" s="78" t="s">
        <v>324</v>
      </c>
    </row>
    <row r="7" spans="1:9" ht="16.5" thickBot="1" x14ac:dyDescent="0.3">
      <c r="A7" s="288"/>
      <c r="B7" s="288"/>
      <c r="C7" s="288"/>
      <c r="D7" s="288"/>
      <c r="E7" s="288"/>
      <c r="F7" s="288" t="s">
        <v>34</v>
      </c>
      <c r="G7" s="288"/>
      <c r="H7" s="288"/>
    </row>
    <row r="8" spans="1:9" ht="16.5" thickBot="1" x14ac:dyDescent="0.3">
      <c r="A8" s="288"/>
      <c r="B8" s="288"/>
      <c r="C8" s="288"/>
      <c r="D8" s="288"/>
      <c r="E8" s="288"/>
      <c r="F8" s="31">
        <v>2027</v>
      </c>
      <c r="G8" s="31">
        <v>2028</v>
      </c>
      <c r="H8" s="31">
        <v>2029</v>
      </c>
    </row>
    <row r="9" spans="1:9" ht="16.5" thickBot="1" x14ac:dyDescent="0.3">
      <c r="A9" s="31">
        <v>1</v>
      </c>
      <c r="B9" s="31">
        <v>2</v>
      </c>
      <c r="C9" s="31">
        <v>3</v>
      </c>
      <c r="D9" s="31">
        <v>4</v>
      </c>
      <c r="E9" s="31">
        <v>5</v>
      </c>
      <c r="F9" s="31">
        <v>6</v>
      </c>
      <c r="G9" s="31">
        <v>7</v>
      </c>
      <c r="H9" s="31">
        <v>8</v>
      </c>
    </row>
    <row r="10" spans="1:9" ht="32.25" thickBot="1" x14ac:dyDescent="0.3">
      <c r="A10" s="31">
        <v>1</v>
      </c>
      <c r="B10" s="37" t="s">
        <v>257</v>
      </c>
      <c r="C10" s="32" t="s">
        <v>259</v>
      </c>
      <c r="D10" s="91">
        <v>3.94</v>
      </c>
      <c r="E10" s="91">
        <v>3.51</v>
      </c>
      <c r="F10" s="91">
        <v>3.51</v>
      </c>
      <c r="G10" s="91">
        <v>3.51</v>
      </c>
      <c r="H10" s="91">
        <v>3.51</v>
      </c>
      <c r="I10" s="287" t="s">
        <v>325</v>
      </c>
    </row>
    <row r="11" spans="1:9" s="404" customFormat="1" ht="16.5" thickBot="1" x14ac:dyDescent="0.3">
      <c r="A11" s="564">
        <v>2</v>
      </c>
      <c r="B11" s="562" t="s">
        <v>258</v>
      </c>
      <c r="C11" s="563" t="s">
        <v>1610</v>
      </c>
      <c r="D11" s="565">
        <v>153.93</v>
      </c>
      <c r="E11" s="565">
        <v>159.51</v>
      </c>
      <c r="F11" s="565">
        <v>159.51</v>
      </c>
      <c r="G11" s="565">
        <v>159.51</v>
      </c>
      <c r="H11" s="565">
        <v>159.51</v>
      </c>
      <c r="I11" s="287"/>
    </row>
    <row r="12" spans="1:9" s="404" customFormat="1" ht="16.5" thickBot="1" x14ac:dyDescent="0.3">
      <c r="A12" s="564"/>
      <c r="B12" s="562"/>
      <c r="C12" s="563" t="s">
        <v>35</v>
      </c>
      <c r="D12" s="565">
        <v>133.85</v>
      </c>
      <c r="E12" s="565">
        <v>138.69999999999999</v>
      </c>
      <c r="F12" s="565">
        <v>138.69999999999999</v>
      </c>
      <c r="G12" s="565">
        <v>138.69999999999999</v>
      </c>
      <c r="H12" s="565">
        <v>138.69999999999999</v>
      </c>
      <c r="I12" s="287"/>
    </row>
    <row r="13" spans="1:9" ht="16.5" thickBot="1" x14ac:dyDescent="0.3">
      <c r="A13" s="31">
        <v>3</v>
      </c>
      <c r="B13" s="37" t="s">
        <v>36</v>
      </c>
      <c r="C13" s="32" t="s">
        <v>37</v>
      </c>
      <c r="D13" s="35">
        <v>10.02666</v>
      </c>
      <c r="E13" s="35">
        <v>24.503160000000001</v>
      </c>
      <c r="F13" s="35">
        <v>6.0830000000000002</v>
      </c>
      <c r="G13" s="35">
        <v>7.3970000000000002</v>
      </c>
      <c r="H13" s="35">
        <v>0</v>
      </c>
      <c r="I13" s="77" t="s">
        <v>329</v>
      </c>
    </row>
    <row r="14" spans="1:9" ht="39.75" customHeight="1" thickBot="1" x14ac:dyDescent="0.3">
      <c r="A14" s="31">
        <v>4</v>
      </c>
      <c r="B14" s="37" t="s">
        <v>38</v>
      </c>
      <c r="C14" s="32" t="s">
        <v>255</v>
      </c>
      <c r="D14" s="35">
        <v>48</v>
      </c>
      <c r="E14" s="35">
        <v>48</v>
      </c>
      <c r="F14" s="35">
        <v>48</v>
      </c>
      <c r="G14" s="35">
        <v>48</v>
      </c>
      <c r="H14" s="35">
        <v>48</v>
      </c>
      <c r="I14" s="79" t="s">
        <v>326</v>
      </c>
    </row>
    <row r="15" spans="1:9" ht="16.5" thickBot="1" x14ac:dyDescent="0.3">
      <c r="A15" s="288">
        <v>5</v>
      </c>
      <c r="B15" s="289" t="s">
        <v>39</v>
      </c>
      <c r="C15" s="32" t="s">
        <v>40</v>
      </c>
      <c r="D15" s="35">
        <v>447832</v>
      </c>
      <c r="E15" s="35">
        <v>287132</v>
      </c>
      <c r="F15" s="35">
        <v>287132</v>
      </c>
      <c r="G15" s="35">
        <v>287132</v>
      </c>
      <c r="H15" s="35">
        <v>287132</v>
      </c>
    </row>
    <row r="16" spans="1:9" ht="45.75" thickBot="1" x14ac:dyDescent="0.3">
      <c r="A16" s="288"/>
      <c r="B16" s="289"/>
      <c r="C16" s="250" t="s">
        <v>41</v>
      </c>
      <c r="D16" s="192">
        <f>D15/2377777.9736*100</f>
        <v>18.834054523685154</v>
      </c>
      <c r="E16" s="192">
        <f>E15/2714765*100</f>
        <v>10.576679749444242</v>
      </c>
      <c r="F16" s="192">
        <f t="shared" ref="F16:H16" si="0">F15/2714765*100</f>
        <v>10.576679749444242</v>
      </c>
      <c r="G16" s="192">
        <f t="shared" si="0"/>
        <v>10.576679749444242</v>
      </c>
      <c r="H16" s="192">
        <f t="shared" si="0"/>
        <v>10.576679749444242</v>
      </c>
      <c r="I16" s="287" t="s">
        <v>327</v>
      </c>
    </row>
    <row r="17" spans="1:19" ht="27" customHeight="1" thickBot="1" x14ac:dyDescent="0.3">
      <c r="A17" s="288">
        <v>6</v>
      </c>
      <c r="B17" s="289" t="s">
        <v>42</v>
      </c>
      <c r="C17" s="250" t="s">
        <v>43</v>
      </c>
      <c r="D17" s="35">
        <v>302017</v>
      </c>
      <c r="E17" s="264">
        <v>1038500</v>
      </c>
      <c r="F17" s="264">
        <f>E17</f>
        <v>1038500</v>
      </c>
      <c r="G17" s="264">
        <f>F17</f>
        <v>1038500</v>
      </c>
      <c r="H17" s="264">
        <f>F17</f>
        <v>1038500</v>
      </c>
      <c r="I17" s="287"/>
    </row>
    <row r="18" spans="1:19" ht="16.5" thickBot="1" x14ac:dyDescent="0.3">
      <c r="A18" s="288"/>
      <c r="B18" s="289"/>
      <c r="C18" s="32" t="s">
        <v>44</v>
      </c>
      <c r="D18" s="35">
        <v>0</v>
      </c>
      <c r="E18" s="35">
        <v>0</v>
      </c>
      <c r="F18" s="35">
        <v>0</v>
      </c>
      <c r="G18" s="35">
        <v>0</v>
      </c>
      <c r="H18" s="35">
        <v>0</v>
      </c>
      <c r="I18" s="287"/>
    </row>
    <row r="19" spans="1:19" ht="113.25" customHeight="1" thickBot="1" x14ac:dyDescent="0.3">
      <c r="A19" s="31">
        <v>7</v>
      </c>
      <c r="B19" s="44" t="s">
        <v>45</v>
      </c>
      <c r="C19" s="32" t="s">
        <v>256</v>
      </c>
      <c r="D19" s="35" t="s">
        <v>1350</v>
      </c>
      <c r="E19" s="35" t="s">
        <v>1350</v>
      </c>
      <c r="F19" s="35" t="s">
        <v>1350</v>
      </c>
      <c r="G19" s="35" t="s">
        <v>1350</v>
      </c>
      <c r="H19" s="35" t="s">
        <v>1350</v>
      </c>
      <c r="I19" s="287" t="s">
        <v>328</v>
      </c>
    </row>
    <row r="20" spans="1:19" ht="48" thickBot="1" x14ac:dyDescent="0.3">
      <c r="A20" s="34" t="s">
        <v>124</v>
      </c>
      <c r="B20" s="37" t="s">
        <v>186</v>
      </c>
      <c r="C20" s="32" t="s">
        <v>256</v>
      </c>
      <c r="D20" s="35" t="s">
        <v>1350</v>
      </c>
      <c r="E20" s="35" t="s">
        <v>1350</v>
      </c>
      <c r="F20" s="35" t="s">
        <v>1350</v>
      </c>
      <c r="G20" s="35" t="s">
        <v>1350</v>
      </c>
      <c r="H20" s="35" t="s">
        <v>1350</v>
      </c>
      <c r="I20" s="287"/>
    </row>
    <row r="21" spans="1:19" ht="16.5" thickBot="1" x14ac:dyDescent="0.3">
      <c r="A21" s="34" t="s">
        <v>125</v>
      </c>
      <c r="B21" s="37" t="s">
        <v>187</v>
      </c>
      <c r="C21" s="32" t="s">
        <v>256</v>
      </c>
      <c r="D21" s="35">
        <v>0</v>
      </c>
      <c r="E21" s="35">
        <v>0</v>
      </c>
      <c r="F21" s="35">
        <v>0</v>
      </c>
      <c r="G21" s="35">
        <v>0</v>
      </c>
      <c r="H21" s="35">
        <v>0</v>
      </c>
      <c r="I21" s="287"/>
    </row>
    <row r="22" spans="1:19" ht="15.75" x14ac:dyDescent="0.25">
      <c r="A22" s="22"/>
      <c r="B22" s="21"/>
      <c r="C22" s="21"/>
      <c r="D22" s="21"/>
      <c r="E22" s="21"/>
      <c r="F22" s="21"/>
      <c r="G22" s="21"/>
      <c r="H22" s="21"/>
    </row>
    <row r="23" spans="1:19" s="108" customFormat="1" ht="15.75" x14ac:dyDescent="0.25">
      <c r="A23" s="103"/>
      <c r="B23" s="104" t="s">
        <v>1611</v>
      </c>
      <c r="C23" s="105"/>
      <c r="D23" s="106"/>
      <c r="E23" s="106"/>
      <c r="F23" s="106"/>
      <c r="G23" s="106" t="s">
        <v>1373</v>
      </c>
      <c r="H23" s="106"/>
      <c r="I23" s="105"/>
      <c r="J23" s="107"/>
      <c r="K23" s="107"/>
      <c r="L23" s="107"/>
      <c r="M23" s="107"/>
      <c r="N23" s="107"/>
      <c r="P23" s="105"/>
      <c r="Q23" s="105"/>
      <c r="R23" s="105"/>
      <c r="S23" s="105"/>
    </row>
    <row r="24" spans="1:19" s="108" customFormat="1" ht="15.75" x14ac:dyDescent="0.25">
      <c r="A24" s="103"/>
      <c r="B24" s="109" t="s">
        <v>105</v>
      </c>
      <c r="C24" s="105"/>
      <c r="D24" s="106"/>
      <c r="E24" s="106"/>
      <c r="F24" s="106"/>
      <c r="G24" s="106"/>
      <c r="H24" s="106"/>
      <c r="I24" s="105"/>
      <c r="J24" s="107"/>
      <c r="K24" s="107"/>
      <c r="L24" s="107"/>
      <c r="M24" s="107"/>
      <c r="N24" s="107"/>
      <c r="P24" s="105"/>
      <c r="Q24" s="103"/>
      <c r="R24" s="103"/>
      <c r="S24" s="103"/>
    </row>
    <row r="25" spans="1:19" s="108" customFormat="1" ht="15.75" x14ac:dyDescent="0.25">
      <c r="A25" s="103"/>
      <c r="B25" s="109"/>
      <c r="C25" s="105"/>
      <c r="D25" s="106"/>
      <c r="E25" s="106"/>
      <c r="F25" s="106"/>
      <c r="G25" s="106"/>
      <c r="H25" s="106"/>
      <c r="I25" s="105"/>
      <c r="J25" s="107"/>
      <c r="K25" s="107"/>
      <c r="L25" s="107"/>
      <c r="M25" s="107"/>
      <c r="N25" s="107"/>
      <c r="P25" s="105"/>
      <c r="Q25" s="103"/>
      <c r="R25" s="103"/>
      <c r="S25" s="103"/>
    </row>
    <row r="26" spans="1:19" s="108" customFormat="1" ht="31.5" x14ac:dyDescent="0.25">
      <c r="A26" s="103"/>
      <c r="B26" s="109" t="s">
        <v>1354</v>
      </c>
      <c r="C26" s="105"/>
      <c r="D26" s="106"/>
      <c r="E26" s="106"/>
      <c r="F26" s="106"/>
      <c r="G26" s="106" t="s">
        <v>1190</v>
      </c>
      <c r="H26" s="106"/>
      <c r="I26" s="105"/>
      <c r="J26" s="107"/>
      <c r="K26" s="107"/>
      <c r="L26" s="107"/>
      <c r="M26" s="107"/>
      <c r="N26" s="107"/>
      <c r="P26" s="105"/>
      <c r="Q26" s="103"/>
      <c r="R26" s="103"/>
      <c r="S26" s="103"/>
    </row>
    <row r="27" spans="1:19" s="108" customFormat="1" ht="15.75" x14ac:dyDescent="0.25">
      <c r="A27" s="103"/>
      <c r="B27" s="109"/>
      <c r="C27" s="105"/>
      <c r="D27" s="106"/>
      <c r="E27" s="106"/>
      <c r="F27" s="106"/>
      <c r="G27" s="106"/>
      <c r="H27" s="106"/>
      <c r="I27" s="105"/>
      <c r="J27" s="107"/>
      <c r="K27" s="107"/>
      <c r="L27" s="107"/>
      <c r="M27" s="107"/>
      <c r="N27" s="107"/>
      <c r="P27" s="105"/>
      <c r="Q27" s="103"/>
      <c r="R27" s="103"/>
      <c r="S27" s="103"/>
    </row>
    <row r="28" spans="1:19" s="108" customFormat="1" ht="15.75" x14ac:dyDescent="0.25">
      <c r="A28" s="81"/>
      <c r="B28" s="224" t="s">
        <v>1355</v>
      </c>
      <c r="C28" s="21"/>
      <c r="D28" s="110"/>
      <c r="E28" s="106"/>
      <c r="F28" s="106"/>
      <c r="G28" s="106"/>
      <c r="H28" s="106"/>
      <c r="I28" s="105"/>
      <c r="J28" s="107"/>
      <c r="K28" s="107"/>
      <c r="L28" s="107"/>
      <c r="M28" s="107"/>
      <c r="N28" s="107"/>
      <c r="O28" s="105"/>
      <c r="P28" s="105"/>
      <c r="Q28" s="82"/>
      <c r="R28" s="82"/>
      <c r="S28" s="82"/>
    </row>
    <row r="29" spans="1:19" s="108" customFormat="1" ht="15.75" x14ac:dyDescent="0.25">
      <c r="A29" s="111"/>
      <c r="B29" s="224"/>
      <c r="D29" s="112"/>
      <c r="E29" s="112"/>
      <c r="F29" s="112"/>
      <c r="G29" s="112"/>
      <c r="H29" s="112"/>
      <c r="J29" s="113"/>
      <c r="K29" s="113"/>
      <c r="L29" s="113"/>
      <c r="M29" s="113"/>
      <c r="N29" s="113"/>
    </row>
  </sheetData>
  <mergeCells count="19">
    <mergeCell ref="A3:H3"/>
    <mergeCell ref="A4:H4"/>
    <mergeCell ref="A5:H5"/>
    <mergeCell ref="A6:A8"/>
    <mergeCell ref="B6:B8"/>
    <mergeCell ref="C6:C8"/>
    <mergeCell ref="D6:D8"/>
    <mergeCell ref="E6:E8"/>
    <mergeCell ref="F6:H6"/>
    <mergeCell ref="F7:H7"/>
    <mergeCell ref="I19:I21"/>
    <mergeCell ref="I10:I12"/>
    <mergeCell ref="A11:A12"/>
    <mergeCell ref="B11:B12"/>
    <mergeCell ref="A15:A16"/>
    <mergeCell ref="B15:B16"/>
    <mergeCell ref="I16:I18"/>
    <mergeCell ref="A17:A18"/>
    <mergeCell ref="B17:B18"/>
  </mergeCells>
  <hyperlinks>
    <hyperlink ref="B19" r:id="rId1" display="https://login.consultant.ru/link/?req=doc&amp;base=LAW&amp;n=425687&amp;date=10.04.2023&amp;dst=100128&amp;field=134" xr:uid="{3A1D3A34-D527-4F51-AE0C-63C2129F4DDF}"/>
  </hyperlinks>
  <pageMargins left="0.19685039370078741" right="0.19685039370078741" top="0.31496062992125984" bottom="0.31496062992125984" header="0.31496062992125984" footer="0.31496062992125984"/>
  <pageSetup paperSize="9" scale="78" fitToHeight="0" orientation="landscape"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7E583-C064-4CBB-BA0E-614468E80AA2}">
  <sheetPr>
    <pageSetUpPr fitToPage="1"/>
  </sheetPr>
  <dimension ref="A1:AH147"/>
  <sheetViews>
    <sheetView view="pageBreakPreview" topLeftCell="A4" zoomScale="70" zoomScaleNormal="70" zoomScaleSheetLayoutView="70" workbookViewId="0">
      <pane xSplit="2" ySplit="6" topLeftCell="C125" activePane="bottomRight" state="frozen"/>
      <selection activeCell="A4" sqref="A4"/>
      <selection pane="topRight" activeCell="C4" sqref="C4"/>
      <selection pane="bottomLeft" activeCell="A10" sqref="A10"/>
      <selection pane="bottomRight" activeCell="C138" sqref="C138"/>
    </sheetView>
  </sheetViews>
  <sheetFormatPr defaultRowHeight="15" outlineLevelCol="1" x14ac:dyDescent="0.25"/>
  <cols>
    <col min="1" max="1" width="7.7109375" customWidth="1"/>
    <col min="2" max="2" width="67.28515625" customWidth="1"/>
    <col min="3" max="3" width="11.85546875" style="232" customWidth="1"/>
    <col min="4" max="6" width="8.5703125" style="232" customWidth="1"/>
    <col min="7" max="7" width="10.28515625" style="232" customWidth="1" outlineLevel="1"/>
    <col min="8" max="10" width="9.28515625" style="232" customWidth="1" outlineLevel="1"/>
    <col min="11" max="11" width="12.42578125" style="232" customWidth="1" outlineLevel="1"/>
    <col min="12" max="13" width="9.140625" style="232" customWidth="1" outlineLevel="1"/>
    <col min="14" max="14" width="11.140625" style="232" customWidth="1" outlineLevel="1"/>
    <col min="15" max="15" width="10.5703125" style="232" customWidth="1"/>
    <col min="16" max="18" width="8.28515625" style="232" customWidth="1"/>
    <col min="19" max="22" width="10.42578125" style="232" customWidth="1"/>
    <col min="23" max="23" width="0" hidden="1" customWidth="1"/>
    <col min="24" max="29" width="9.140625" hidden="1" customWidth="1" outlineLevel="1"/>
    <col min="30" max="30" width="10.42578125" style="204" hidden="1" customWidth="1" outlineLevel="1"/>
    <col min="31" max="31" width="0" hidden="1" customWidth="1" collapsed="1"/>
  </cols>
  <sheetData>
    <row r="1" spans="1:31" s="5" customFormat="1" ht="18.75" x14ac:dyDescent="0.3">
      <c r="C1" s="225"/>
      <c r="D1" s="225"/>
      <c r="E1" s="225"/>
      <c r="F1" s="225"/>
      <c r="G1" s="225"/>
      <c r="H1" s="225"/>
      <c r="I1" s="225"/>
      <c r="J1" s="225"/>
      <c r="K1" s="225"/>
      <c r="L1" s="225"/>
      <c r="M1" s="225"/>
      <c r="N1" s="225"/>
      <c r="O1" s="225"/>
      <c r="P1" s="225"/>
      <c r="Q1" s="225"/>
      <c r="R1" s="225"/>
      <c r="S1" s="225"/>
      <c r="T1" s="297" t="s">
        <v>129</v>
      </c>
      <c r="U1" s="297"/>
      <c r="V1" s="297"/>
      <c r="AD1" s="203"/>
    </row>
    <row r="2" spans="1:31" s="5" customFormat="1" ht="18.75" x14ac:dyDescent="0.25">
      <c r="A2" s="290" t="s">
        <v>180</v>
      </c>
      <c r="B2" s="290"/>
      <c r="C2" s="290"/>
      <c r="D2" s="290"/>
      <c r="E2" s="290"/>
      <c r="F2" s="290"/>
      <c r="G2" s="290"/>
      <c r="H2" s="290"/>
      <c r="I2" s="290"/>
      <c r="J2" s="290"/>
      <c r="K2" s="290"/>
      <c r="L2" s="290"/>
      <c r="M2" s="290"/>
      <c r="N2" s="290"/>
      <c r="O2" s="290"/>
      <c r="P2" s="290"/>
      <c r="Q2" s="290"/>
      <c r="R2" s="290"/>
      <c r="S2" s="290"/>
      <c r="T2" s="290"/>
      <c r="U2" s="290"/>
      <c r="V2" s="290"/>
      <c r="W2" s="7"/>
      <c r="X2" s="7"/>
      <c r="AD2" s="203"/>
    </row>
    <row r="3" spans="1:31" s="5" customFormat="1" ht="18.75" x14ac:dyDescent="0.3">
      <c r="A3" s="291" t="s">
        <v>1385</v>
      </c>
      <c r="B3" s="291"/>
      <c r="C3" s="291"/>
      <c r="D3" s="291"/>
      <c r="E3" s="291"/>
      <c r="F3" s="291"/>
      <c r="G3" s="291"/>
      <c r="H3" s="291"/>
      <c r="I3" s="291"/>
      <c r="J3" s="291"/>
      <c r="K3" s="291"/>
      <c r="L3" s="291"/>
      <c r="M3" s="291"/>
      <c r="N3" s="291"/>
      <c r="O3" s="291"/>
      <c r="P3" s="291"/>
      <c r="Q3" s="291"/>
      <c r="R3" s="291"/>
      <c r="S3" s="291"/>
      <c r="T3" s="291"/>
      <c r="U3" s="291"/>
      <c r="V3" s="291"/>
      <c r="AD3" s="203"/>
    </row>
    <row r="4" spans="1:31" s="5" customFormat="1" ht="22.5" customHeight="1" x14ac:dyDescent="0.25">
      <c r="A4" s="298"/>
      <c r="B4" s="298"/>
      <c r="C4" s="298"/>
      <c r="D4" s="298"/>
      <c r="E4" s="298"/>
      <c r="F4" s="298"/>
      <c r="G4" s="298"/>
      <c r="H4" s="298"/>
      <c r="I4" s="298"/>
      <c r="J4" s="298"/>
      <c r="K4" s="298"/>
      <c r="L4" s="298"/>
      <c r="M4" s="298"/>
      <c r="N4" s="298"/>
      <c r="O4" s="298"/>
      <c r="P4" s="298"/>
      <c r="Q4" s="298"/>
      <c r="R4" s="298"/>
      <c r="S4" s="298"/>
      <c r="T4" s="298"/>
      <c r="U4" s="298"/>
      <c r="V4" s="298"/>
      <c r="AD4" s="203"/>
    </row>
    <row r="5" spans="1:31" ht="15.75" x14ac:dyDescent="0.25">
      <c r="A5" s="299" t="s">
        <v>0</v>
      </c>
      <c r="B5" s="299" t="s">
        <v>46</v>
      </c>
      <c r="C5" s="293" t="s">
        <v>47</v>
      </c>
      <c r="D5" s="293"/>
      <c r="E5" s="293"/>
      <c r="F5" s="293"/>
      <c r="G5" s="293"/>
      <c r="H5" s="293"/>
      <c r="I5" s="293"/>
      <c r="J5" s="293"/>
      <c r="K5" s="293" t="s">
        <v>48</v>
      </c>
      <c r="L5" s="293"/>
      <c r="M5" s="293"/>
      <c r="N5" s="293"/>
      <c r="O5" s="293"/>
      <c r="P5" s="293"/>
      <c r="Q5" s="293"/>
      <c r="R5" s="293"/>
      <c r="S5" s="293"/>
      <c r="T5" s="293"/>
      <c r="U5" s="293"/>
      <c r="V5" s="293"/>
    </row>
    <row r="6" spans="1:31" ht="185.25" customHeight="1" x14ac:dyDescent="0.25">
      <c r="A6" s="299"/>
      <c r="B6" s="299"/>
      <c r="C6" s="293" t="s">
        <v>192</v>
      </c>
      <c r="D6" s="293"/>
      <c r="E6" s="293"/>
      <c r="F6" s="293"/>
      <c r="G6" s="293" t="s">
        <v>193</v>
      </c>
      <c r="H6" s="293"/>
      <c r="I6" s="293"/>
      <c r="J6" s="293"/>
      <c r="K6" s="293" t="s">
        <v>194</v>
      </c>
      <c r="L6" s="293"/>
      <c r="M6" s="293"/>
      <c r="N6" s="293"/>
      <c r="O6" s="293" t="s">
        <v>195</v>
      </c>
      <c r="P6" s="293"/>
      <c r="Q6" s="293"/>
      <c r="R6" s="293"/>
      <c r="S6" s="293" t="s">
        <v>196</v>
      </c>
      <c r="T6" s="293"/>
      <c r="U6" s="293"/>
      <c r="V6" s="293"/>
      <c r="X6" s="205" t="s">
        <v>1309</v>
      </c>
      <c r="Y6" s="206" t="s">
        <v>1310</v>
      </c>
      <c r="Z6" s="207" t="s">
        <v>1311</v>
      </c>
      <c r="AA6" s="206" t="s">
        <v>1312</v>
      </c>
      <c r="AB6" s="206" t="s">
        <v>1313</v>
      </c>
      <c r="AC6" s="206" t="s">
        <v>1314</v>
      </c>
      <c r="AD6" s="208" t="s">
        <v>1315</v>
      </c>
    </row>
    <row r="7" spans="1:31" ht="30.75" customHeight="1" x14ac:dyDescent="0.25">
      <c r="A7" s="299"/>
      <c r="B7" s="299"/>
      <c r="C7" s="293" t="s">
        <v>323</v>
      </c>
      <c r="D7" s="293" t="s">
        <v>49</v>
      </c>
      <c r="E7" s="293"/>
      <c r="F7" s="293"/>
      <c r="G7" s="293" t="s">
        <v>323</v>
      </c>
      <c r="H7" s="293" t="s">
        <v>49</v>
      </c>
      <c r="I7" s="293"/>
      <c r="J7" s="293"/>
      <c r="K7" s="293" t="s">
        <v>323</v>
      </c>
      <c r="L7" s="293" t="s">
        <v>49</v>
      </c>
      <c r="M7" s="293"/>
      <c r="N7" s="293"/>
      <c r="O7" s="293" t="s">
        <v>323</v>
      </c>
      <c r="P7" s="293" t="s">
        <v>49</v>
      </c>
      <c r="Q7" s="293"/>
      <c r="R7" s="293"/>
      <c r="S7" s="293" t="s">
        <v>323</v>
      </c>
      <c r="T7" s="293" t="s">
        <v>49</v>
      </c>
      <c r="U7" s="293"/>
      <c r="V7" s="293"/>
      <c r="X7" s="209"/>
      <c r="Y7" s="209"/>
      <c r="Z7" s="209"/>
      <c r="AA7" s="209"/>
      <c r="AB7" s="209"/>
      <c r="AC7" s="209"/>
      <c r="AD7" s="210"/>
    </row>
    <row r="8" spans="1:31" ht="15.75" x14ac:dyDescent="0.25">
      <c r="A8" s="299"/>
      <c r="B8" s="299"/>
      <c r="C8" s="293"/>
      <c r="D8" s="195">
        <v>2027</v>
      </c>
      <c r="E8" s="195">
        <v>2028</v>
      </c>
      <c r="F8" s="195">
        <v>2029</v>
      </c>
      <c r="G8" s="293"/>
      <c r="H8" s="195">
        <v>2027</v>
      </c>
      <c r="I8" s="195">
        <v>2028</v>
      </c>
      <c r="J8" s="195">
        <v>2029</v>
      </c>
      <c r="K8" s="293"/>
      <c r="L8" s="195">
        <v>2027</v>
      </c>
      <c r="M8" s="195">
        <v>2028</v>
      </c>
      <c r="N8" s="195">
        <v>2029</v>
      </c>
      <c r="O8" s="293"/>
      <c r="P8" s="195">
        <v>2027</v>
      </c>
      <c r="Q8" s="195">
        <v>2028</v>
      </c>
      <c r="R8" s="195">
        <v>2029</v>
      </c>
      <c r="S8" s="293"/>
      <c r="T8" s="195">
        <v>2027</v>
      </c>
      <c r="U8" s="195">
        <v>2028</v>
      </c>
      <c r="V8" s="195">
        <v>2029</v>
      </c>
      <c r="X8" s="209"/>
      <c r="Y8" s="209"/>
      <c r="Z8" s="209"/>
      <c r="AA8" s="209"/>
      <c r="AB8" s="209"/>
      <c r="AC8" s="209"/>
      <c r="AD8" s="210"/>
    </row>
    <row r="9" spans="1:31" ht="15.75" x14ac:dyDescent="0.25">
      <c r="A9" s="70">
        <v>1</v>
      </c>
      <c r="B9" s="70">
        <v>2</v>
      </c>
      <c r="C9" s="195">
        <v>3</v>
      </c>
      <c r="D9" s="195">
        <v>4</v>
      </c>
      <c r="E9" s="195">
        <v>5</v>
      </c>
      <c r="F9" s="195">
        <v>6</v>
      </c>
      <c r="G9" s="195">
        <v>7</v>
      </c>
      <c r="H9" s="195">
        <v>8</v>
      </c>
      <c r="I9" s="195">
        <v>9</v>
      </c>
      <c r="J9" s="195">
        <v>10</v>
      </c>
      <c r="K9" s="195">
        <v>11</v>
      </c>
      <c r="L9" s="195">
        <v>12</v>
      </c>
      <c r="M9" s="195">
        <v>13</v>
      </c>
      <c r="N9" s="195">
        <v>14</v>
      </c>
      <c r="O9" s="195">
        <v>15</v>
      </c>
      <c r="P9" s="195">
        <v>16</v>
      </c>
      <c r="Q9" s="195">
        <v>17</v>
      </c>
      <c r="R9" s="195">
        <v>18</v>
      </c>
      <c r="S9" s="195">
        <v>19</v>
      </c>
      <c r="T9" s="195">
        <v>20</v>
      </c>
      <c r="U9" s="195">
        <v>21</v>
      </c>
      <c r="V9" s="195">
        <v>22</v>
      </c>
      <c r="X9" s="209"/>
      <c r="Y9" s="209"/>
      <c r="Z9" s="209"/>
      <c r="AA9" s="209"/>
      <c r="AB9" s="209"/>
      <c r="AC9" s="209"/>
      <c r="AD9" s="210"/>
    </row>
    <row r="10" spans="1:31" ht="31.5" x14ac:dyDescent="0.25">
      <c r="A10" s="70" t="s">
        <v>91</v>
      </c>
      <c r="B10" s="71" t="s">
        <v>875</v>
      </c>
      <c r="C10" s="211" t="s">
        <v>1184</v>
      </c>
      <c r="D10" s="211" t="s">
        <v>1184</v>
      </c>
      <c r="E10" s="211" t="s">
        <v>1184</v>
      </c>
      <c r="F10" s="211" t="s">
        <v>1184</v>
      </c>
      <c r="G10" s="211" t="s">
        <v>1353</v>
      </c>
      <c r="H10" s="211" t="s">
        <v>1353</v>
      </c>
      <c r="I10" s="211" t="s">
        <v>1353</v>
      </c>
      <c r="J10" s="211" t="s">
        <v>1353</v>
      </c>
      <c r="K10" s="211" t="s">
        <v>1353</v>
      </c>
      <c r="L10" s="211" t="s">
        <v>1353</v>
      </c>
      <c r="M10" s="211" t="s">
        <v>1353</v>
      </c>
      <c r="N10" s="211" t="s">
        <v>1353</v>
      </c>
      <c r="O10" s="211" t="s">
        <v>207</v>
      </c>
      <c r="P10" s="211" t="s">
        <v>207</v>
      </c>
      <c r="Q10" s="211" t="s">
        <v>207</v>
      </c>
      <c r="R10" s="211" t="s">
        <v>207</v>
      </c>
      <c r="S10" s="211" t="s">
        <v>207</v>
      </c>
      <c r="T10" s="211" t="s">
        <v>207</v>
      </c>
      <c r="U10" s="211" t="s">
        <v>207</v>
      </c>
      <c r="V10" s="211" t="s">
        <v>207</v>
      </c>
      <c r="X10" s="209">
        <v>2026</v>
      </c>
      <c r="Y10" s="209">
        <v>2027</v>
      </c>
      <c r="Z10" s="209"/>
      <c r="AA10" s="209"/>
      <c r="AB10" s="209"/>
      <c r="AC10" s="209"/>
      <c r="AD10" s="210"/>
    </row>
    <row r="11" spans="1:31" ht="31.5" x14ac:dyDescent="0.25">
      <c r="A11" s="70" t="s">
        <v>92</v>
      </c>
      <c r="B11" s="70" t="s">
        <v>879</v>
      </c>
      <c r="C11" s="211" t="s">
        <v>1353</v>
      </c>
      <c r="D11" s="211" t="s">
        <v>1353</v>
      </c>
      <c r="E11" s="211" t="s">
        <v>1353</v>
      </c>
      <c r="F11" s="211" t="s">
        <v>1353</v>
      </c>
      <c r="G11" s="195" t="s">
        <v>207</v>
      </c>
      <c r="H11" s="195" t="s">
        <v>207</v>
      </c>
      <c r="I11" s="195" t="s">
        <v>207</v>
      </c>
      <c r="J11" s="195" t="s">
        <v>207</v>
      </c>
      <c r="K11" s="211" t="s">
        <v>207</v>
      </c>
      <c r="L11" s="211" t="s">
        <v>207</v>
      </c>
      <c r="M11" s="211" t="s">
        <v>207</v>
      </c>
      <c r="N11" s="211" t="s">
        <v>207</v>
      </c>
      <c r="O11" s="211" t="s">
        <v>1353</v>
      </c>
      <c r="P11" s="211" t="s">
        <v>1353</v>
      </c>
      <c r="Q11" s="212">
        <f>U11/AD11</f>
        <v>0.86210416961162462</v>
      </c>
      <c r="R11" s="212">
        <f>V11/AD11</f>
        <v>0.86210416961162462</v>
      </c>
      <c r="S11" s="211" t="s">
        <v>1353</v>
      </c>
      <c r="T11" s="211" t="s">
        <v>1353</v>
      </c>
      <c r="U11" s="195">
        <v>768.44</v>
      </c>
      <c r="V11" s="195">
        <v>768.44</v>
      </c>
      <c r="X11" s="209">
        <v>2026</v>
      </c>
      <c r="Y11" s="209">
        <v>2028</v>
      </c>
      <c r="Z11" s="209">
        <v>0.53</v>
      </c>
      <c r="AA11" s="209">
        <f>840.9*2</f>
        <v>1681.8</v>
      </c>
      <c r="AB11" s="209"/>
      <c r="AC11" s="209" t="s">
        <v>1316</v>
      </c>
      <c r="AD11" s="210">
        <f>Z11*AA11</f>
        <v>891.35400000000004</v>
      </c>
    </row>
    <row r="12" spans="1:31" ht="31.5" x14ac:dyDescent="0.25">
      <c r="A12" s="70" t="s">
        <v>882</v>
      </c>
      <c r="B12" s="70" t="s">
        <v>883</v>
      </c>
      <c r="C12" s="211" t="s">
        <v>1353</v>
      </c>
      <c r="D12" s="211" t="s">
        <v>1353</v>
      </c>
      <c r="E12" s="211" t="s">
        <v>1353</v>
      </c>
      <c r="F12" s="211" t="s">
        <v>1353</v>
      </c>
      <c r="G12" s="195" t="s">
        <v>207</v>
      </c>
      <c r="H12" s="195" t="s">
        <v>207</v>
      </c>
      <c r="I12" s="195" t="s">
        <v>207</v>
      </c>
      <c r="J12" s="195" t="s">
        <v>207</v>
      </c>
      <c r="K12" s="211" t="s">
        <v>207</v>
      </c>
      <c r="L12" s="211" t="s">
        <v>207</v>
      </c>
      <c r="M12" s="211" t="s">
        <v>207</v>
      </c>
      <c r="N12" s="211" t="s">
        <v>207</v>
      </c>
      <c r="O12" s="211" t="s">
        <v>1353</v>
      </c>
      <c r="P12" s="211" t="s">
        <v>1353</v>
      </c>
      <c r="Q12" s="212">
        <f>U12/AD12</f>
        <v>0.86185512600606928</v>
      </c>
      <c r="R12" s="212">
        <f>V12/AD12</f>
        <v>0.86185512600606928</v>
      </c>
      <c r="S12" s="211" t="s">
        <v>1353</v>
      </c>
      <c r="T12" s="211" t="s">
        <v>1353</v>
      </c>
      <c r="U12" s="195">
        <v>16.329999999999998</v>
      </c>
      <c r="V12" s="195">
        <v>16.329999999999998</v>
      </c>
      <c r="X12" s="209">
        <v>2028</v>
      </c>
      <c r="Y12" s="209">
        <v>2028</v>
      </c>
      <c r="Z12" s="209">
        <v>0.53</v>
      </c>
      <c r="AA12" s="209">
        <v>35.75</v>
      </c>
      <c r="AB12" s="209"/>
      <c r="AC12" s="209" t="s">
        <v>1316</v>
      </c>
      <c r="AD12" s="210">
        <f>Z12*AA12</f>
        <v>18.947500000000002</v>
      </c>
    </row>
    <row r="13" spans="1:31" ht="47.25" x14ac:dyDescent="0.25">
      <c r="A13" s="70" t="s">
        <v>886</v>
      </c>
      <c r="B13" s="70" t="s">
        <v>887</v>
      </c>
      <c r="C13" s="211" t="s">
        <v>1184</v>
      </c>
      <c r="D13" s="211" t="s">
        <v>1184</v>
      </c>
      <c r="E13" s="211" t="s">
        <v>1184</v>
      </c>
      <c r="F13" s="211" t="s">
        <v>1184</v>
      </c>
      <c r="G13" s="211" t="s">
        <v>1353</v>
      </c>
      <c r="H13" s="211" t="s">
        <v>1353</v>
      </c>
      <c r="I13" s="211" t="s">
        <v>1353</v>
      </c>
      <c r="J13" s="211" t="s">
        <v>1353</v>
      </c>
      <c r="K13" s="211" t="s">
        <v>1353</v>
      </c>
      <c r="L13" s="211" t="s">
        <v>1353</v>
      </c>
      <c r="M13" s="211" t="s">
        <v>1353</v>
      </c>
      <c r="N13" s="211" t="s">
        <v>1353</v>
      </c>
      <c r="O13" s="211" t="s">
        <v>1184</v>
      </c>
      <c r="P13" s="211" t="s">
        <v>1184</v>
      </c>
      <c r="Q13" s="211" t="s">
        <v>1184</v>
      </c>
      <c r="R13" s="211" t="s">
        <v>1184</v>
      </c>
      <c r="S13" s="211" t="s">
        <v>1184</v>
      </c>
      <c r="T13" s="211" t="s">
        <v>1184</v>
      </c>
      <c r="U13" s="211" t="s">
        <v>1184</v>
      </c>
      <c r="V13" s="211" t="s">
        <v>1184</v>
      </c>
      <c r="W13" s="258" t="s">
        <v>1184</v>
      </c>
      <c r="X13" s="258" t="s">
        <v>1184</v>
      </c>
      <c r="Y13" s="258" t="s">
        <v>1184</v>
      </c>
      <c r="Z13" s="258" t="s">
        <v>1184</v>
      </c>
      <c r="AA13" s="258" t="s">
        <v>1184</v>
      </c>
      <c r="AB13" s="258" t="s">
        <v>1184</v>
      </c>
      <c r="AC13" s="258" t="s">
        <v>1184</v>
      </c>
      <c r="AD13" s="258" t="s">
        <v>1184</v>
      </c>
      <c r="AE13" s="258" t="s">
        <v>1184</v>
      </c>
    </row>
    <row r="14" spans="1:31" ht="47.25" x14ac:dyDescent="0.25">
      <c r="A14" s="70" t="s">
        <v>93</v>
      </c>
      <c r="B14" s="70" t="s">
        <v>1327</v>
      </c>
      <c r="C14" s="211" t="s">
        <v>1353</v>
      </c>
      <c r="D14" s="211" t="s">
        <v>1353</v>
      </c>
      <c r="E14" s="211" t="s">
        <v>1353</v>
      </c>
      <c r="F14" s="211" t="s">
        <v>1353</v>
      </c>
      <c r="G14" s="195" t="s">
        <v>207</v>
      </c>
      <c r="H14" s="195" t="s">
        <v>207</v>
      </c>
      <c r="I14" s="195" t="s">
        <v>207</v>
      </c>
      <c r="J14" s="195" t="s">
        <v>207</v>
      </c>
      <c r="K14" s="211" t="s">
        <v>207</v>
      </c>
      <c r="L14" s="211" t="s">
        <v>207</v>
      </c>
      <c r="M14" s="211" t="s">
        <v>207</v>
      </c>
      <c r="N14" s="211" t="s">
        <v>207</v>
      </c>
      <c r="O14" s="212">
        <f>S14/AD14</f>
        <v>0.94800502670436704</v>
      </c>
      <c r="P14" s="212">
        <f>T14/AD14</f>
        <v>0.94800502670436704</v>
      </c>
      <c r="Q14" s="212">
        <f>U14/AD14</f>
        <v>0.8109160645093727</v>
      </c>
      <c r="R14" s="212">
        <f>V14/AD14</f>
        <v>0.8109160645093727</v>
      </c>
      <c r="S14" s="195">
        <v>289.68</v>
      </c>
      <c r="T14" s="195">
        <v>289.68</v>
      </c>
      <c r="U14" s="195">
        <v>247.79</v>
      </c>
      <c r="V14" s="195">
        <v>247.79</v>
      </c>
      <c r="X14" s="209">
        <v>2027</v>
      </c>
      <c r="Y14" s="209">
        <v>2028</v>
      </c>
      <c r="Z14" s="209">
        <v>0.72</v>
      </c>
      <c r="AA14" s="209">
        <v>424.4</v>
      </c>
      <c r="AB14" s="209">
        <v>1994</v>
      </c>
      <c r="AC14" s="209" t="s">
        <v>1317</v>
      </c>
      <c r="AD14" s="210">
        <f>Z14*AA14</f>
        <v>305.56799999999998</v>
      </c>
    </row>
    <row r="15" spans="1:31" ht="87.75" customHeight="1" x14ac:dyDescent="0.25">
      <c r="A15" s="70" t="s">
        <v>94</v>
      </c>
      <c r="B15" s="70" t="s">
        <v>1328</v>
      </c>
      <c r="C15" s="211" t="s">
        <v>1353</v>
      </c>
      <c r="D15" s="211" t="s">
        <v>1353</v>
      </c>
      <c r="E15" s="211" t="s">
        <v>1353</v>
      </c>
      <c r="F15" s="211" t="s">
        <v>1353</v>
      </c>
      <c r="G15" s="195" t="s">
        <v>207</v>
      </c>
      <c r="H15" s="195" t="s">
        <v>207</v>
      </c>
      <c r="I15" s="195" t="s">
        <v>207</v>
      </c>
      <c r="J15" s="195" t="s">
        <v>207</v>
      </c>
      <c r="K15" s="211" t="s">
        <v>207</v>
      </c>
      <c r="L15" s="211" t="s">
        <v>207</v>
      </c>
      <c r="M15" s="211" t="s">
        <v>207</v>
      </c>
      <c r="N15" s="211" t="s">
        <v>207</v>
      </c>
      <c r="O15" s="212">
        <f t="shared" ref="O15:O18" si="0">S15/AD15</f>
        <v>1.386280450086451</v>
      </c>
      <c r="P15" s="212">
        <f t="shared" ref="P15:P18" si="1">T15/AD15</f>
        <v>1.386280450086451</v>
      </c>
      <c r="Q15" s="212">
        <f t="shared" ref="Q15:Q18" si="2">U15/AD15</f>
        <v>1.2836486090952708</v>
      </c>
      <c r="R15" s="212">
        <f t="shared" ref="R15:R18" si="3">V15/AD15</f>
        <v>1.2836486090952708</v>
      </c>
      <c r="S15" s="195">
        <v>1837.67</v>
      </c>
      <c r="T15" s="195">
        <v>1837.67</v>
      </c>
      <c r="U15" s="195">
        <v>1701.62</v>
      </c>
      <c r="V15" s="195">
        <v>1701.62</v>
      </c>
      <c r="X15" s="209">
        <v>2027</v>
      </c>
      <c r="Y15" s="209">
        <v>2028</v>
      </c>
      <c r="Z15" s="209">
        <v>0.82</v>
      </c>
      <c r="AA15" s="209">
        <v>1616.6</v>
      </c>
      <c r="AB15" s="209"/>
      <c r="AC15" s="209" t="s">
        <v>1316</v>
      </c>
      <c r="AD15" s="210">
        <f>Z15*AA15</f>
        <v>1325.6119999999999</v>
      </c>
    </row>
    <row r="16" spans="1:31" ht="63" x14ac:dyDescent="0.25">
      <c r="A16" s="70" t="s">
        <v>339</v>
      </c>
      <c r="B16" s="70" t="s">
        <v>1329</v>
      </c>
      <c r="C16" s="213">
        <f>1/(1.169/2)</f>
        <v>1.7108639863130881</v>
      </c>
      <c r="D16" s="213">
        <f>1/(1.169/2)</f>
        <v>1.7108639863130881</v>
      </c>
      <c r="E16" s="211" t="s">
        <v>1353</v>
      </c>
      <c r="F16" s="211" t="s">
        <v>1353</v>
      </c>
      <c r="G16" s="195" t="s">
        <v>207</v>
      </c>
      <c r="H16" s="195" t="s">
        <v>207</v>
      </c>
      <c r="I16" s="195" t="s">
        <v>207</v>
      </c>
      <c r="J16" s="195" t="s">
        <v>207</v>
      </c>
      <c r="K16" s="211" t="s">
        <v>207</v>
      </c>
      <c r="L16" s="211" t="s">
        <v>207</v>
      </c>
      <c r="M16" s="211" t="s">
        <v>207</v>
      </c>
      <c r="N16" s="211" t="s">
        <v>207</v>
      </c>
      <c r="O16" s="212">
        <f t="shared" si="0"/>
        <v>2.0177449978092596</v>
      </c>
      <c r="P16" s="212">
        <f t="shared" si="1"/>
        <v>2.0177449978092596</v>
      </c>
      <c r="Q16" s="212">
        <f t="shared" si="2"/>
        <v>1.2836487304137372</v>
      </c>
      <c r="R16" s="212">
        <f t="shared" si="3"/>
        <v>1.2836487304137372</v>
      </c>
      <c r="S16" s="195">
        <v>1934.17</v>
      </c>
      <c r="T16" s="195">
        <v>1934.17</v>
      </c>
      <c r="U16" s="195">
        <v>1230.48</v>
      </c>
      <c r="V16" s="195">
        <v>1230.48</v>
      </c>
      <c r="X16" s="209">
        <v>2027</v>
      </c>
      <c r="Y16" s="209">
        <v>2028</v>
      </c>
      <c r="Z16" s="209">
        <v>0.82</v>
      </c>
      <c r="AA16" s="209">
        <v>1169</v>
      </c>
      <c r="AB16" s="209"/>
      <c r="AC16" s="209" t="s">
        <v>1316</v>
      </c>
      <c r="AD16" s="210">
        <f>Z16*AA16</f>
        <v>958.57999999999993</v>
      </c>
    </row>
    <row r="17" spans="1:30" ht="47.25" x14ac:dyDescent="0.25">
      <c r="A17" s="194" t="s">
        <v>344</v>
      </c>
      <c r="B17" s="70" t="s">
        <v>1330</v>
      </c>
      <c r="C17" s="211" t="s">
        <v>1353</v>
      </c>
      <c r="D17" s="211" t="s">
        <v>1353</v>
      </c>
      <c r="E17" s="211" t="s">
        <v>1353</v>
      </c>
      <c r="F17" s="211" t="s">
        <v>1353</v>
      </c>
      <c r="G17" s="195" t="s">
        <v>207</v>
      </c>
      <c r="H17" s="195" t="s">
        <v>207</v>
      </c>
      <c r="I17" s="195" t="s">
        <v>207</v>
      </c>
      <c r="J17" s="195" t="s">
        <v>207</v>
      </c>
      <c r="K17" s="211" t="s">
        <v>207</v>
      </c>
      <c r="L17" s="211" t="s">
        <v>207</v>
      </c>
      <c r="M17" s="211" t="s">
        <v>207</v>
      </c>
      <c r="N17" s="211" t="s">
        <v>207</v>
      </c>
      <c r="O17" s="212">
        <f t="shared" si="0"/>
        <v>0.9483760268050152</v>
      </c>
      <c r="P17" s="212">
        <f t="shared" si="1"/>
        <v>0.9483760268050152</v>
      </c>
      <c r="Q17" s="212">
        <f t="shared" si="2"/>
        <v>0.81090575010808486</v>
      </c>
      <c r="R17" s="212">
        <f t="shared" si="3"/>
        <v>0.81090575010808486</v>
      </c>
      <c r="S17" s="195">
        <v>140.38999999999999</v>
      </c>
      <c r="T17" s="195">
        <v>140.38999999999999</v>
      </c>
      <c r="U17" s="195">
        <v>120.04</v>
      </c>
      <c r="V17" s="195">
        <v>120.04</v>
      </c>
      <c r="X17" s="209">
        <v>2027</v>
      </c>
      <c r="Y17" s="209">
        <v>2028</v>
      </c>
      <c r="Z17" s="209">
        <v>0.72</v>
      </c>
      <c r="AA17" s="209">
        <v>205.6</v>
      </c>
      <c r="AB17" s="209"/>
      <c r="AC17" s="209" t="s">
        <v>1317</v>
      </c>
      <c r="AD17" s="210">
        <f>Z17*AA17</f>
        <v>148.03199999999998</v>
      </c>
    </row>
    <row r="18" spans="1:30" ht="31.5" x14ac:dyDescent="0.25">
      <c r="A18" s="194" t="s">
        <v>349</v>
      </c>
      <c r="B18" s="70" t="s">
        <v>1235</v>
      </c>
      <c r="C18" s="211" t="s">
        <v>1353</v>
      </c>
      <c r="D18" s="211" t="s">
        <v>1353</v>
      </c>
      <c r="E18" s="211" t="s">
        <v>1353</v>
      </c>
      <c r="F18" s="211" t="s">
        <v>1353</v>
      </c>
      <c r="G18" s="195" t="s">
        <v>207</v>
      </c>
      <c r="H18" s="195" t="s">
        <v>207</v>
      </c>
      <c r="I18" s="195" t="s">
        <v>207</v>
      </c>
      <c r="J18" s="195" t="s">
        <v>207</v>
      </c>
      <c r="K18" s="211" t="s">
        <v>207</v>
      </c>
      <c r="L18" s="211" t="s">
        <v>207</v>
      </c>
      <c r="M18" s="211" t="s">
        <v>207</v>
      </c>
      <c r="N18" s="211" t="s">
        <v>207</v>
      </c>
      <c r="O18" s="212">
        <f t="shared" si="0"/>
        <v>6.8243687224256062</v>
      </c>
      <c r="P18" s="212">
        <f t="shared" si="1"/>
        <v>1.8867924528301883</v>
      </c>
      <c r="Q18" s="212">
        <f t="shared" si="2"/>
        <v>1.8867924528301883</v>
      </c>
      <c r="R18" s="212">
        <f t="shared" si="3"/>
        <v>1.8867924528301883</v>
      </c>
      <c r="S18" s="195">
        <v>14.54</v>
      </c>
      <c r="T18" s="195">
        <v>4.0199999999999996</v>
      </c>
      <c r="U18" s="195">
        <v>4.0199999999999996</v>
      </c>
      <c r="V18" s="195">
        <v>4.0199999999999996</v>
      </c>
      <c r="X18" s="209">
        <v>2027</v>
      </c>
      <c r="Y18" s="209">
        <v>2027</v>
      </c>
      <c r="Z18" s="209">
        <v>0.159</v>
      </c>
      <c r="AA18" s="209">
        <v>13.4</v>
      </c>
      <c r="AB18" s="209">
        <v>1995</v>
      </c>
      <c r="AC18" s="209" t="s">
        <v>1316</v>
      </c>
      <c r="AD18" s="210">
        <f>Z18*AA18</f>
        <v>2.1306000000000003</v>
      </c>
    </row>
    <row r="19" spans="1:30" ht="78.75" x14ac:dyDescent="0.25">
      <c r="A19" s="194" t="s">
        <v>1463</v>
      </c>
      <c r="B19" s="70" t="s">
        <v>1352</v>
      </c>
      <c r="C19" s="211" t="s">
        <v>1353</v>
      </c>
      <c r="D19" s="211" t="s">
        <v>1353</v>
      </c>
      <c r="E19" s="211" t="s">
        <v>1353</v>
      </c>
      <c r="F19" s="211" t="s">
        <v>1353</v>
      </c>
      <c r="G19" s="195" t="s">
        <v>207</v>
      </c>
      <c r="H19" s="195" t="s">
        <v>207</v>
      </c>
      <c r="I19" s="195" t="s">
        <v>207</v>
      </c>
      <c r="J19" s="195" t="s">
        <v>207</v>
      </c>
      <c r="K19" s="211" t="s">
        <v>207</v>
      </c>
      <c r="L19" s="211" t="s">
        <v>207</v>
      </c>
      <c r="M19" s="211" t="s">
        <v>207</v>
      </c>
      <c r="N19" s="211" t="s">
        <v>207</v>
      </c>
      <c r="O19" s="212">
        <v>1.2579231363597014</v>
      </c>
      <c r="P19" s="212">
        <v>1.2579231363597014</v>
      </c>
      <c r="Q19" s="212">
        <v>1.2579231363597014</v>
      </c>
      <c r="R19" s="212">
        <v>1.2579231363597014</v>
      </c>
      <c r="S19" s="195">
        <v>235.41</v>
      </c>
      <c r="T19" s="195">
        <v>235.41</v>
      </c>
      <c r="U19" s="195">
        <v>235.41</v>
      </c>
      <c r="V19" s="195">
        <v>235.41</v>
      </c>
      <c r="X19" s="209">
        <v>2027</v>
      </c>
      <c r="Y19" s="209">
        <v>2027</v>
      </c>
      <c r="Z19" s="214" t="s">
        <v>1318</v>
      </c>
      <c r="AA19" s="209">
        <f>335+695+57.4</f>
        <v>1087.4000000000001</v>
      </c>
      <c r="AB19" s="209">
        <v>2006</v>
      </c>
      <c r="AC19" s="209" t="s">
        <v>1316</v>
      </c>
      <c r="AD19" s="210">
        <f>0.219*335+0.159*695+0.057*57.4</f>
        <v>187.14180000000002</v>
      </c>
    </row>
    <row r="20" spans="1:30" ht="47.25" x14ac:dyDescent="0.25">
      <c r="A20" s="194" t="s">
        <v>1464</v>
      </c>
      <c r="B20" s="70" t="s">
        <v>769</v>
      </c>
      <c r="C20" s="211" t="s">
        <v>1353</v>
      </c>
      <c r="D20" s="211" t="s">
        <v>1353</v>
      </c>
      <c r="E20" s="211" t="s">
        <v>1353</v>
      </c>
      <c r="F20" s="211" t="s">
        <v>1353</v>
      </c>
      <c r="G20" s="195" t="s">
        <v>207</v>
      </c>
      <c r="H20" s="195" t="s">
        <v>207</v>
      </c>
      <c r="I20" s="195" t="s">
        <v>207</v>
      </c>
      <c r="J20" s="195" t="s">
        <v>207</v>
      </c>
      <c r="K20" s="211" t="s">
        <v>207</v>
      </c>
      <c r="L20" s="211" t="s">
        <v>207</v>
      </c>
      <c r="M20" s="211" t="s">
        <v>207</v>
      </c>
      <c r="N20" s="211" t="s">
        <v>207</v>
      </c>
      <c r="O20" s="212">
        <v>1.9091544374563243</v>
      </c>
      <c r="P20" s="212">
        <v>1.120545073375262</v>
      </c>
      <c r="Q20" s="212">
        <v>1.120545073375262</v>
      </c>
      <c r="R20" s="212">
        <v>1.120545073375262</v>
      </c>
      <c r="S20" s="195">
        <v>54.64</v>
      </c>
      <c r="T20" s="195">
        <v>32.07</v>
      </c>
      <c r="U20" s="195">
        <v>32.07</v>
      </c>
      <c r="V20" s="195">
        <v>32.07</v>
      </c>
      <c r="X20" s="209">
        <v>2027</v>
      </c>
      <c r="Y20" s="209">
        <v>2027</v>
      </c>
      <c r="Z20" s="209">
        <v>0.159</v>
      </c>
      <c r="AA20" s="209">
        <v>180</v>
      </c>
      <c r="AB20" s="209">
        <v>1995</v>
      </c>
      <c r="AC20" s="209" t="s">
        <v>1317</v>
      </c>
      <c r="AD20" s="210">
        <f>Z20*AA20</f>
        <v>28.62</v>
      </c>
    </row>
    <row r="21" spans="1:30" ht="47.25" x14ac:dyDescent="0.25">
      <c r="A21" s="194" t="s">
        <v>1465</v>
      </c>
      <c r="B21" s="70" t="s">
        <v>750</v>
      </c>
      <c r="C21" s="211" t="s">
        <v>1353</v>
      </c>
      <c r="D21" s="211" t="s">
        <v>1353</v>
      </c>
      <c r="E21" s="211" t="s">
        <v>1353</v>
      </c>
      <c r="F21" s="211" t="s">
        <v>1353</v>
      </c>
      <c r="G21" s="195" t="s">
        <v>207</v>
      </c>
      <c r="H21" s="195" t="s">
        <v>207</v>
      </c>
      <c r="I21" s="195" t="s">
        <v>207</v>
      </c>
      <c r="J21" s="195" t="s">
        <v>207</v>
      </c>
      <c r="K21" s="211" t="s">
        <v>207</v>
      </c>
      <c r="L21" s="211" t="s">
        <v>207</v>
      </c>
      <c r="M21" s="211" t="s">
        <v>207</v>
      </c>
      <c r="N21" s="211" t="s">
        <v>207</v>
      </c>
      <c r="O21" s="212">
        <v>0.27234957618272165</v>
      </c>
      <c r="P21" s="212">
        <v>0.15559104764290785</v>
      </c>
      <c r="Q21" s="212">
        <v>0.15559104764290785</v>
      </c>
      <c r="R21" s="212">
        <v>0.15559104764290785</v>
      </c>
      <c r="S21" s="195">
        <v>52.18</v>
      </c>
      <c r="T21" s="195">
        <v>29.81</v>
      </c>
      <c r="U21" s="195">
        <v>29.81</v>
      </c>
      <c r="V21" s="195">
        <v>29.81</v>
      </c>
      <c r="X21" s="209">
        <v>2027</v>
      </c>
      <c r="Y21" s="209">
        <v>2027</v>
      </c>
      <c r="Z21" s="209">
        <v>0.108</v>
      </c>
      <c r="AA21" s="209">
        <v>1774</v>
      </c>
      <c r="AB21" s="209">
        <v>1997</v>
      </c>
      <c r="AC21" s="209" t="s">
        <v>1317</v>
      </c>
      <c r="AD21" s="210">
        <f>Z21*AA21</f>
        <v>191.59199999999998</v>
      </c>
    </row>
    <row r="22" spans="1:30" ht="47.25" x14ac:dyDescent="0.25">
      <c r="A22" s="194" t="s">
        <v>1466</v>
      </c>
      <c r="B22" s="70" t="s">
        <v>933</v>
      </c>
      <c r="C22" s="211" t="s">
        <v>1353</v>
      </c>
      <c r="D22" s="211" t="s">
        <v>1353</v>
      </c>
      <c r="E22" s="211" t="s">
        <v>1353</v>
      </c>
      <c r="F22" s="211" t="s">
        <v>1353</v>
      </c>
      <c r="G22" s="195" t="s">
        <v>207</v>
      </c>
      <c r="H22" s="195" t="s">
        <v>207</v>
      </c>
      <c r="I22" s="195" t="s">
        <v>207</v>
      </c>
      <c r="J22" s="195" t="s">
        <v>207</v>
      </c>
      <c r="K22" s="211" t="s">
        <v>207</v>
      </c>
      <c r="L22" s="211" t="s">
        <v>207</v>
      </c>
      <c r="M22" s="211" t="s">
        <v>207</v>
      </c>
      <c r="N22" s="211" t="s">
        <v>207</v>
      </c>
      <c r="O22" s="212">
        <v>2.1864245876349826</v>
      </c>
      <c r="P22" s="212">
        <v>1.2904948380206478</v>
      </c>
      <c r="Q22" s="212">
        <v>1.2904948380206478</v>
      </c>
      <c r="R22" s="212">
        <v>1.2904948380206478</v>
      </c>
      <c r="S22" s="195">
        <v>7.37</v>
      </c>
      <c r="T22" s="195">
        <v>4.3499999999999996</v>
      </c>
      <c r="U22" s="195">
        <v>4.3499999999999996</v>
      </c>
      <c r="V22" s="195">
        <v>4.3499999999999996</v>
      </c>
      <c r="X22" s="209">
        <v>2027</v>
      </c>
      <c r="Y22" s="209">
        <v>2027</v>
      </c>
      <c r="Z22" s="209">
        <v>0.159</v>
      </c>
      <c r="AA22" s="209">
        <v>21.2</v>
      </c>
      <c r="AB22" s="209">
        <v>1997</v>
      </c>
      <c r="AC22" s="209" t="s">
        <v>1316</v>
      </c>
      <c r="AD22" s="210">
        <f>Z22*AA22</f>
        <v>3.3708</v>
      </c>
    </row>
    <row r="23" spans="1:30" ht="110.25" x14ac:dyDescent="0.25">
      <c r="A23" s="194" t="s">
        <v>1467</v>
      </c>
      <c r="B23" s="70" t="s">
        <v>936</v>
      </c>
      <c r="C23" s="211" t="s">
        <v>1353</v>
      </c>
      <c r="D23" s="211" t="s">
        <v>1353</v>
      </c>
      <c r="E23" s="211" t="s">
        <v>1353</v>
      </c>
      <c r="F23" s="211" t="s">
        <v>1353</v>
      </c>
      <c r="G23" s="195" t="s">
        <v>207</v>
      </c>
      <c r="H23" s="195" t="s">
        <v>207</v>
      </c>
      <c r="I23" s="195" t="s">
        <v>207</v>
      </c>
      <c r="J23" s="195" t="s">
        <v>207</v>
      </c>
      <c r="K23" s="211" t="s">
        <v>207</v>
      </c>
      <c r="L23" s="211" t="s">
        <v>207</v>
      </c>
      <c r="M23" s="211" t="s">
        <v>207</v>
      </c>
      <c r="N23" s="211" t="s">
        <v>207</v>
      </c>
      <c r="O23" s="212">
        <v>3.1067415730337076</v>
      </c>
      <c r="P23" s="212">
        <v>1.7280898876404494</v>
      </c>
      <c r="Q23" s="212">
        <v>1.7280898876404494</v>
      </c>
      <c r="R23" s="212">
        <v>1.7280898876404494</v>
      </c>
      <c r="S23" s="195">
        <v>55.3</v>
      </c>
      <c r="T23" s="195">
        <v>30.76</v>
      </c>
      <c r="U23" s="195">
        <v>30.76</v>
      </c>
      <c r="V23" s="195">
        <v>30.76</v>
      </c>
      <c r="X23" s="209">
        <v>2027</v>
      </c>
      <c r="Y23" s="209">
        <v>2027</v>
      </c>
      <c r="Z23" s="209">
        <v>8.8999999999999996E-2</v>
      </c>
      <c r="AA23" s="209">
        <v>200</v>
      </c>
      <c r="AB23" s="209">
        <v>1996</v>
      </c>
      <c r="AC23" s="209" t="s">
        <v>1316</v>
      </c>
      <c r="AD23" s="210">
        <f>Z23*AA23</f>
        <v>17.8</v>
      </c>
    </row>
    <row r="24" spans="1:30" ht="47.25" x14ac:dyDescent="0.25">
      <c r="A24" s="194" t="s">
        <v>1468</v>
      </c>
      <c r="B24" s="70" t="s">
        <v>1208</v>
      </c>
      <c r="C24" s="211" t="s">
        <v>1353</v>
      </c>
      <c r="D24" s="211" t="s">
        <v>1353</v>
      </c>
      <c r="E24" s="211" t="s">
        <v>1353</v>
      </c>
      <c r="F24" s="211" t="s">
        <v>1353</v>
      </c>
      <c r="G24" s="195" t="s">
        <v>207</v>
      </c>
      <c r="H24" s="195" t="s">
        <v>207</v>
      </c>
      <c r="I24" s="195" t="s">
        <v>207</v>
      </c>
      <c r="J24" s="195" t="s">
        <v>207</v>
      </c>
      <c r="K24" s="211" t="s">
        <v>207</v>
      </c>
      <c r="L24" s="211" t="s">
        <v>207</v>
      </c>
      <c r="M24" s="211" t="s">
        <v>207</v>
      </c>
      <c r="N24" s="211" t="s">
        <v>207</v>
      </c>
      <c r="O24" s="212">
        <v>2.707865168539326</v>
      </c>
      <c r="P24" s="212">
        <v>1.5089226701916723</v>
      </c>
      <c r="Q24" s="212">
        <v>1.5089226701916723</v>
      </c>
      <c r="R24" s="212">
        <v>1.5089226701916723</v>
      </c>
      <c r="S24" s="195">
        <v>40.97</v>
      </c>
      <c r="T24" s="195">
        <v>22.83</v>
      </c>
      <c r="U24" s="195">
        <v>22.83</v>
      </c>
      <c r="V24" s="195">
        <v>22.83</v>
      </c>
      <c r="X24" s="209">
        <v>2027</v>
      </c>
      <c r="Y24" s="209">
        <v>2027</v>
      </c>
      <c r="Z24" s="209">
        <v>8.8999999999999996E-2</v>
      </c>
      <c r="AA24" s="209">
        <v>170</v>
      </c>
      <c r="AB24" s="209">
        <v>1990</v>
      </c>
      <c r="AC24" s="209" t="s">
        <v>1316</v>
      </c>
      <c r="AD24" s="210">
        <f>Z24*AA24</f>
        <v>15.129999999999999</v>
      </c>
    </row>
    <row r="25" spans="1:30" ht="47.25" x14ac:dyDescent="0.25">
      <c r="A25" s="194" t="s">
        <v>1469</v>
      </c>
      <c r="B25" s="70" t="s">
        <v>770</v>
      </c>
      <c r="C25" s="213">
        <f>1/(0.458/2)</f>
        <v>4.3668122270742353</v>
      </c>
      <c r="D25" s="211" t="s">
        <v>1353</v>
      </c>
      <c r="E25" s="211" t="s">
        <v>1353</v>
      </c>
      <c r="F25" s="211" t="s">
        <v>1353</v>
      </c>
      <c r="G25" s="195" t="s">
        <v>207</v>
      </c>
      <c r="H25" s="195" t="s">
        <v>207</v>
      </c>
      <c r="I25" s="195" t="s">
        <v>207</v>
      </c>
      <c r="J25" s="195" t="s">
        <v>207</v>
      </c>
      <c r="K25" s="211" t="s">
        <v>207</v>
      </c>
      <c r="L25" s="211" t="s">
        <v>207</v>
      </c>
      <c r="M25" s="211" t="s">
        <v>207</v>
      </c>
      <c r="N25" s="211" t="s">
        <v>207</v>
      </c>
      <c r="O25" s="212">
        <v>2.8207277430774207</v>
      </c>
      <c r="P25" s="212">
        <v>1.5976819783174769</v>
      </c>
      <c r="Q25" s="212">
        <v>1.5976819783174769</v>
      </c>
      <c r="R25" s="212">
        <v>1.5976819783174769</v>
      </c>
      <c r="S25" s="195">
        <v>132.59</v>
      </c>
      <c r="T25" s="195">
        <v>75.099999999999994</v>
      </c>
      <c r="U25" s="195">
        <v>75.099999999999994</v>
      </c>
      <c r="V25" s="195">
        <v>75.099999999999994</v>
      </c>
      <c r="X25" s="209">
        <v>2027</v>
      </c>
      <c r="Y25" s="209">
        <v>2027</v>
      </c>
      <c r="Z25" s="215" t="s">
        <v>1319</v>
      </c>
      <c r="AA25" s="209">
        <f>353.2+90.2+14.6</f>
        <v>458</v>
      </c>
      <c r="AB25" s="209">
        <v>1993</v>
      </c>
      <c r="AC25" s="209" t="s">
        <v>1316</v>
      </c>
      <c r="AD25" s="210">
        <f>0.108*353.2+0.089*90.2+0.057*14.6</f>
        <v>47.005600000000001</v>
      </c>
    </row>
    <row r="26" spans="1:30" ht="63" x14ac:dyDescent="0.25">
      <c r="A26" s="194" t="s">
        <v>1470</v>
      </c>
      <c r="B26" s="70" t="s">
        <v>751</v>
      </c>
      <c r="C26" s="195">
        <v>0</v>
      </c>
      <c r="D26" s="211" t="s">
        <v>1353</v>
      </c>
      <c r="E26" s="211" t="s">
        <v>1353</v>
      </c>
      <c r="F26" s="211" t="s">
        <v>1353</v>
      </c>
      <c r="G26" s="195" t="s">
        <v>207</v>
      </c>
      <c r="H26" s="195" t="s">
        <v>207</v>
      </c>
      <c r="I26" s="195" t="s">
        <v>207</v>
      </c>
      <c r="J26" s="195" t="s">
        <v>207</v>
      </c>
      <c r="K26" s="211" t="s">
        <v>207</v>
      </c>
      <c r="L26" s="211" t="s">
        <v>207</v>
      </c>
      <c r="M26" s="211" t="s">
        <v>207</v>
      </c>
      <c r="N26" s="211" t="s">
        <v>207</v>
      </c>
      <c r="O26" s="212">
        <v>3.6842105263157889</v>
      </c>
      <c r="P26" s="212">
        <v>1.8109790605546123</v>
      </c>
      <c r="Q26" s="212">
        <v>1.8109790605546123</v>
      </c>
      <c r="R26" s="212">
        <v>1.8109790605546123</v>
      </c>
      <c r="S26" s="195">
        <v>13.02</v>
      </c>
      <c r="T26" s="195">
        <v>6.4</v>
      </c>
      <c r="U26" s="195">
        <v>6.4</v>
      </c>
      <c r="V26" s="195">
        <v>6.4</v>
      </c>
      <c r="X26" s="209">
        <v>2027</v>
      </c>
      <c r="Y26" s="209">
        <v>2027</v>
      </c>
      <c r="Z26" s="209">
        <v>5.7000000000000002E-2</v>
      </c>
      <c r="AA26" s="209">
        <v>62</v>
      </c>
      <c r="AB26" s="209">
        <v>1997</v>
      </c>
      <c r="AC26" s="209" t="s">
        <v>1316</v>
      </c>
      <c r="AD26" s="210">
        <f>Z26*AA26</f>
        <v>3.5340000000000003</v>
      </c>
    </row>
    <row r="27" spans="1:30" ht="47.25" x14ac:dyDescent="0.25">
      <c r="A27" s="194" t="s">
        <v>1471</v>
      </c>
      <c r="B27" s="70" t="s">
        <v>771</v>
      </c>
      <c r="C27" s="216">
        <f>2/(0.155/2)</f>
        <v>25.806451612903228</v>
      </c>
      <c r="D27" s="211" t="s">
        <v>1353</v>
      </c>
      <c r="E27" s="211" t="s">
        <v>1353</v>
      </c>
      <c r="F27" s="211" t="s">
        <v>1353</v>
      </c>
      <c r="G27" s="195" t="s">
        <v>207</v>
      </c>
      <c r="H27" s="195" t="s">
        <v>207</v>
      </c>
      <c r="I27" s="195" t="s">
        <v>207</v>
      </c>
      <c r="J27" s="195" t="s">
        <v>207</v>
      </c>
      <c r="K27" s="211" t="s">
        <v>207</v>
      </c>
      <c r="L27" s="211" t="s">
        <v>207</v>
      </c>
      <c r="M27" s="211" t="s">
        <v>207</v>
      </c>
      <c r="N27" s="211" t="s">
        <v>207</v>
      </c>
      <c r="O27" s="212">
        <v>1.6761637664271019</v>
      </c>
      <c r="P27" s="212">
        <v>1.6761637664271019</v>
      </c>
      <c r="Q27" s="212">
        <v>1.6761637664271019</v>
      </c>
      <c r="R27" s="212">
        <v>1.6761637664271019</v>
      </c>
      <c r="S27" s="195">
        <v>24.05</v>
      </c>
      <c r="T27" s="195">
        <v>24.05</v>
      </c>
      <c r="U27" s="195">
        <v>24.05</v>
      </c>
      <c r="V27" s="195">
        <v>24.05</v>
      </c>
      <c r="X27" s="209">
        <v>2027</v>
      </c>
      <c r="Y27" s="209">
        <v>2027</v>
      </c>
      <c r="Z27" s="214" t="s">
        <v>1320</v>
      </c>
      <c r="AA27" s="209">
        <f>80.4+74.54</f>
        <v>154.94</v>
      </c>
      <c r="AB27" s="209">
        <v>2005</v>
      </c>
      <c r="AC27" s="209" t="s">
        <v>1316</v>
      </c>
      <c r="AD27" s="210">
        <f>0.108*80.4+0.076*74.54</f>
        <v>14.348240000000001</v>
      </c>
    </row>
    <row r="28" spans="1:30" ht="47.25" x14ac:dyDescent="0.25">
      <c r="A28" s="194" t="s">
        <v>1472</v>
      </c>
      <c r="B28" s="70" t="s">
        <v>951</v>
      </c>
      <c r="C28" s="195">
        <v>0</v>
      </c>
      <c r="D28" s="195">
        <v>0</v>
      </c>
      <c r="E28" s="195">
        <v>0</v>
      </c>
      <c r="F28" s="195">
        <v>0</v>
      </c>
      <c r="G28" s="195" t="s">
        <v>207</v>
      </c>
      <c r="H28" s="195" t="s">
        <v>207</v>
      </c>
      <c r="I28" s="195" t="s">
        <v>207</v>
      </c>
      <c r="J28" s="195" t="s">
        <v>207</v>
      </c>
      <c r="K28" s="211" t="s">
        <v>207</v>
      </c>
      <c r="L28" s="211" t="s">
        <v>207</v>
      </c>
      <c r="M28" s="211" t="s">
        <v>207</v>
      </c>
      <c r="N28" s="211" t="s">
        <v>207</v>
      </c>
      <c r="O28" s="212">
        <v>1.7284079355561928</v>
      </c>
      <c r="P28" s="212">
        <v>1.7284079355561928</v>
      </c>
      <c r="Q28" s="212">
        <v>1.7284079355561928</v>
      </c>
      <c r="R28" s="212">
        <v>1.7284079355561928</v>
      </c>
      <c r="S28" s="195">
        <v>13.26</v>
      </c>
      <c r="T28" s="195">
        <v>13.26</v>
      </c>
      <c r="U28" s="195">
        <v>13.26</v>
      </c>
      <c r="V28" s="195">
        <v>13.26</v>
      </c>
      <c r="X28" s="209">
        <v>2027</v>
      </c>
      <c r="Y28" s="209">
        <v>2027</v>
      </c>
      <c r="Z28" s="209">
        <v>8.8999999999999996E-2</v>
      </c>
      <c r="AA28" s="209">
        <v>86.2</v>
      </c>
      <c r="AB28" s="209">
        <v>2005</v>
      </c>
      <c r="AC28" s="209" t="s">
        <v>1316</v>
      </c>
      <c r="AD28" s="210">
        <f t="shared" ref="AD28:AD37" si="4">Z28*AA28</f>
        <v>7.6718000000000002</v>
      </c>
    </row>
    <row r="29" spans="1:30" ht="47.25" x14ac:dyDescent="0.25">
      <c r="A29" s="194" t="s">
        <v>1473</v>
      </c>
      <c r="B29" s="70" t="s">
        <v>772</v>
      </c>
      <c r="C29" s="195">
        <v>0</v>
      </c>
      <c r="D29" s="195">
        <v>0</v>
      </c>
      <c r="E29" s="195">
        <v>0</v>
      </c>
      <c r="F29" s="195">
        <v>0</v>
      </c>
      <c r="G29" s="195" t="s">
        <v>207</v>
      </c>
      <c r="H29" s="195" t="s">
        <v>207</v>
      </c>
      <c r="I29" s="195" t="s">
        <v>207</v>
      </c>
      <c r="J29" s="195" t="s">
        <v>207</v>
      </c>
      <c r="K29" s="211" t="s">
        <v>207</v>
      </c>
      <c r="L29" s="211" t="s">
        <v>207</v>
      </c>
      <c r="M29" s="211" t="s">
        <v>207</v>
      </c>
      <c r="N29" s="211" t="s">
        <v>207</v>
      </c>
      <c r="O29" s="212">
        <v>0.84923187843159009</v>
      </c>
      <c r="P29" s="212">
        <v>1.1695136154400754</v>
      </c>
      <c r="Q29" s="212">
        <v>1.1695136154400754</v>
      </c>
      <c r="R29" s="212">
        <v>1.1695136154400754</v>
      </c>
      <c r="S29" s="195">
        <v>36.75</v>
      </c>
      <c r="T29" s="195">
        <v>50.61</v>
      </c>
      <c r="U29" s="195">
        <v>50.61</v>
      </c>
      <c r="V29" s="195">
        <v>50.61</v>
      </c>
      <c r="X29" s="209">
        <v>2027</v>
      </c>
      <c r="Y29" s="209">
        <v>2027</v>
      </c>
      <c r="Z29" s="209">
        <v>0.219</v>
      </c>
      <c r="AA29" s="209">
        <v>197.6</v>
      </c>
      <c r="AB29" s="209">
        <v>2003</v>
      </c>
      <c r="AC29" s="209" t="s">
        <v>1316</v>
      </c>
      <c r="AD29" s="210">
        <f t="shared" si="4"/>
        <v>43.2744</v>
      </c>
    </row>
    <row r="30" spans="1:30" ht="63" x14ac:dyDescent="0.25">
      <c r="A30" s="194" t="s">
        <v>1474</v>
      </c>
      <c r="B30" s="70" t="s">
        <v>752</v>
      </c>
      <c r="C30" s="213">
        <f>2/(0.454/2)</f>
        <v>8.8105726872246688</v>
      </c>
      <c r="D30" s="195">
        <v>0</v>
      </c>
      <c r="E30" s="195">
        <v>0</v>
      </c>
      <c r="F30" s="195">
        <v>0</v>
      </c>
      <c r="G30" s="195" t="s">
        <v>207</v>
      </c>
      <c r="H30" s="195" t="s">
        <v>207</v>
      </c>
      <c r="I30" s="195" t="s">
        <v>207</v>
      </c>
      <c r="J30" s="195" t="s">
        <v>207</v>
      </c>
      <c r="K30" s="211" t="s">
        <v>207</v>
      </c>
      <c r="L30" s="211" t="s">
        <v>207</v>
      </c>
      <c r="M30" s="211" t="s">
        <v>207</v>
      </c>
      <c r="N30" s="211" t="s">
        <v>207</v>
      </c>
      <c r="O30" s="212">
        <v>0.72340367836974873</v>
      </c>
      <c r="P30" s="212">
        <v>1.0474473090142429</v>
      </c>
      <c r="Q30" s="212">
        <v>1.0474473090142429</v>
      </c>
      <c r="R30" s="212">
        <v>1.0474473090142429</v>
      </c>
      <c r="S30" s="195">
        <v>106.71</v>
      </c>
      <c r="T30" s="195">
        <v>154.51</v>
      </c>
      <c r="U30" s="195">
        <v>154.51</v>
      </c>
      <c r="V30" s="195">
        <v>154.51</v>
      </c>
      <c r="X30" s="209">
        <v>2027</v>
      </c>
      <c r="Y30" s="209">
        <v>2027</v>
      </c>
      <c r="Z30" s="209">
        <v>0.32500000000000001</v>
      </c>
      <c r="AA30" s="209">
        <v>453.88</v>
      </c>
      <c r="AB30" s="209">
        <v>2003</v>
      </c>
      <c r="AC30" s="209" t="s">
        <v>1316</v>
      </c>
      <c r="AD30" s="210">
        <f t="shared" si="4"/>
        <v>147.511</v>
      </c>
    </row>
    <row r="31" spans="1:30" ht="47.25" x14ac:dyDescent="0.25">
      <c r="A31" s="194" t="s">
        <v>1475</v>
      </c>
      <c r="B31" s="70" t="s">
        <v>955</v>
      </c>
      <c r="C31" s="195">
        <v>0</v>
      </c>
      <c r="D31" s="195">
        <v>0</v>
      </c>
      <c r="E31" s="195">
        <v>0</v>
      </c>
      <c r="F31" s="195">
        <v>0</v>
      </c>
      <c r="G31" s="195" t="s">
        <v>207</v>
      </c>
      <c r="H31" s="195" t="s">
        <v>207</v>
      </c>
      <c r="I31" s="195" t="s">
        <v>207</v>
      </c>
      <c r="J31" s="195" t="s">
        <v>207</v>
      </c>
      <c r="K31" s="211" t="s">
        <v>207</v>
      </c>
      <c r="L31" s="211" t="s">
        <v>207</v>
      </c>
      <c r="M31" s="211" t="s">
        <v>207</v>
      </c>
      <c r="N31" s="211" t="s">
        <v>207</v>
      </c>
      <c r="O31" s="212">
        <v>1.8099547511312217</v>
      </c>
      <c r="P31" s="212">
        <v>1.8099547511312217</v>
      </c>
      <c r="Q31" s="212">
        <v>1.8099547511312217</v>
      </c>
      <c r="R31" s="212">
        <v>2.1102426984779927</v>
      </c>
      <c r="S31" s="195">
        <v>17.600000000000001</v>
      </c>
      <c r="T31" s="195">
        <v>17.600000000000001</v>
      </c>
      <c r="U31" s="195">
        <v>17.600000000000001</v>
      </c>
      <c r="V31" s="195">
        <v>20.52</v>
      </c>
      <c r="X31" s="209">
        <v>2029</v>
      </c>
      <c r="Y31" s="209">
        <v>2029</v>
      </c>
      <c r="Z31" s="209">
        <v>6.5000000000000002E-2</v>
      </c>
      <c r="AA31" s="209">
        <v>149.6</v>
      </c>
      <c r="AB31" s="209">
        <v>2001</v>
      </c>
      <c r="AC31" s="209" t="s">
        <v>1316</v>
      </c>
      <c r="AD31" s="210">
        <f t="shared" si="4"/>
        <v>9.7240000000000002</v>
      </c>
    </row>
    <row r="32" spans="1:30" ht="63" x14ac:dyDescent="0.25">
      <c r="A32" s="194" t="s">
        <v>1476</v>
      </c>
      <c r="B32" s="70" t="s">
        <v>957</v>
      </c>
      <c r="C32" s="195">
        <v>0</v>
      </c>
      <c r="D32" s="195">
        <v>0</v>
      </c>
      <c r="E32" s="195">
        <v>0</v>
      </c>
      <c r="F32" s="195">
        <v>0</v>
      </c>
      <c r="G32" s="195" t="s">
        <v>207</v>
      </c>
      <c r="H32" s="195" t="s">
        <v>207</v>
      </c>
      <c r="I32" s="195" t="s">
        <v>207</v>
      </c>
      <c r="J32" s="195" t="s">
        <v>207</v>
      </c>
      <c r="K32" s="211" t="s">
        <v>207</v>
      </c>
      <c r="L32" s="211" t="s">
        <v>207</v>
      </c>
      <c r="M32" s="211" t="s">
        <v>207</v>
      </c>
      <c r="N32" s="211" t="s">
        <v>207</v>
      </c>
      <c r="O32" s="212">
        <v>1.8647598445699638</v>
      </c>
      <c r="P32" s="212">
        <v>1.8647598445699638</v>
      </c>
      <c r="Q32" s="212">
        <v>1.8647598445699638</v>
      </c>
      <c r="R32" s="212">
        <v>1.0946200376557305</v>
      </c>
      <c r="S32" s="195">
        <v>18.62</v>
      </c>
      <c r="T32" s="195">
        <v>18.62</v>
      </c>
      <c r="U32" s="195">
        <v>18.62</v>
      </c>
      <c r="V32" s="195">
        <v>10.93</v>
      </c>
      <c r="X32" s="209">
        <v>2029</v>
      </c>
      <c r="Y32" s="209">
        <v>2029</v>
      </c>
      <c r="Z32" s="209">
        <v>0.159</v>
      </c>
      <c r="AA32" s="209">
        <v>62.8</v>
      </c>
      <c r="AB32" s="209">
        <v>1994</v>
      </c>
      <c r="AC32" s="209" t="s">
        <v>1316</v>
      </c>
      <c r="AD32" s="210">
        <f>Z32*AA32</f>
        <v>9.985199999999999</v>
      </c>
    </row>
    <row r="33" spans="1:30" ht="63" x14ac:dyDescent="0.25">
      <c r="A33" s="194" t="s">
        <v>1477</v>
      </c>
      <c r="B33" s="70" t="s">
        <v>960</v>
      </c>
      <c r="C33" s="195">
        <v>0</v>
      </c>
      <c r="D33" s="195">
        <v>0</v>
      </c>
      <c r="E33" s="195">
        <v>0</v>
      </c>
      <c r="F33" s="195">
        <v>0</v>
      </c>
      <c r="G33" s="195" t="s">
        <v>207</v>
      </c>
      <c r="H33" s="195" t="s">
        <v>207</v>
      </c>
      <c r="I33" s="195" t="s">
        <v>207</v>
      </c>
      <c r="J33" s="195" t="s">
        <v>207</v>
      </c>
      <c r="K33" s="211" t="s">
        <v>207</v>
      </c>
      <c r="L33" s="211" t="s">
        <v>207</v>
      </c>
      <c r="M33" s="211" t="s">
        <v>207</v>
      </c>
      <c r="N33" s="211" t="s">
        <v>207</v>
      </c>
      <c r="O33" s="212">
        <v>1.8215384615384616</v>
      </c>
      <c r="P33" s="212">
        <v>2.1969230769230768</v>
      </c>
      <c r="Q33" s="212">
        <v>2.1969230769230768</v>
      </c>
      <c r="R33" s="212">
        <v>2.1969230769230768</v>
      </c>
      <c r="S33" s="195">
        <v>2.96</v>
      </c>
      <c r="T33" s="195">
        <v>3.57</v>
      </c>
      <c r="U33" s="195">
        <v>3.57</v>
      </c>
      <c r="V33" s="195">
        <v>3.57</v>
      </c>
      <c r="X33" s="209">
        <v>2027</v>
      </c>
      <c r="Y33" s="209">
        <v>2027</v>
      </c>
      <c r="Z33" s="209">
        <v>6.5000000000000002E-2</v>
      </c>
      <c r="AA33" s="209">
        <v>25</v>
      </c>
      <c r="AB33" s="209">
        <v>1998</v>
      </c>
      <c r="AC33" s="209" t="s">
        <v>1316</v>
      </c>
      <c r="AD33" s="210">
        <f t="shared" si="4"/>
        <v>1.625</v>
      </c>
    </row>
    <row r="34" spans="1:30" ht="63" x14ac:dyDescent="0.25">
      <c r="A34" s="194" t="s">
        <v>1478</v>
      </c>
      <c r="B34" s="70" t="s">
        <v>629</v>
      </c>
      <c r="C34" s="195">
        <v>0</v>
      </c>
      <c r="D34" s="195">
        <v>0</v>
      </c>
      <c r="E34" s="195">
        <v>0</v>
      </c>
      <c r="F34" s="195">
        <v>0</v>
      </c>
      <c r="G34" s="195" t="s">
        <v>207</v>
      </c>
      <c r="H34" s="195" t="s">
        <v>207</v>
      </c>
      <c r="I34" s="195" t="s">
        <v>207</v>
      </c>
      <c r="J34" s="195" t="s">
        <v>207</v>
      </c>
      <c r="K34" s="211" t="s">
        <v>207</v>
      </c>
      <c r="L34" s="211" t="s">
        <v>207</v>
      </c>
      <c r="M34" s="211" t="s">
        <v>207</v>
      </c>
      <c r="N34" s="211" t="s">
        <v>207</v>
      </c>
      <c r="O34" s="212">
        <v>1.5404438834542968</v>
      </c>
      <c r="P34" s="212">
        <v>1.8717786893867678</v>
      </c>
      <c r="Q34" s="212">
        <v>1.8717786893867678</v>
      </c>
      <c r="R34" s="212">
        <v>1.8717786893867678</v>
      </c>
      <c r="S34" s="195">
        <v>29.29</v>
      </c>
      <c r="T34" s="195">
        <v>35.590000000000003</v>
      </c>
      <c r="U34" s="195">
        <v>35.590000000000003</v>
      </c>
      <c r="V34" s="195">
        <v>35.590000000000003</v>
      </c>
      <c r="X34" s="209">
        <v>2027</v>
      </c>
      <c r="Y34" s="209">
        <v>2027</v>
      </c>
      <c r="Z34" s="214" t="s">
        <v>1321</v>
      </c>
      <c r="AA34" s="209">
        <f>178.8+54.4</f>
        <v>233.20000000000002</v>
      </c>
      <c r="AB34" s="209">
        <v>1998</v>
      </c>
      <c r="AC34" s="209" t="s">
        <v>1316</v>
      </c>
      <c r="AD34" s="210">
        <f>0.089*178.8+0.057*54.4</f>
        <v>19.013999999999999</v>
      </c>
    </row>
    <row r="35" spans="1:30" ht="47.25" x14ac:dyDescent="0.25">
      <c r="A35" s="194" t="s">
        <v>1479</v>
      </c>
      <c r="B35" s="70" t="s">
        <v>753</v>
      </c>
      <c r="C35" s="195">
        <v>0</v>
      </c>
      <c r="D35" s="195">
        <v>0</v>
      </c>
      <c r="E35" s="195">
        <v>0</v>
      </c>
      <c r="F35" s="195">
        <v>0</v>
      </c>
      <c r="G35" s="195" t="s">
        <v>207</v>
      </c>
      <c r="H35" s="195" t="s">
        <v>207</v>
      </c>
      <c r="I35" s="195" t="s">
        <v>207</v>
      </c>
      <c r="J35" s="195" t="s">
        <v>207</v>
      </c>
      <c r="K35" s="211" t="s">
        <v>207</v>
      </c>
      <c r="L35" s="211" t="s">
        <v>207</v>
      </c>
      <c r="M35" s="211" t="s">
        <v>207</v>
      </c>
      <c r="N35" s="211" t="s">
        <v>207</v>
      </c>
      <c r="O35" s="212">
        <v>1.3230994152046782</v>
      </c>
      <c r="P35" s="212">
        <v>1.5594541910331385</v>
      </c>
      <c r="Q35" s="212">
        <v>1.5594541910331385</v>
      </c>
      <c r="R35" s="212">
        <v>1.5594541910331385</v>
      </c>
      <c r="S35" s="195">
        <v>5.43</v>
      </c>
      <c r="T35" s="195">
        <v>6.4</v>
      </c>
      <c r="U35" s="195">
        <v>6.4</v>
      </c>
      <c r="V35" s="195">
        <v>6.4</v>
      </c>
      <c r="X35" s="209">
        <v>2027</v>
      </c>
      <c r="Y35" s="209">
        <v>2027</v>
      </c>
      <c r="Z35" s="209">
        <v>0.108</v>
      </c>
      <c r="AA35" s="209">
        <v>38</v>
      </c>
      <c r="AB35" s="209">
        <v>2000</v>
      </c>
      <c r="AC35" s="209" t="s">
        <v>1316</v>
      </c>
      <c r="AD35" s="210">
        <f t="shared" si="4"/>
        <v>4.1040000000000001</v>
      </c>
    </row>
    <row r="36" spans="1:30" ht="78.75" x14ac:dyDescent="0.25">
      <c r="A36" s="194" t="s">
        <v>1480</v>
      </c>
      <c r="B36" s="70" t="s">
        <v>866</v>
      </c>
      <c r="C36" s="195">
        <v>0</v>
      </c>
      <c r="D36" s="195">
        <v>0</v>
      </c>
      <c r="E36" s="195">
        <v>0</v>
      </c>
      <c r="F36" s="195">
        <v>0</v>
      </c>
      <c r="G36" s="195" t="s">
        <v>207</v>
      </c>
      <c r="H36" s="195" t="s">
        <v>207</v>
      </c>
      <c r="I36" s="195" t="s">
        <v>207</v>
      </c>
      <c r="J36" s="195" t="s">
        <v>207</v>
      </c>
      <c r="K36" s="211" t="s">
        <v>207</v>
      </c>
      <c r="L36" s="211" t="s">
        <v>207</v>
      </c>
      <c r="M36" s="211" t="s">
        <v>207</v>
      </c>
      <c r="N36" s="211" t="s">
        <v>207</v>
      </c>
      <c r="O36" s="212">
        <v>1.020880503144654</v>
      </c>
      <c r="P36" s="212">
        <v>1.020880503144654</v>
      </c>
      <c r="Q36" s="212">
        <v>1.020880503144654</v>
      </c>
      <c r="R36" s="212">
        <v>0.86163522012578619</v>
      </c>
      <c r="S36" s="195">
        <v>81.16</v>
      </c>
      <c r="T36" s="195">
        <v>81.16</v>
      </c>
      <c r="U36" s="195">
        <v>81.16</v>
      </c>
      <c r="V36" s="195">
        <v>68.5</v>
      </c>
      <c r="X36" s="209">
        <v>2029</v>
      </c>
      <c r="Y36" s="209">
        <v>2029</v>
      </c>
      <c r="Z36" s="209">
        <v>0.53</v>
      </c>
      <c r="AA36" s="209">
        <v>150</v>
      </c>
      <c r="AB36" s="209">
        <v>1986</v>
      </c>
      <c r="AC36" s="209" t="s">
        <v>1316</v>
      </c>
      <c r="AD36" s="210">
        <f t="shared" si="4"/>
        <v>79.5</v>
      </c>
    </row>
    <row r="37" spans="1:30" ht="63" x14ac:dyDescent="0.25">
      <c r="A37" s="194" t="s">
        <v>1481</v>
      </c>
      <c r="B37" s="70" t="s">
        <v>867</v>
      </c>
      <c r="C37" s="213">
        <f>1/(0.396/2)</f>
        <v>5.0505050505050502</v>
      </c>
      <c r="D37" s="213">
        <f t="shared" ref="D37:E37" si="5">1/(0.396/2)</f>
        <v>5.0505050505050502</v>
      </c>
      <c r="E37" s="213">
        <f t="shared" si="5"/>
        <v>5.0505050505050502</v>
      </c>
      <c r="F37" s="195">
        <v>0</v>
      </c>
      <c r="G37" s="195" t="s">
        <v>207</v>
      </c>
      <c r="H37" s="195" t="s">
        <v>207</v>
      </c>
      <c r="I37" s="195" t="s">
        <v>207</v>
      </c>
      <c r="J37" s="195" t="s">
        <v>207</v>
      </c>
      <c r="K37" s="211" t="s">
        <v>207</v>
      </c>
      <c r="L37" s="211" t="s">
        <v>207</v>
      </c>
      <c r="M37" s="211" t="s">
        <v>207</v>
      </c>
      <c r="N37" s="211" t="s">
        <v>207</v>
      </c>
      <c r="O37" s="212">
        <v>1.0209167143129407</v>
      </c>
      <c r="P37" s="212">
        <v>1.0209167143129407</v>
      </c>
      <c r="Q37" s="212">
        <v>1.0209167143129407</v>
      </c>
      <c r="R37" s="212">
        <v>0.86163522012578608</v>
      </c>
      <c r="S37" s="195">
        <v>214.27</v>
      </c>
      <c r="T37" s="195">
        <v>214.27</v>
      </c>
      <c r="U37" s="195">
        <v>214.27</v>
      </c>
      <c r="V37" s="195">
        <v>180.84</v>
      </c>
      <c r="X37" s="209">
        <v>2029</v>
      </c>
      <c r="Y37" s="209">
        <v>2029</v>
      </c>
      <c r="Z37" s="209">
        <v>0.53</v>
      </c>
      <c r="AA37" s="209">
        <v>396</v>
      </c>
      <c r="AB37" s="209">
        <v>1986</v>
      </c>
      <c r="AC37" s="209" t="s">
        <v>1316</v>
      </c>
      <c r="AD37" s="210">
        <f t="shared" si="4"/>
        <v>209.88000000000002</v>
      </c>
    </row>
    <row r="38" spans="1:30" ht="31.5" x14ac:dyDescent="0.25">
      <c r="A38" s="194" t="s">
        <v>1482</v>
      </c>
      <c r="B38" s="70" t="s">
        <v>783</v>
      </c>
      <c r="C38" s="195">
        <v>0</v>
      </c>
      <c r="D38" s="195">
        <v>0</v>
      </c>
      <c r="E38" s="195">
        <v>0</v>
      </c>
      <c r="F38" s="195">
        <v>0</v>
      </c>
      <c r="G38" s="195" t="s">
        <v>207</v>
      </c>
      <c r="H38" s="195" t="s">
        <v>207</v>
      </c>
      <c r="I38" s="195" t="s">
        <v>207</v>
      </c>
      <c r="J38" s="195" t="s">
        <v>207</v>
      </c>
      <c r="K38" s="211" t="s">
        <v>207</v>
      </c>
      <c r="L38" s="211" t="s">
        <v>207</v>
      </c>
      <c r="M38" s="211" t="s">
        <v>207</v>
      </c>
      <c r="N38" s="211" t="s">
        <v>207</v>
      </c>
      <c r="O38" s="212">
        <v>1.7492063492063492</v>
      </c>
      <c r="P38" s="212">
        <v>1.5984126984126985</v>
      </c>
      <c r="Q38" s="212">
        <v>1.5984126984126985</v>
      </c>
      <c r="R38" s="212">
        <v>1.5984126984126985</v>
      </c>
      <c r="S38" s="195">
        <v>22.04</v>
      </c>
      <c r="T38" s="195">
        <v>20.14</v>
      </c>
      <c r="U38" s="195">
        <v>20.14</v>
      </c>
      <c r="V38" s="195">
        <v>20.14</v>
      </c>
      <c r="X38" s="209">
        <v>2027</v>
      </c>
      <c r="Y38" s="209">
        <v>2027</v>
      </c>
      <c r="Z38" s="209"/>
      <c r="AA38" s="209"/>
      <c r="AB38" s="209">
        <v>2000</v>
      </c>
      <c r="AC38" s="209"/>
      <c r="AD38" s="210">
        <v>12.6</v>
      </c>
    </row>
    <row r="39" spans="1:30" ht="31.5" x14ac:dyDescent="0.25">
      <c r="A39" s="194" t="s">
        <v>1483</v>
      </c>
      <c r="B39" s="70" t="s">
        <v>784</v>
      </c>
      <c r="C39" s="195">
        <v>0</v>
      </c>
      <c r="D39" s="195">
        <v>0</v>
      </c>
      <c r="E39" s="195">
        <v>0</v>
      </c>
      <c r="F39" s="195">
        <v>0</v>
      </c>
      <c r="G39" s="195" t="s">
        <v>207</v>
      </c>
      <c r="H39" s="195" t="s">
        <v>207</v>
      </c>
      <c r="I39" s="195" t="s">
        <v>207</v>
      </c>
      <c r="J39" s="195" t="s">
        <v>207</v>
      </c>
      <c r="K39" s="211" t="s">
        <v>207</v>
      </c>
      <c r="L39" s="211" t="s">
        <v>207</v>
      </c>
      <c r="M39" s="211" t="s">
        <v>207</v>
      </c>
      <c r="N39" s="211" t="s">
        <v>207</v>
      </c>
      <c r="O39" s="212">
        <v>1.3202797202797201</v>
      </c>
      <c r="P39" s="212">
        <v>1.2314685314685314</v>
      </c>
      <c r="Q39" s="212">
        <v>1.2314685314685314</v>
      </c>
      <c r="R39" s="212">
        <v>1.2314685314685314</v>
      </c>
      <c r="S39" s="195">
        <v>37.76</v>
      </c>
      <c r="T39" s="195">
        <v>35.22</v>
      </c>
      <c r="U39" s="195">
        <v>35.22</v>
      </c>
      <c r="V39" s="195">
        <v>35.22</v>
      </c>
      <c r="X39" s="209">
        <v>2027</v>
      </c>
      <c r="Y39" s="209">
        <v>2027</v>
      </c>
      <c r="Z39" s="209"/>
      <c r="AA39" s="209"/>
      <c r="AB39" s="209">
        <v>200</v>
      </c>
      <c r="AC39" s="209"/>
      <c r="AD39" s="210">
        <v>28.6</v>
      </c>
    </row>
    <row r="40" spans="1:30" ht="31.5" x14ac:dyDescent="0.25">
      <c r="A40" s="194" t="s">
        <v>1484</v>
      </c>
      <c r="B40" s="70" t="s">
        <v>785</v>
      </c>
      <c r="C40" s="195">
        <v>0</v>
      </c>
      <c r="D40" s="195">
        <v>0</v>
      </c>
      <c r="E40" s="195">
        <v>0</v>
      </c>
      <c r="F40" s="195">
        <v>0</v>
      </c>
      <c r="G40" s="195" t="s">
        <v>207</v>
      </c>
      <c r="H40" s="195" t="s">
        <v>207</v>
      </c>
      <c r="I40" s="195" t="s">
        <v>207</v>
      </c>
      <c r="J40" s="195" t="s">
        <v>207</v>
      </c>
      <c r="K40" s="211" t="s">
        <v>207</v>
      </c>
      <c r="L40" s="211" t="s">
        <v>207</v>
      </c>
      <c r="M40" s="211" t="s">
        <v>207</v>
      </c>
      <c r="N40" s="211" t="s">
        <v>207</v>
      </c>
      <c r="O40" s="212">
        <v>1.5660818713450293</v>
      </c>
      <c r="P40" s="212">
        <v>1.2409356725146199</v>
      </c>
      <c r="Q40" s="212">
        <v>1.2409356725146199</v>
      </c>
      <c r="R40" s="212">
        <v>1.2409356725146199</v>
      </c>
      <c r="S40" s="195">
        <v>40.17</v>
      </c>
      <c r="T40" s="195">
        <v>31.83</v>
      </c>
      <c r="U40" s="195">
        <v>31.83</v>
      </c>
      <c r="V40" s="195">
        <v>31.83</v>
      </c>
      <c r="X40" s="209">
        <v>2027</v>
      </c>
      <c r="Y40" s="209">
        <v>2027</v>
      </c>
      <c r="Z40" s="209"/>
      <c r="AA40" s="209"/>
      <c r="AB40" s="209">
        <v>1983</v>
      </c>
      <c r="AC40" s="209"/>
      <c r="AD40" s="210">
        <v>25.65</v>
      </c>
    </row>
    <row r="41" spans="1:30" ht="31.5" x14ac:dyDescent="0.25">
      <c r="A41" s="194" t="s">
        <v>1485</v>
      </c>
      <c r="B41" s="70" t="s">
        <v>786</v>
      </c>
      <c r="C41" s="195">
        <v>0</v>
      </c>
      <c r="D41" s="195">
        <v>0</v>
      </c>
      <c r="E41" s="195">
        <v>0</v>
      </c>
      <c r="F41" s="195">
        <v>0</v>
      </c>
      <c r="G41" s="195" t="s">
        <v>207</v>
      </c>
      <c r="H41" s="195" t="s">
        <v>207</v>
      </c>
      <c r="I41" s="195" t="s">
        <v>207</v>
      </c>
      <c r="J41" s="195" t="s">
        <v>207</v>
      </c>
      <c r="K41" s="211" t="s">
        <v>207</v>
      </c>
      <c r="L41" s="211" t="s">
        <v>207</v>
      </c>
      <c r="M41" s="211" t="s">
        <v>207</v>
      </c>
      <c r="N41" s="211" t="s">
        <v>207</v>
      </c>
      <c r="O41" s="212">
        <v>1.5051813471502591</v>
      </c>
      <c r="P41" s="212">
        <v>1.2031088082901553</v>
      </c>
      <c r="Q41" s="212">
        <v>1.2031088082901553</v>
      </c>
      <c r="R41" s="212">
        <v>1.2031088082901553</v>
      </c>
      <c r="S41" s="195">
        <v>29.05</v>
      </c>
      <c r="T41" s="195">
        <v>23.22</v>
      </c>
      <c r="U41" s="195">
        <v>23.22</v>
      </c>
      <c r="V41" s="195">
        <v>23.22</v>
      </c>
      <c r="X41" s="209">
        <v>2027</v>
      </c>
      <c r="Y41" s="209">
        <v>2027</v>
      </c>
      <c r="Z41" s="209"/>
      <c r="AA41" s="209"/>
      <c r="AB41" s="209">
        <v>1985</v>
      </c>
      <c r="AC41" s="209"/>
      <c r="AD41" s="210">
        <v>19.3</v>
      </c>
    </row>
    <row r="42" spans="1:30" ht="31.5" x14ac:dyDescent="0.25">
      <c r="A42" s="194" t="s">
        <v>1486</v>
      </c>
      <c r="B42" s="70" t="s">
        <v>787</v>
      </c>
      <c r="C42" s="195">
        <v>0</v>
      </c>
      <c r="D42" s="195">
        <v>0</v>
      </c>
      <c r="E42" s="195">
        <v>0</v>
      </c>
      <c r="F42" s="195">
        <v>0</v>
      </c>
      <c r="G42" s="195" t="s">
        <v>207</v>
      </c>
      <c r="H42" s="195" t="s">
        <v>207</v>
      </c>
      <c r="I42" s="195" t="s">
        <v>207</v>
      </c>
      <c r="J42" s="195" t="s">
        <v>207</v>
      </c>
      <c r="K42" s="211" t="s">
        <v>207</v>
      </c>
      <c r="L42" s="211" t="s">
        <v>207</v>
      </c>
      <c r="M42" s="211" t="s">
        <v>207</v>
      </c>
      <c r="N42" s="211" t="s">
        <v>207</v>
      </c>
      <c r="O42" s="212">
        <v>1.6482142857142856</v>
      </c>
      <c r="P42" s="212">
        <v>1.3242857142857143</v>
      </c>
      <c r="Q42" s="212">
        <v>1.3242857142857143</v>
      </c>
      <c r="R42" s="212">
        <v>1.3242857142857143</v>
      </c>
      <c r="S42" s="195">
        <v>46.15</v>
      </c>
      <c r="T42" s="195">
        <v>37.08</v>
      </c>
      <c r="U42" s="195">
        <v>37.08</v>
      </c>
      <c r="V42" s="195">
        <v>37.08</v>
      </c>
      <c r="X42" s="209">
        <v>2027</v>
      </c>
      <c r="Y42" s="209">
        <v>2027</v>
      </c>
      <c r="Z42" s="209"/>
      <c r="AA42" s="209"/>
      <c r="AB42" s="209">
        <v>1985</v>
      </c>
      <c r="AC42" s="209"/>
      <c r="AD42" s="210">
        <v>28</v>
      </c>
    </row>
    <row r="43" spans="1:30" ht="31.5" x14ac:dyDescent="0.25">
      <c r="A43" s="194" t="s">
        <v>1487</v>
      </c>
      <c r="B43" s="70" t="s">
        <v>788</v>
      </c>
      <c r="C43" s="195">
        <v>0</v>
      </c>
      <c r="D43" s="195">
        <v>0</v>
      </c>
      <c r="E43" s="195">
        <v>0</v>
      </c>
      <c r="F43" s="195">
        <v>0</v>
      </c>
      <c r="G43" s="195" t="s">
        <v>207</v>
      </c>
      <c r="H43" s="195" t="s">
        <v>207</v>
      </c>
      <c r="I43" s="195" t="s">
        <v>207</v>
      </c>
      <c r="J43" s="195" t="s">
        <v>207</v>
      </c>
      <c r="K43" s="211" t="s">
        <v>207</v>
      </c>
      <c r="L43" s="211" t="s">
        <v>207</v>
      </c>
      <c r="M43" s="211" t="s">
        <v>207</v>
      </c>
      <c r="N43" s="211" t="s">
        <v>207</v>
      </c>
      <c r="O43" s="212">
        <v>1.6253164556962025</v>
      </c>
      <c r="P43" s="212">
        <v>1.2896202531645569</v>
      </c>
      <c r="Q43" s="212">
        <v>1.2896202531645569</v>
      </c>
      <c r="R43" s="212">
        <v>1.2896202531645569</v>
      </c>
      <c r="S43" s="195">
        <v>64.2</v>
      </c>
      <c r="T43" s="195">
        <v>50.94</v>
      </c>
      <c r="U43" s="195">
        <v>50.94</v>
      </c>
      <c r="V43" s="195">
        <v>50.94</v>
      </c>
      <c r="X43" s="209">
        <v>2027</v>
      </c>
      <c r="Y43" s="209">
        <v>2027</v>
      </c>
      <c r="Z43" s="209"/>
      <c r="AA43" s="209"/>
      <c r="AB43" s="209">
        <v>1993</v>
      </c>
      <c r="AC43" s="209"/>
      <c r="AD43" s="210">
        <v>39.5</v>
      </c>
    </row>
    <row r="44" spans="1:30" ht="31.5" x14ac:dyDescent="0.25">
      <c r="A44" s="194" t="s">
        <v>1488</v>
      </c>
      <c r="B44" s="70" t="s">
        <v>789</v>
      </c>
      <c r="C44" s="195">
        <v>0</v>
      </c>
      <c r="D44" s="195">
        <v>0</v>
      </c>
      <c r="E44" s="195">
        <v>0</v>
      </c>
      <c r="F44" s="195">
        <v>0</v>
      </c>
      <c r="G44" s="195" t="s">
        <v>207</v>
      </c>
      <c r="H44" s="195" t="s">
        <v>207</v>
      </c>
      <c r="I44" s="195" t="s">
        <v>207</v>
      </c>
      <c r="J44" s="195" t="s">
        <v>207</v>
      </c>
      <c r="K44" s="211" t="s">
        <v>207</v>
      </c>
      <c r="L44" s="211" t="s">
        <v>207</v>
      </c>
      <c r="M44" s="211" t="s">
        <v>207</v>
      </c>
      <c r="N44" s="211" t="s">
        <v>207</v>
      </c>
      <c r="O44" s="212">
        <v>1.7478964401294499</v>
      </c>
      <c r="P44" s="212">
        <v>1.3993527508090615</v>
      </c>
      <c r="Q44" s="212">
        <v>1.3993527508090615</v>
      </c>
      <c r="R44" s="212">
        <v>1.3993527508090615</v>
      </c>
      <c r="S44" s="195">
        <v>54.01</v>
      </c>
      <c r="T44" s="195">
        <v>43.24</v>
      </c>
      <c r="U44" s="195">
        <v>43.24</v>
      </c>
      <c r="V44" s="195">
        <v>43.24</v>
      </c>
      <c r="X44" s="209">
        <v>2027</v>
      </c>
      <c r="Y44" s="209">
        <v>2027</v>
      </c>
      <c r="Z44" s="209"/>
      <c r="AA44" s="209"/>
      <c r="AB44" s="209">
        <v>1994</v>
      </c>
      <c r="AC44" s="209"/>
      <c r="AD44" s="210">
        <v>30.9</v>
      </c>
    </row>
    <row r="45" spans="1:30" ht="31.5" x14ac:dyDescent="0.25">
      <c r="A45" s="194" t="s">
        <v>1489</v>
      </c>
      <c r="B45" s="70" t="s">
        <v>790</v>
      </c>
      <c r="C45" s="195">
        <v>0</v>
      </c>
      <c r="D45" s="195">
        <v>0</v>
      </c>
      <c r="E45" s="195">
        <v>0</v>
      </c>
      <c r="F45" s="195">
        <v>0</v>
      </c>
      <c r="G45" s="195" t="s">
        <v>207</v>
      </c>
      <c r="H45" s="195" t="s">
        <v>207</v>
      </c>
      <c r="I45" s="195" t="s">
        <v>207</v>
      </c>
      <c r="J45" s="195" t="s">
        <v>207</v>
      </c>
      <c r="K45" s="211" t="s">
        <v>207</v>
      </c>
      <c r="L45" s="211" t="s">
        <v>207</v>
      </c>
      <c r="M45" s="211" t="s">
        <v>207</v>
      </c>
      <c r="N45" s="211" t="s">
        <v>207</v>
      </c>
      <c r="O45" s="212">
        <v>1.8093750000000002</v>
      </c>
      <c r="P45" s="212">
        <v>1.4616071428571431</v>
      </c>
      <c r="Q45" s="212">
        <v>1.4616071428571431</v>
      </c>
      <c r="R45" s="212">
        <v>1.4616071428571431</v>
      </c>
      <c r="S45" s="195">
        <v>40.53</v>
      </c>
      <c r="T45" s="195">
        <v>32.74</v>
      </c>
      <c r="U45" s="195">
        <v>32.74</v>
      </c>
      <c r="V45" s="195">
        <v>32.74</v>
      </c>
      <c r="X45" s="209">
        <v>2027</v>
      </c>
      <c r="Y45" s="209">
        <v>2027</v>
      </c>
      <c r="Z45" s="209"/>
      <c r="AA45" s="209"/>
      <c r="AB45" s="209">
        <v>1994</v>
      </c>
      <c r="AC45" s="209"/>
      <c r="AD45" s="210">
        <v>22.4</v>
      </c>
    </row>
    <row r="46" spans="1:30" ht="31.5" x14ac:dyDescent="0.25">
      <c r="A46" s="194" t="s">
        <v>1490</v>
      </c>
      <c r="B46" s="70" t="s">
        <v>791</v>
      </c>
      <c r="C46" s="195">
        <v>0</v>
      </c>
      <c r="D46" s="195">
        <v>0</v>
      </c>
      <c r="E46" s="195">
        <v>0</v>
      </c>
      <c r="F46" s="195">
        <v>0</v>
      </c>
      <c r="G46" s="195" t="s">
        <v>207</v>
      </c>
      <c r="H46" s="195" t="s">
        <v>207</v>
      </c>
      <c r="I46" s="195" t="s">
        <v>207</v>
      </c>
      <c r="J46" s="195" t="s">
        <v>207</v>
      </c>
      <c r="K46" s="211" t="s">
        <v>207</v>
      </c>
      <c r="L46" s="211" t="s">
        <v>207</v>
      </c>
      <c r="M46" s="211" t="s">
        <v>207</v>
      </c>
      <c r="N46" s="211" t="s">
        <v>207</v>
      </c>
      <c r="O46" s="212">
        <v>1.2696629213483146</v>
      </c>
      <c r="P46" s="212">
        <v>1.0619582664526486</v>
      </c>
      <c r="Q46" s="212">
        <v>1.0619582664526486</v>
      </c>
      <c r="R46" s="212">
        <v>1.0619582664526486</v>
      </c>
      <c r="S46" s="195">
        <v>39.549999999999997</v>
      </c>
      <c r="T46" s="195">
        <v>33.08</v>
      </c>
      <c r="U46" s="195">
        <v>33.08</v>
      </c>
      <c r="V46" s="195">
        <v>33.08</v>
      </c>
      <c r="X46" s="209">
        <v>2027</v>
      </c>
      <c r="Y46" s="209">
        <v>2027</v>
      </c>
      <c r="Z46" s="209"/>
      <c r="AA46" s="209"/>
      <c r="AB46" s="209">
        <v>1997</v>
      </c>
      <c r="AC46" s="209"/>
      <c r="AD46" s="210">
        <v>31.15</v>
      </c>
    </row>
    <row r="47" spans="1:30" ht="47.25" x14ac:dyDescent="0.25">
      <c r="A47" s="194" t="s">
        <v>1491</v>
      </c>
      <c r="B47" s="70" t="s">
        <v>773</v>
      </c>
      <c r="C47" s="195">
        <v>0</v>
      </c>
      <c r="D47" s="195">
        <v>0</v>
      </c>
      <c r="E47" s="195">
        <v>0</v>
      </c>
      <c r="F47" s="195">
        <v>0</v>
      </c>
      <c r="G47" s="195" t="s">
        <v>207</v>
      </c>
      <c r="H47" s="195" t="s">
        <v>207</v>
      </c>
      <c r="I47" s="195" t="s">
        <v>207</v>
      </c>
      <c r="J47" s="195" t="s">
        <v>207</v>
      </c>
      <c r="K47" s="211" t="s">
        <v>207</v>
      </c>
      <c r="L47" s="211" t="s">
        <v>207</v>
      </c>
      <c r="M47" s="211" t="s">
        <v>207</v>
      </c>
      <c r="N47" s="211" t="s">
        <v>207</v>
      </c>
      <c r="O47" s="212">
        <v>1.746795341879088</v>
      </c>
      <c r="P47" s="212">
        <v>1.746795341879088</v>
      </c>
      <c r="Q47" s="212">
        <v>1.1694191037712787</v>
      </c>
      <c r="R47" s="212">
        <v>1.1694191037712787</v>
      </c>
      <c r="S47" s="195">
        <v>35.729999999999997</v>
      </c>
      <c r="T47" s="195">
        <v>35.729999999999997</v>
      </c>
      <c r="U47" s="195">
        <v>23.92</v>
      </c>
      <c r="V47" s="195">
        <v>23.92</v>
      </c>
      <c r="X47" s="209">
        <v>2028</v>
      </c>
      <c r="Y47" s="209">
        <v>2028</v>
      </c>
      <c r="Z47" s="209">
        <v>0.219</v>
      </c>
      <c r="AA47" s="209">
        <v>93.4</v>
      </c>
      <c r="AB47" s="209">
        <v>1992</v>
      </c>
      <c r="AC47" s="209" t="s">
        <v>1316</v>
      </c>
      <c r="AD47" s="210">
        <f t="shared" ref="AD47:AD64" si="6">Z47*AA47</f>
        <v>20.454600000000003</v>
      </c>
    </row>
    <row r="48" spans="1:30" ht="47.25" x14ac:dyDescent="0.25">
      <c r="A48" s="194" t="s">
        <v>1492</v>
      </c>
      <c r="B48" s="70" t="s">
        <v>774</v>
      </c>
      <c r="C48" s="195">
        <v>0</v>
      </c>
      <c r="D48" s="195">
        <v>0</v>
      </c>
      <c r="E48" s="195">
        <v>0</v>
      </c>
      <c r="F48" s="195">
        <v>0</v>
      </c>
      <c r="G48" s="195" t="s">
        <v>207</v>
      </c>
      <c r="H48" s="195" t="s">
        <v>207</v>
      </c>
      <c r="I48" s="195" t="s">
        <v>207</v>
      </c>
      <c r="J48" s="195" t="s">
        <v>207</v>
      </c>
      <c r="K48" s="211" t="s">
        <v>207</v>
      </c>
      <c r="L48" s="211" t="s">
        <v>207</v>
      </c>
      <c r="M48" s="211" t="s">
        <v>207</v>
      </c>
      <c r="N48" s="211" t="s">
        <v>207</v>
      </c>
      <c r="O48" s="212">
        <v>3.1056476434160269</v>
      </c>
      <c r="P48" s="212">
        <v>3.1056476434160269</v>
      </c>
      <c r="Q48" s="212">
        <v>1.7280379723365595</v>
      </c>
      <c r="R48" s="212">
        <v>1.7280379723365595</v>
      </c>
      <c r="S48" s="195">
        <v>16.75</v>
      </c>
      <c r="T48" s="195">
        <v>16.75</v>
      </c>
      <c r="U48" s="195">
        <v>9.32</v>
      </c>
      <c r="V48" s="195">
        <v>9.32</v>
      </c>
      <c r="X48" s="209">
        <v>2028</v>
      </c>
      <c r="Y48" s="209">
        <v>2028</v>
      </c>
      <c r="Z48" s="209">
        <v>8.8999999999999996E-2</v>
      </c>
      <c r="AA48" s="209">
        <v>60.6</v>
      </c>
      <c r="AB48" s="209">
        <v>1997</v>
      </c>
      <c r="AC48" s="209" t="s">
        <v>1316</v>
      </c>
      <c r="AD48" s="210">
        <f t="shared" si="6"/>
        <v>5.3933999999999997</v>
      </c>
    </row>
    <row r="49" spans="1:30" ht="47.25" x14ac:dyDescent="0.25">
      <c r="A49" s="194" t="s">
        <v>1493</v>
      </c>
      <c r="B49" s="70" t="s">
        <v>991</v>
      </c>
      <c r="C49" s="195">
        <v>0</v>
      </c>
      <c r="D49" s="195">
        <v>0</v>
      </c>
      <c r="E49" s="195">
        <v>0</v>
      </c>
      <c r="F49" s="195">
        <v>0</v>
      </c>
      <c r="G49" s="195" t="s">
        <v>207</v>
      </c>
      <c r="H49" s="195" t="s">
        <v>207</v>
      </c>
      <c r="I49" s="195" t="s">
        <v>207</v>
      </c>
      <c r="J49" s="195" t="s">
        <v>207</v>
      </c>
      <c r="K49" s="211" t="s">
        <v>207</v>
      </c>
      <c r="L49" s="211" t="s">
        <v>207</v>
      </c>
      <c r="M49" s="211" t="s">
        <v>207</v>
      </c>
      <c r="N49" s="211" t="s">
        <v>207</v>
      </c>
      <c r="O49" s="212">
        <v>1.7465309240800955</v>
      </c>
      <c r="P49" s="212">
        <v>1.7465309240800955</v>
      </c>
      <c r="Q49" s="212">
        <v>1.1699802782367679</v>
      </c>
      <c r="R49" s="212">
        <v>1.1699802782367679</v>
      </c>
      <c r="S49" s="195">
        <v>19.66</v>
      </c>
      <c r="T49" s="195">
        <v>19.66</v>
      </c>
      <c r="U49" s="195">
        <v>13.17</v>
      </c>
      <c r="V49" s="195">
        <v>13.17</v>
      </c>
      <c r="X49" s="209">
        <v>2028</v>
      </c>
      <c r="Y49" s="209">
        <v>2028</v>
      </c>
      <c r="Z49" s="209">
        <v>0.219</v>
      </c>
      <c r="AA49" s="209">
        <v>51.4</v>
      </c>
      <c r="AB49" s="209">
        <v>1993</v>
      </c>
      <c r="AC49" s="209" t="s">
        <v>1316</v>
      </c>
      <c r="AD49" s="210">
        <f t="shared" si="6"/>
        <v>11.256599999999999</v>
      </c>
    </row>
    <row r="50" spans="1:30" ht="47.25" x14ac:dyDescent="0.25">
      <c r="A50" s="194" t="s">
        <v>1494</v>
      </c>
      <c r="B50" s="70" t="s">
        <v>775</v>
      </c>
      <c r="C50" s="195">
        <v>0</v>
      </c>
      <c r="D50" s="195">
        <v>0</v>
      </c>
      <c r="E50" s="195">
        <v>0</v>
      </c>
      <c r="F50" s="195">
        <v>0</v>
      </c>
      <c r="G50" s="195" t="s">
        <v>207</v>
      </c>
      <c r="H50" s="195" t="s">
        <v>207</v>
      </c>
      <c r="I50" s="195" t="s">
        <v>207</v>
      </c>
      <c r="J50" s="195" t="s">
        <v>207</v>
      </c>
      <c r="K50" s="211" t="s">
        <v>207</v>
      </c>
      <c r="L50" s="211" t="s">
        <v>207</v>
      </c>
      <c r="M50" s="211" t="s">
        <v>207</v>
      </c>
      <c r="N50" s="211" t="s">
        <v>207</v>
      </c>
      <c r="O50" s="212">
        <v>0.56575696316262347</v>
      </c>
      <c r="P50" s="212">
        <v>0.56575696316262347</v>
      </c>
      <c r="Q50" s="212">
        <v>0.33440026954177898</v>
      </c>
      <c r="R50" s="212">
        <v>0.33440026954177898</v>
      </c>
      <c r="S50" s="195">
        <v>20.149999999999999</v>
      </c>
      <c r="T50" s="195">
        <v>20.149999999999999</v>
      </c>
      <c r="U50" s="195">
        <v>11.91</v>
      </c>
      <c r="V50" s="195">
        <v>11.91</v>
      </c>
      <c r="X50" s="209">
        <v>2028</v>
      </c>
      <c r="Y50" s="209">
        <v>2028</v>
      </c>
      <c r="Z50" s="209">
        <v>0.159</v>
      </c>
      <c r="AA50" s="209">
        <v>224</v>
      </c>
      <c r="AB50" s="209">
        <v>1996</v>
      </c>
      <c r="AC50" s="209" t="s">
        <v>1316</v>
      </c>
      <c r="AD50" s="210">
        <f t="shared" si="6"/>
        <v>35.616</v>
      </c>
    </row>
    <row r="51" spans="1:30" ht="47.25" x14ac:dyDescent="0.25">
      <c r="A51" s="194" t="s">
        <v>1495</v>
      </c>
      <c r="B51" s="70" t="s">
        <v>997</v>
      </c>
      <c r="C51" s="195">
        <v>0</v>
      </c>
      <c r="D51" s="195">
        <v>0</v>
      </c>
      <c r="E51" s="195">
        <v>0</v>
      </c>
      <c r="F51" s="195">
        <v>0</v>
      </c>
      <c r="G51" s="195" t="s">
        <v>207</v>
      </c>
      <c r="H51" s="195" t="s">
        <v>207</v>
      </c>
      <c r="I51" s="195" t="s">
        <v>207</v>
      </c>
      <c r="J51" s="195" t="s">
        <v>207</v>
      </c>
      <c r="K51" s="211" t="s">
        <v>207</v>
      </c>
      <c r="L51" s="211" t="s">
        <v>207</v>
      </c>
      <c r="M51" s="211" t="s">
        <v>207</v>
      </c>
      <c r="N51" s="211" t="s">
        <v>207</v>
      </c>
      <c r="O51" s="212">
        <v>1.3064525001375213</v>
      </c>
      <c r="P51" s="212">
        <v>1.3064525001375213</v>
      </c>
      <c r="Q51" s="212">
        <v>0.88197003868933022</v>
      </c>
      <c r="R51" s="212">
        <v>0.88197003868933022</v>
      </c>
      <c r="S51" s="195">
        <v>14.25</v>
      </c>
      <c r="T51" s="195">
        <v>14.25</v>
      </c>
      <c r="U51" s="195">
        <v>9.6199999999999992</v>
      </c>
      <c r="V51" s="195">
        <v>9.6199999999999992</v>
      </c>
      <c r="X51" s="209">
        <v>2028</v>
      </c>
      <c r="Y51" s="209">
        <v>2028</v>
      </c>
      <c r="Z51" s="209">
        <v>0.159</v>
      </c>
      <c r="AA51" s="209">
        <v>68.599999999999994</v>
      </c>
      <c r="AB51" s="209">
        <v>2004</v>
      </c>
      <c r="AC51" s="209" t="s">
        <v>1317</v>
      </c>
      <c r="AD51" s="210">
        <f t="shared" si="6"/>
        <v>10.907399999999999</v>
      </c>
    </row>
    <row r="52" spans="1:30" ht="78.75" x14ac:dyDescent="0.25">
      <c r="A52" s="194" t="s">
        <v>1496</v>
      </c>
      <c r="B52" s="70" t="s">
        <v>1331</v>
      </c>
      <c r="C52" s="195">
        <v>0</v>
      </c>
      <c r="D52" s="195">
        <v>0</v>
      </c>
      <c r="E52" s="195">
        <v>0</v>
      </c>
      <c r="F52" s="195">
        <v>0</v>
      </c>
      <c r="G52" s="195" t="s">
        <v>207</v>
      </c>
      <c r="H52" s="195" t="s">
        <v>207</v>
      </c>
      <c r="I52" s="195" t="s">
        <v>207</v>
      </c>
      <c r="J52" s="195" t="s">
        <v>207</v>
      </c>
      <c r="K52" s="211" t="s">
        <v>207</v>
      </c>
      <c r="L52" s="211" t="s">
        <v>207</v>
      </c>
      <c r="M52" s="211" t="s">
        <v>207</v>
      </c>
      <c r="N52" s="211" t="s">
        <v>207</v>
      </c>
      <c r="O52" s="212">
        <v>1.909379752744357</v>
      </c>
      <c r="P52" s="212">
        <v>1.120581045741792</v>
      </c>
      <c r="Q52" s="212">
        <v>1.120581045741792</v>
      </c>
      <c r="R52" s="212">
        <v>1.120581045741792</v>
      </c>
      <c r="S52" s="195">
        <v>76.08</v>
      </c>
      <c r="T52" s="195">
        <v>44.65</v>
      </c>
      <c r="U52" s="195">
        <v>44.65</v>
      </c>
      <c r="V52" s="195">
        <v>44.65</v>
      </c>
      <c r="X52" s="209">
        <v>2027</v>
      </c>
      <c r="Y52" s="209">
        <v>2027</v>
      </c>
      <c r="Z52" s="209">
        <v>0.159</v>
      </c>
      <c r="AA52" s="209">
        <v>250.6</v>
      </c>
      <c r="AB52" s="209">
        <v>1990</v>
      </c>
      <c r="AC52" s="209" t="s">
        <v>1316</v>
      </c>
      <c r="AD52" s="210">
        <f t="shared" si="6"/>
        <v>39.845399999999998</v>
      </c>
    </row>
    <row r="53" spans="1:30" ht="47.25" x14ac:dyDescent="0.25">
      <c r="A53" s="194" t="s">
        <v>1497</v>
      </c>
      <c r="B53" s="70" t="s">
        <v>1003</v>
      </c>
      <c r="C53" s="195">
        <v>0</v>
      </c>
      <c r="D53" s="195">
        <v>0</v>
      </c>
      <c r="E53" s="195">
        <v>0</v>
      </c>
      <c r="F53" s="195">
        <v>0</v>
      </c>
      <c r="G53" s="195" t="s">
        <v>207</v>
      </c>
      <c r="H53" s="195" t="s">
        <v>207</v>
      </c>
      <c r="I53" s="195" t="s">
        <v>207</v>
      </c>
      <c r="J53" s="195" t="s">
        <v>207</v>
      </c>
      <c r="K53" s="211" t="s">
        <v>207</v>
      </c>
      <c r="L53" s="211" t="s">
        <v>207</v>
      </c>
      <c r="M53" s="211" t="s">
        <v>207</v>
      </c>
      <c r="N53" s="211" t="s">
        <v>207</v>
      </c>
      <c r="O53" s="212">
        <v>1.4190127509152886</v>
      </c>
      <c r="P53" s="212">
        <v>1.4190127509152886</v>
      </c>
      <c r="Q53" s="212">
        <v>1.4190127509152886</v>
      </c>
      <c r="R53" s="212">
        <v>1.7283171316752937</v>
      </c>
      <c r="S53" s="195">
        <v>22.48</v>
      </c>
      <c r="T53" s="195">
        <v>22.48</v>
      </c>
      <c r="U53" s="195">
        <v>22.48</v>
      </c>
      <c r="V53" s="195">
        <v>27.38</v>
      </c>
      <c r="X53" s="209">
        <v>2029</v>
      </c>
      <c r="Y53" s="209">
        <v>2029</v>
      </c>
      <c r="Z53" s="209">
        <v>8.8999999999999996E-2</v>
      </c>
      <c r="AA53" s="209">
        <v>178</v>
      </c>
      <c r="AB53" s="209">
        <v>2000</v>
      </c>
      <c r="AC53" s="209" t="s">
        <v>1316</v>
      </c>
      <c r="AD53" s="210">
        <f t="shared" si="6"/>
        <v>15.841999999999999</v>
      </c>
    </row>
    <row r="54" spans="1:30" ht="47.25" x14ac:dyDescent="0.25">
      <c r="A54" s="194" t="s">
        <v>1498</v>
      </c>
      <c r="B54" s="70" t="s">
        <v>1006</v>
      </c>
      <c r="C54" s="213">
        <f>2/(0.289/2)</f>
        <v>13.84083044982699</v>
      </c>
      <c r="D54" s="213">
        <f>2/(0.289/2)</f>
        <v>13.84083044982699</v>
      </c>
      <c r="E54" s="195">
        <v>0</v>
      </c>
      <c r="F54" s="195">
        <v>0</v>
      </c>
      <c r="G54" s="195" t="s">
        <v>207</v>
      </c>
      <c r="H54" s="195" t="s">
        <v>207</v>
      </c>
      <c r="I54" s="195" t="s">
        <v>207</v>
      </c>
      <c r="J54" s="195" t="s">
        <v>207</v>
      </c>
      <c r="K54" s="211" t="s">
        <v>207</v>
      </c>
      <c r="L54" s="211" t="s">
        <v>207</v>
      </c>
      <c r="M54" s="211" t="s">
        <v>207</v>
      </c>
      <c r="N54" s="211" t="s">
        <v>207</v>
      </c>
      <c r="O54" s="212">
        <v>0.99276251119983994</v>
      </c>
      <c r="P54" s="212">
        <v>0.99276251119983994</v>
      </c>
      <c r="Q54" s="212">
        <v>1.2911349461102848</v>
      </c>
      <c r="R54" s="212">
        <v>1.2911349461102848</v>
      </c>
      <c r="S54" s="195">
        <v>45.65</v>
      </c>
      <c r="T54" s="195">
        <v>45.65</v>
      </c>
      <c r="U54" s="195">
        <v>59.37</v>
      </c>
      <c r="V54" s="195">
        <v>59.37</v>
      </c>
      <c r="X54" s="209">
        <v>2028</v>
      </c>
      <c r="Y54" s="209">
        <v>2028</v>
      </c>
      <c r="Z54" s="209">
        <v>0.159</v>
      </c>
      <c r="AA54" s="209">
        <v>289.2</v>
      </c>
      <c r="AB54" s="209">
        <v>2003</v>
      </c>
      <c r="AC54" s="209" t="s">
        <v>1316</v>
      </c>
      <c r="AD54" s="210">
        <f t="shared" si="6"/>
        <v>45.982799999999997</v>
      </c>
    </row>
    <row r="55" spans="1:30" ht="47.25" x14ac:dyDescent="0.25">
      <c r="A55" s="194" t="s">
        <v>1499</v>
      </c>
      <c r="B55" s="70" t="s">
        <v>1009</v>
      </c>
      <c r="C55" s="195">
        <v>0</v>
      </c>
      <c r="D55" s="195">
        <v>0</v>
      </c>
      <c r="E55" s="195">
        <v>0</v>
      </c>
      <c r="F55" s="195">
        <v>0</v>
      </c>
      <c r="G55" s="195" t="s">
        <v>207</v>
      </c>
      <c r="H55" s="195" t="s">
        <v>207</v>
      </c>
      <c r="I55" s="195" t="s">
        <v>207</v>
      </c>
      <c r="J55" s="195" t="s">
        <v>207</v>
      </c>
      <c r="K55" s="211" t="s">
        <v>207</v>
      </c>
      <c r="L55" s="211" t="s">
        <v>207</v>
      </c>
      <c r="M55" s="211" t="s">
        <v>207</v>
      </c>
      <c r="N55" s="211" t="s">
        <v>207</v>
      </c>
      <c r="O55" s="212">
        <v>1.2344830745270485</v>
      </c>
      <c r="P55" s="212">
        <v>1.2344830745270485</v>
      </c>
      <c r="Q55" s="212">
        <v>1.4337410104896706</v>
      </c>
      <c r="R55" s="212">
        <v>1.4337410104896706</v>
      </c>
      <c r="S55" s="195">
        <v>5.39</v>
      </c>
      <c r="T55" s="195">
        <v>5.39</v>
      </c>
      <c r="U55" s="195">
        <v>6.26</v>
      </c>
      <c r="V55" s="195">
        <v>6.26</v>
      </c>
      <c r="X55" s="209">
        <v>2028</v>
      </c>
      <c r="Y55" s="209">
        <v>2028</v>
      </c>
      <c r="Z55" s="209">
        <v>5.7000000000000002E-2</v>
      </c>
      <c r="AA55" s="209">
        <v>76.599999999999994</v>
      </c>
      <c r="AB55" s="209">
        <v>2000</v>
      </c>
      <c r="AC55" s="209" t="s">
        <v>1316</v>
      </c>
      <c r="AD55" s="210">
        <f t="shared" si="6"/>
        <v>4.3662000000000001</v>
      </c>
    </row>
    <row r="56" spans="1:30" ht="47.25" x14ac:dyDescent="0.25">
      <c r="A56" s="194" t="s">
        <v>1500</v>
      </c>
      <c r="B56" s="70" t="s">
        <v>1012</v>
      </c>
      <c r="C56" s="213">
        <f>1/(0.12/2)</f>
        <v>16.666666666666668</v>
      </c>
      <c r="D56" s="213">
        <f>1/(0.12/2)</f>
        <v>16.666666666666668</v>
      </c>
      <c r="E56" s="195">
        <v>0</v>
      </c>
      <c r="F56" s="195">
        <v>0</v>
      </c>
      <c r="G56" s="195" t="s">
        <v>207</v>
      </c>
      <c r="H56" s="195" t="s">
        <v>207</v>
      </c>
      <c r="I56" s="195" t="s">
        <v>207</v>
      </c>
      <c r="J56" s="195" t="s">
        <v>207</v>
      </c>
      <c r="K56" s="211" t="s">
        <v>207</v>
      </c>
      <c r="L56" s="211" t="s">
        <v>207</v>
      </c>
      <c r="M56" s="211" t="s">
        <v>207</v>
      </c>
      <c r="N56" s="211" t="s">
        <v>207</v>
      </c>
      <c r="O56" s="212">
        <v>1.00687765926444</v>
      </c>
      <c r="P56" s="212">
        <v>1.00687765926444</v>
      </c>
      <c r="Q56" s="212">
        <v>1.1686192224747913</v>
      </c>
      <c r="R56" s="212">
        <v>1.1686192224747913</v>
      </c>
      <c r="S56" s="195">
        <v>6.91</v>
      </c>
      <c r="T56" s="195">
        <v>6.91</v>
      </c>
      <c r="U56" s="195">
        <v>8.02</v>
      </c>
      <c r="V56" s="195">
        <v>8.02</v>
      </c>
      <c r="X56" s="209">
        <v>2028</v>
      </c>
      <c r="Y56" s="209">
        <v>2028</v>
      </c>
      <c r="Z56" s="209">
        <v>5.7000000000000002E-2</v>
      </c>
      <c r="AA56" s="209">
        <v>120.4</v>
      </c>
      <c r="AB56" s="209">
        <v>2001</v>
      </c>
      <c r="AC56" s="209" t="s">
        <v>1316</v>
      </c>
      <c r="AD56" s="210">
        <f t="shared" si="6"/>
        <v>6.8628000000000009</v>
      </c>
    </row>
    <row r="57" spans="1:30" ht="47.25" x14ac:dyDescent="0.25">
      <c r="A57" s="194" t="s">
        <v>1501</v>
      </c>
      <c r="B57" s="70" t="s">
        <v>1014</v>
      </c>
      <c r="C57" s="195">
        <v>0</v>
      </c>
      <c r="D57" s="195">
        <v>0</v>
      </c>
      <c r="E57" s="195">
        <v>0</v>
      </c>
      <c r="F57" s="195">
        <v>0</v>
      </c>
      <c r="G57" s="195" t="s">
        <v>207</v>
      </c>
      <c r="H57" s="195" t="s">
        <v>207</v>
      </c>
      <c r="I57" s="195" t="s">
        <v>207</v>
      </c>
      <c r="J57" s="195" t="s">
        <v>207</v>
      </c>
      <c r="K57" s="211" t="s">
        <v>207</v>
      </c>
      <c r="L57" s="211" t="s">
        <v>207</v>
      </c>
      <c r="M57" s="211" t="s">
        <v>207</v>
      </c>
      <c r="N57" s="211" t="s">
        <v>207</v>
      </c>
      <c r="O57" s="212">
        <v>1.314397103870788</v>
      </c>
      <c r="P57" s="212">
        <v>1.314397103870788</v>
      </c>
      <c r="Q57" s="212">
        <v>1.5260373155109999</v>
      </c>
      <c r="R57" s="212">
        <v>1.5260373155109999</v>
      </c>
      <c r="S57" s="195">
        <v>2.36</v>
      </c>
      <c r="T57" s="195">
        <v>2.36</v>
      </c>
      <c r="U57" s="195">
        <v>2.74</v>
      </c>
      <c r="V57" s="195">
        <v>2.74</v>
      </c>
      <c r="X57" s="209">
        <v>2028</v>
      </c>
      <c r="Y57" s="209">
        <v>2028</v>
      </c>
      <c r="Z57" s="209">
        <v>5.7000000000000002E-2</v>
      </c>
      <c r="AA57" s="209">
        <v>31.5</v>
      </c>
      <c r="AB57" s="209">
        <v>2000</v>
      </c>
      <c r="AC57" s="209" t="s">
        <v>1316</v>
      </c>
      <c r="AD57" s="210">
        <f t="shared" si="6"/>
        <v>1.7955000000000001</v>
      </c>
    </row>
    <row r="58" spans="1:30" ht="47.25" x14ac:dyDescent="0.25">
      <c r="A58" s="194" t="s">
        <v>1502</v>
      </c>
      <c r="B58" s="70" t="s">
        <v>776</v>
      </c>
      <c r="C58" s="195">
        <v>0</v>
      </c>
      <c r="D58" s="195">
        <v>0</v>
      </c>
      <c r="E58" s="195">
        <v>0</v>
      </c>
      <c r="F58" s="195">
        <v>0</v>
      </c>
      <c r="G58" s="195" t="s">
        <v>207</v>
      </c>
      <c r="H58" s="195" t="s">
        <v>207</v>
      </c>
      <c r="I58" s="195" t="s">
        <v>207</v>
      </c>
      <c r="J58" s="195" t="s">
        <v>207</v>
      </c>
      <c r="K58" s="211" t="s">
        <v>207</v>
      </c>
      <c r="L58" s="211" t="s">
        <v>207</v>
      </c>
      <c r="M58" s="211" t="s">
        <v>207</v>
      </c>
      <c r="N58" s="211" t="s">
        <v>207</v>
      </c>
      <c r="O58" s="212">
        <v>1.3412153572336636</v>
      </c>
      <c r="P58" s="212">
        <v>1.3412153572336636</v>
      </c>
      <c r="Q58" s="212">
        <v>1.5573353674040173</v>
      </c>
      <c r="R58" s="212">
        <v>1.5573353674040173</v>
      </c>
      <c r="S58" s="195">
        <v>2.11</v>
      </c>
      <c r="T58" s="195">
        <v>2.11</v>
      </c>
      <c r="U58" s="195">
        <v>2.4500000000000002</v>
      </c>
      <c r="V58" s="195">
        <v>2.4500000000000002</v>
      </c>
      <c r="X58" s="209">
        <v>2028</v>
      </c>
      <c r="Y58" s="209">
        <v>2028</v>
      </c>
      <c r="Z58" s="209">
        <v>5.7000000000000002E-2</v>
      </c>
      <c r="AA58" s="209">
        <v>27.6</v>
      </c>
      <c r="AB58" s="209">
        <v>2000</v>
      </c>
      <c r="AC58" s="209" t="s">
        <v>1316</v>
      </c>
      <c r="AD58" s="210">
        <f t="shared" si="6"/>
        <v>1.5732000000000002</v>
      </c>
    </row>
    <row r="59" spans="1:30" ht="47.25" x14ac:dyDescent="0.25">
      <c r="A59" s="194" t="s">
        <v>1503</v>
      </c>
      <c r="B59" s="70" t="s">
        <v>777</v>
      </c>
      <c r="C59" s="195">
        <v>0</v>
      </c>
      <c r="D59" s="195">
        <v>0</v>
      </c>
      <c r="E59" s="195">
        <v>0</v>
      </c>
      <c r="F59" s="195">
        <v>0</v>
      </c>
      <c r="G59" s="195" t="s">
        <v>207</v>
      </c>
      <c r="H59" s="195" t="s">
        <v>207</v>
      </c>
      <c r="I59" s="195" t="s">
        <v>207</v>
      </c>
      <c r="J59" s="195" t="s">
        <v>207</v>
      </c>
      <c r="K59" s="211" t="s">
        <v>207</v>
      </c>
      <c r="L59" s="211" t="s">
        <v>207</v>
      </c>
      <c r="M59" s="211" t="s">
        <v>207</v>
      </c>
      <c r="N59" s="211" t="s">
        <v>207</v>
      </c>
      <c r="O59" s="212">
        <v>1.7988812611238238</v>
      </c>
      <c r="P59" s="212">
        <v>1.7988812611238238</v>
      </c>
      <c r="Q59" s="212">
        <v>2.0849224510551738</v>
      </c>
      <c r="R59" s="212">
        <v>2.0849224510551738</v>
      </c>
      <c r="S59" s="195">
        <v>2.83</v>
      </c>
      <c r="T59" s="195">
        <v>2.83</v>
      </c>
      <c r="U59" s="195">
        <v>3.28</v>
      </c>
      <c r="V59" s="195">
        <v>3.28</v>
      </c>
      <c r="X59" s="209">
        <v>2028</v>
      </c>
      <c r="Y59" s="209">
        <v>2028</v>
      </c>
      <c r="Z59" s="209">
        <v>5.7000000000000002E-2</v>
      </c>
      <c r="AA59" s="209">
        <v>27.6</v>
      </c>
      <c r="AB59" s="209">
        <v>2000</v>
      </c>
      <c r="AC59" s="209" t="s">
        <v>1316</v>
      </c>
      <c r="AD59" s="210">
        <f t="shared" si="6"/>
        <v>1.5732000000000002</v>
      </c>
    </row>
    <row r="60" spans="1:30" ht="47.25" x14ac:dyDescent="0.25">
      <c r="A60" s="194" t="s">
        <v>1504</v>
      </c>
      <c r="B60" s="70" t="s">
        <v>1018</v>
      </c>
      <c r="C60" s="195">
        <v>0</v>
      </c>
      <c r="D60" s="195">
        <v>0</v>
      </c>
      <c r="E60" s="195">
        <v>0</v>
      </c>
      <c r="F60" s="195">
        <v>0</v>
      </c>
      <c r="G60" s="195" t="s">
        <v>207</v>
      </c>
      <c r="H60" s="195" t="s">
        <v>207</v>
      </c>
      <c r="I60" s="195" t="s">
        <v>207</v>
      </c>
      <c r="J60" s="195" t="s">
        <v>207</v>
      </c>
      <c r="K60" s="211" t="s">
        <v>207</v>
      </c>
      <c r="L60" s="211" t="s">
        <v>207</v>
      </c>
      <c r="M60" s="211" t="s">
        <v>207</v>
      </c>
      <c r="N60" s="211" t="s">
        <v>207</v>
      </c>
      <c r="O60" s="212">
        <v>1.3221701490594284</v>
      </c>
      <c r="P60" s="212">
        <v>1.3221701490594284</v>
      </c>
      <c r="Q60" s="212">
        <v>1.5597539543057999</v>
      </c>
      <c r="R60" s="212">
        <v>1.5597539543057999</v>
      </c>
      <c r="S60" s="195">
        <v>16.25</v>
      </c>
      <c r="T60" s="195">
        <v>16.25</v>
      </c>
      <c r="U60" s="195">
        <v>19.170000000000002</v>
      </c>
      <c r="V60" s="195">
        <v>19.170000000000002</v>
      </c>
      <c r="X60" s="209">
        <v>2028</v>
      </c>
      <c r="Y60" s="209">
        <v>2028</v>
      </c>
      <c r="Z60" s="209">
        <v>0.108</v>
      </c>
      <c r="AA60" s="209">
        <v>113.8</v>
      </c>
      <c r="AB60" s="209">
        <v>2000</v>
      </c>
      <c r="AC60" s="209" t="s">
        <v>1316</v>
      </c>
      <c r="AD60" s="210">
        <f t="shared" si="6"/>
        <v>12.2904</v>
      </c>
    </row>
    <row r="61" spans="1:30" ht="47.25" x14ac:dyDescent="0.25">
      <c r="A61" s="194" t="s">
        <v>1505</v>
      </c>
      <c r="B61" s="70" t="s">
        <v>1020</v>
      </c>
      <c r="C61" s="213">
        <f>1/(0.0288/2)</f>
        <v>69.444444444444443</v>
      </c>
      <c r="D61" s="213">
        <f>1/(0.0288/2)</f>
        <v>69.444444444444443</v>
      </c>
      <c r="E61" s="195">
        <v>0</v>
      </c>
      <c r="F61" s="195">
        <v>0</v>
      </c>
      <c r="G61" s="195" t="s">
        <v>207</v>
      </c>
      <c r="H61" s="195" t="s">
        <v>207</v>
      </c>
      <c r="I61" s="195" t="s">
        <v>207</v>
      </c>
      <c r="J61" s="195" t="s">
        <v>207</v>
      </c>
      <c r="K61" s="211" t="s">
        <v>207</v>
      </c>
      <c r="L61" s="211" t="s">
        <v>207</v>
      </c>
      <c r="M61" s="211" t="s">
        <v>207</v>
      </c>
      <c r="N61" s="211" t="s">
        <v>207</v>
      </c>
      <c r="O61" s="212">
        <v>1.7970272904483431</v>
      </c>
      <c r="P61" s="212">
        <v>1.7970272904483431</v>
      </c>
      <c r="Q61" s="212">
        <v>2.0894249512670564</v>
      </c>
      <c r="R61" s="212">
        <v>2.0894249512670564</v>
      </c>
      <c r="S61" s="195">
        <v>2.95</v>
      </c>
      <c r="T61" s="195">
        <v>2.95</v>
      </c>
      <c r="U61" s="195">
        <v>3.43</v>
      </c>
      <c r="V61" s="195">
        <v>3.43</v>
      </c>
      <c r="X61" s="209">
        <v>2028</v>
      </c>
      <c r="Y61" s="209">
        <v>2028</v>
      </c>
      <c r="Z61" s="209">
        <v>5.7000000000000002E-2</v>
      </c>
      <c r="AA61" s="209">
        <v>28.8</v>
      </c>
      <c r="AB61" s="209">
        <v>2000</v>
      </c>
      <c r="AC61" s="209" t="s">
        <v>1316</v>
      </c>
      <c r="AD61" s="210">
        <f t="shared" si="6"/>
        <v>1.6416000000000002</v>
      </c>
    </row>
    <row r="62" spans="1:30" ht="47.25" x14ac:dyDescent="0.25">
      <c r="A62" s="194" t="s">
        <v>1506</v>
      </c>
      <c r="B62" s="70" t="s">
        <v>1022</v>
      </c>
      <c r="C62" s="195">
        <v>0</v>
      </c>
      <c r="D62" s="195">
        <v>0</v>
      </c>
      <c r="E62" s="195">
        <v>0</v>
      </c>
      <c r="F62" s="195">
        <v>0</v>
      </c>
      <c r="G62" s="195" t="s">
        <v>207</v>
      </c>
      <c r="H62" s="195" t="s">
        <v>207</v>
      </c>
      <c r="I62" s="195" t="s">
        <v>207</v>
      </c>
      <c r="J62" s="195" t="s">
        <v>207</v>
      </c>
      <c r="K62" s="211" t="s">
        <v>207</v>
      </c>
      <c r="L62" s="211" t="s">
        <v>207</v>
      </c>
      <c r="M62" s="211" t="s">
        <v>207</v>
      </c>
      <c r="N62" s="211" t="s">
        <v>207</v>
      </c>
      <c r="O62" s="212">
        <v>1.798688640793904</v>
      </c>
      <c r="P62" s="212">
        <v>1.798688640793904</v>
      </c>
      <c r="Q62" s="212">
        <v>2.0875420875420874</v>
      </c>
      <c r="R62" s="212">
        <v>2.0875420875420874</v>
      </c>
      <c r="S62" s="195">
        <v>10.15</v>
      </c>
      <c r="T62" s="195">
        <v>10.15</v>
      </c>
      <c r="U62" s="195">
        <v>11.78</v>
      </c>
      <c r="V62" s="195">
        <v>11.78</v>
      </c>
      <c r="X62" s="209">
        <v>2028</v>
      </c>
      <c r="Y62" s="209">
        <v>2028</v>
      </c>
      <c r="Z62" s="209">
        <v>5.7000000000000002E-2</v>
      </c>
      <c r="AA62" s="209">
        <v>99</v>
      </c>
      <c r="AB62" s="209">
        <v>2000</v>
      </c>
      <c r="AC62" s="209" t="s">
        <v>1316</v>
      </c>
      <c r="AD62" s="210">
        <f t="shared" si="6"/>
        <v>5.6429999999999998</v>
      </c>
    </row>
    <row r="63" spans="1:30" ht="63" x14ac:dyDescent="0.25">
      <c r="A63" s="194" t="s">
        <v>1507</v>
      </c>
      <c r="B63" s="70" t="s">
        <v>1024</v>
      </c>
      <c r="C63" s="195">
        <v>0</v>
      </c>
      <c r="D63" s="195">
        <v>0</v>
      </c>
      <c r="E63" s="195">
        <v>0</v>
      </c>
      <c r="F63" s="195">
        <v>0</v>
      </c>
      <c r="G63" s="195" t="s">
        <v>207</v>
      </c>
      <c r="H63" s="195" t="s">
        <v>207</v>
      </c>
      <c r="I63" s="195" t="s">
        <v>207</v>
      </c>
      <c r="J63" s="195" t="s">
        <v>207</v>
      </c>
      <c r="K63" s="211" t="s">
        <v>207</v>
      </c>
      <c r="L63" s="211" t="s">
        <v>207</v>
      </c>
      <c r="M63" s="211" t="s">
        <v>207</v>
      </c>
      <c r="N63" s="211" t="s">
        <v>207</v>
      </c>
      <c r="O63" s="212">
        <v>1.2383858168851389</v>
      </c>
      <c r="P63" s="212">
        <v>1.2383858168851389</v>
      </c>
      <c r="Q63" s="212">
        <v>1.4984179599216516</v>
      </c>
      <c r="R63" s="212">
        <v>1.4984179599216516</v>
      </c>
      <c r="S63" s="195">
        <v>98.63</v>
      </c>
      <c r="T63" s="195">
        <v>98.63</v>
      </c>
      <c r="U63" s="195">
        <v>119.34</v>
      </c>
      <c r="V63" s="195">
        <v>119.34</v>
      </c>
      <c r="X63" s="209">
        <v>2028</v>
      </c>
      <c r="Y63" s="209">
        <v>2028</v>
      </c>
      <c r="Z63" s="214" t="s">
        <v>1322</v>
      </c>
      <c r="AA63" s="209">
        <f>210+110+294+108</f>
        <v>722</v>
      </c>
      <c r="AB63" s="209">
        <v>2001</v>
      </c>
      <c r="AC63" s="209" t="s">
        <v>1316</v>
      </c>
      <c r="AD63" s="210">
        <f>0.159*210+0.108*110+0.089*294+0.076*108</f>
        <v>79.643999999999991</v>
      </c>
    </row>
    <row r="64" spans="1:30" ht="47.25" x14ac:dyDescent="0.25">
      <c r="A64" s="194" t="s">
        <v>1508</v>
      </c>
      <c r="B64" s="70" t="s">
        <v>1209</v>
      </c>
      <c r="C64" s="195">
        <v>0</v>
      </c>
      <c r="D64" s="195">
        <v>0</v>
      </c>
      <c r="E64" s="195">
        <v>0</v>
      </c>
      <c r="F64" s="195">
        <v>0</v>
      </c>
      <c r="G64" s="195" t="s">
        <v>207</v>
      </c>
      <c r="H64" s="195" t="s">
        <v>207</v>
      </c>
      <c r="I64" s="195" t="s">
        <v>207</v>
      </c>
      <c r="J64" s="195" t="s">
        <v>207</v>
      </c>
      <c r="K64" s="211" t="s">
        <v>207</v>
      </c>
      <c r="L64" s="211" t="s">
        <v>207</v>
      </c>
      <c r="M64" s="211" t="s">
        <v>207</v>
      </c>
      <c r="N64" s="211" t="s">
        <v>207</v>
      </c>
      <c r="O64" s="212">
        <v>1.5168625374153368</v>
      </c>
      <c r="P64" s="212">
        <v>1.5168625374153368</v>
      </c>
      <c r="Q64" s="212">
        <v>0.72624044984073344</v>
      </c>
      <c r="R64" s="212">
        <v>0.72624044984073344</v>
      </c>
      <c r="S64" s="195">
        <v>116.86</v>
      </c>
      <c r="T64" s="195">
        <v>116.86</v>
      </c>
      <c r="U64" s="195">
        <v>55.95</v>
      </c>
      <c r="V64" s="195">
        <v>55.95</v>
      </c>
      <c r="X64" s="209">
        <v>2028</v>
      </c>
      <c r="Y64" s="209">
        <v>2028</v>
      </c>
      <c r="Z64" s="209">
        <v>0.27300000000000002</v>
      </c>
      <c r="AA64" s="209">
        <v>282.2</v>
      </c>
      <c r="AB64" s="209">
        <v>1991</v>
      </c>
      <c r="AC64" s="209" t="s">
        <v>1317</v>
      </c>
      <c r="AD64" s="210">
        <f t="shared" si="6"/>
        <v>77.040599999999998</v>
      </c>
    </row>
    <row r="65" spans="1:30" ht="47.25" x14ac:dyDescent="0.25">
      <c r="A65" s="194" t="s">
        <v>1509</v>
      </c>
      <c r="B65" s="70" t="s">
        <v>1332</v>
      </c>
      <c r="C65" s="195">
        <v>0</v>
      </c>
      <c r="D65" s="195">
        <v>0</v>
      </c>
      <c r="E65" s="195">
        <v>0</v>
      </c>
      <c r="F65" s="195">
        <v>0</v>
      </c>
      <c r="G65" s="195" t="s">
        <v>207</v>
      </c>
      <c r="H65" s="195" t="s">
        <v>207</v>
      </c>
      <c r="I65" s="195" t="s">
        <v>207</v>
      </c>
      <c r="J65" s="195" t="s">
        <v>207</v>
      </c>
      <c r="K65" s="211" t="s">
        <v>207</v>
      </c>
      <c r="L65" s="211" t="s">
        <v>207</v>
      </c>
      <c r="M65" s="211" t="s">
        <v>207</v>
      </c>
      <c r="N65" s="211" t="s">
        <v>207</v>
      </c>
      <c r="O65" s="212">
        <v>1.7439461107339218</v>
      </c>
      <c r="P65" s="212">
        <v>1.17150578430981</v>
      </c>
      <c r="Q65" s="212">
        <v>1.17150578430981</v>
      </c>
      <c r="R65" s="212">
        <v>1.17150578430981</v>
      </c>
      <c r="S65" s="195">
        <v>2.62</v>
      </c>
      <c r="T65" s="195">
        <v>1.76</v>
      </c>
      <c r="U65" s="195">
        <v>1.76</v>
      </c>
      <c r="V65" s="195">
        <v>1.76</v>
      </c>
      <c r="X65" s="209">
        <v>2027</v>
      </c>
      <c r="Y65" s="209">
        <v>2027</v>
      </c>
      <c r="Z65" s="209">
        <v>0.219</v>
      </c>
      <c r="AA65" s="209">
        <v>6.86</v>
      </c>
      <c r="AB65" s="209"/>
      <c r="AC65" s="209" t="s">
        <v>1316</v>
      </c>
      <c r="AD65" s="210">
        <f>Z65*AA65</f>
        <v>1.50234</v>
      </c>
    </row>
    <row r="66" spans="1:30" ht="47.25" x14ac:dyDescent="0.25">
      <c r="A66" s="194" t="s">
        <v>1510</v>
      </c>
      <c r="B66" s="70" t="s">
        <v>1034</v>
      </c>
      <c r="C66" s="195">
        <v>0</v>
      </c>
      <c r="D66" s="195">
        <v>0</v>
      </c>
      <c r="E66" s="195">
        <v>0</v>
      </c>
      <c r="F66" s="195">
        <v>0</v>
      </c>
      <c r="G66" s="195" t="s">
        <v>207</v>
      </c>
      <c r="H66" s="195" t="s">
        <v>207</v>
      </c>
      <c r="I66" s="195" t="s">
        <v>207</v>
      </c>
      <c r="J66" s="195" t="s">
        <v>207</v>
      </c>
      <c r="K66" s="211" t="s">
        <v>207</v>
      </c>
      <c r="L66" s="211" t="s">
        <v>207</v>
      </c>
      <c r="M66" s="211" t="s">
        <v>207</v>
      </c>
      <c r="N66" s="211" t="s">
        <v>207</v>
      </c>
      <c r="O66" s="212">
        <v>2.7022064693297572</v>
      </c>
      <c r="P66" s="212">
        <v>2.7022064693297572</v>
      </c>
      <c r="Q66" s="212">
        <v>2.7022064693297572</v>
      </c>
      <c r="R66" s="212">
        <v>1.4632627646326277</v>
      </c>
      <c r="S66" s="195">
        <v>169.25</v>
      </c>
      <c r="T66" s="195">
        <v>169.25</v>
      </c>
      <c r="U66" s="195">
        <v>169.25</v>
      </c>
      <c r="V66" s="195">
        <v>91.65</v>
      </c>
      <c r="X66" s="209">
        <v>2029</v>
      </c>
      <c r="Y66" s="209">
        <v>2029</v>
      </c>
      <c r="Z66" s="209">
        <v>0.219</v>
      </c>
      <c r="AA66" s="209">
        <v>286</v>
      </c>
      <c r="AB66" s="209">
        <v>1986</v>
      </c>
      <c r="AC66" s="209" t="s">
        <v>1323</v>
      </c>
      <c r="AD66" s="210">
        <f>Z66*AA66</f>
        <v>62.634</v>
      </c>
    </row>
    <row r="67" spans="1:30" ht="47.25" x14ac:dyDescent="0.25">
      <c r="A67" s="194" t="s">
        <v>1511</v>
      </c>
      <c r="B67" s="70" t="s">
        <v>868</v>
      </c>
      <c r="C67" s="195">
        <v>0</v>
      </c>
      <c r="D67" s="195">
        <v>0</v>
      </c>
      <c r="E67" s="195">
        <v>0</v>
      </c>
      <c r="F67" s="195">
        <v>0</v>
      </c>
      <c r="G67" s="195" t="s">
        <v>207</v>
      </c>
      <c r="H67" s="195" t="s">
        <v>207</v>
      </c>
      <c r="I67" s="195" t="s">
        <v>207</v>
      </c>
      <c r="J67" s="195" t="s">
        <v>207</v>
      </c>
      <c r="K67" s="211" t="s">
        <v>207</v>
      </c>
      <c r="L67" s="211" t="s">
        <v>207</v>
      </c>
      <c r="M67" s="211" t="s">
        <v>207</v>
      </c>
      <c r="N67" s="211" t="s">
        <v>207</v>
      </c>
      <c r="O67" s="212">
        <v>0.92342733213325212</v>
      </c>
      <c r="P67" s="212">
        <v>0.92342733213325212</v>
      </c>
      <c r="Q67" s="212">
        <v>1.4220054967803115</v>
      </c>
      <c r="R67" s="212">
        <v>1.4220054967803115</v>
      </c>
      <c r="S67" s="195">
        <v>162.82</v>
      </c>
      <c r="T67" s="195">
        <v>162.82</v>
      </c>
      <c r="U67" s="195">
        <v>250.73</v>
      </c>
      <c r="V67" s="195">
        <v>250.73</v>
      </c>
      <c r="X67" s="209">
        <v>2028</v>
      </c>
      <c r="Y67" s="209">
        <v>2028</v>
      </c>
      <c r="Z67" s="209">
        <v>0.42599999999999999</v>
      </c>
      <c r="AA67" s="209">
        <v>413.9</v>
      </c>
      <c r="AB67" s="209">
        <v>2002</v>
      </c>
      <c r="AC67" s="209" t="s">
        <v>1316</v>
      </c>
      <c r="AD67" s="210">
        <f t="shared" ref="AD67:AD69" si="7">Z67*AA67</f>
        <v>176.32139999999998</v>
      </c>
    </row>
    <row r="68" spans="1:30" ht="47.25" x14ac:dyDescent="0.25">
      <c r="A68" s="194" t="s">
        <v>1512</v>
      </c>
      <c r="B68" s="70" t="s">
        <v>1040</v>
      </c>
      <c r="C68" s="195">
        <v>0</v>
      </c>
      <c r="D68" s="195">
        <v>0</v>
      </c>
      <c r="E68" s="195">
        <v>0</v>
      </c>
      <c r="F68" s="195">
        <v>0</v>
      </c>
      <c r="G68" s="195" t="s">
        <v>207</v>
      </c>
      <c r="H68" s="195" t="s">
        <v>207</v>
      </c>
      <c r="I68" s="195" t="s">
        <v>207</v>
      </c>
      <c r="J68" s="195" t="s">
        <v>207</v>
      </c>
      <c r="K68" s="211" t="s">
        <v>207</v>
      </c>
      <c r="L68" s="211" t="s">
        <v>207</v>
      </c>
      <c r="M68" s="211" t="s">
        <v>207</v>
      </c>
      <c r="N68" s="211" t="s">
        <v>207</v>
      </c>
      <c r="O68" s="212">
        <v>1.0468452895419187</v>
      </c>
      <c r="P68" s="212">
        <v>1.0468452895419187</v>
      </c>
      <c r="Q68" s="212">
        <v>0.98357821953327562</v>
      </c>
      <c r="R68" s="212">
        <v>0.98357821953327562</v>
      </c>
      <c r="S68" s="195">
        <v>30.28</v>
      </c>
      <c r="T68" s="195">
        <v>30.28</v>
      </c>
      <c r="U68" s="195">
        <v>28.45</v>
      </c>
      <c r="V68" s="195">
        <v>28.45</v>
      </c>
      <c r="X68" s="209">
        <v>2028</v>
      </c>
      <c r="Y68" s="209">
        <v>2028</v>
      </c>
      <c r="Z68" s="209">
        <v>0.32500000000000001</v>
      </c>
      <c r="AA68" s="209">
        <v>89</v>
      </c>
      <c r="AB68" s="209">
        <v>2002</v>
      </c>
      <c r="AC68" s="209" t="s">
        <v>1317</v>
      </c>
      <c r="AD68" s="210">
        <f t="shared" si="7"/>
        <v>28.925000000000001</v>
      </c>
    </row>
    <row r="69" spans="1:30" ht="63" x14ac:dyDescent="0.25">
      <c r="A69" s="194" t="s">
        <v>1513</v>
      </c>
      <c r="B69" s="70" t="s">
        <v>869</v>
      </c>
      <c r="C69" s="195">
        <v>0</v>
      </c>
      <c r="D69" s="195">
        <v>0</v>
      </c>
      <c r="E69" s="195">
        <v>0</v>
      </c>
      <c r="F69" s="195">
        <v>0</v>
      </c>
      <c r="G69" s="195" t="s">
        <v>207</v>
      </c>
      <c r="H69" s="195" t="s">
        <v>207</v>
      </c>
      <c r="I69" s="195" t="s">
        <v>207</v>
      </c>
      <c r="J69" s="195" t="s">
        <v>207</v>
      </c>
      <c r="K69" s="211" t="s">
        <v>207</v>
      </c>
      <c r="L69" s="211" t="s">
        <v>207</v>
      </c>
      <c r="M69" s="211" t="s">
        <v>207</v>
      </c>
      <c r="N69" s="211" t="s">
        <v>207</v>
      </c>
      <c r="O69" s="212">
        <v>1.0468446427286464</v>
      </c>
      <c r="P69" s="212">
        <v>1.0468446427286464</v>
      </c>
      <c r="Q69" s="212">
        <v>1.5138519104842771</v>
      </c>
      <c r="R69" s="212">
        <v>1.5138519104842771</v>
      </c>
      <c r="S69" s="195">
        <v>72.739999999999995</v>
      </c>
      <c r="T69" s="195">
        <v>72.739999999999995</v>
      </c>
      <c r="U69" s="195">
        <v>105.19</v>
      </c>
      <c r="V69" s="195">
        <v>105.19</v>
      </c>
      <c r="X69" s="209">
        <v>2028</v>
      </c>
      <c r="Y69" s="209">
        <v>2028</v>
      </c>
      <c r="Z69" s="209">
        <v>0.32500000000000001</v>
      </c>
      <c r="AA69" s="209">
        <v>213.8</v>
      </c>
      <c r="AB69" s="209">
        <v>2003</v>
      </c>
      <c r="AC69" s="209" t="s">
        <v>1316</v>
      </c>
      <c r="AD69" s="210">
        <f t="shared" si="7"/>
        <v>69.484999999999999</v>
      </c>
    </row>
    <row r="70" spans="1:30" ht="31.5" x14ac:dyDescent="0.25">
      <c r="A70" s="194" t="s">
        <v>1514</v>
      </c>
      <c r="B70" s="70" t="s">
        <v>792</v>
      </c>
      <c r="C70" s="195">
        <v>0</v>
      </c>
      <c r="D70" s="195">
        <v>0</v>
      </c>
      <c r="E70" s="195">
        <v>0</v>
      </c>
      <c r="F70" s="195">
        <v>0</v>
      </c>
      <c r="G70" s="195" t="s">
        <v>207</v>
      </c>
      <c r="H70" s="195" t="s">
        <v>207</v>
      </c>
      <c r="I70" s="195" t="s">
        <v>207</v>
      </c>
      <c r="J70" s="195" t="s">
        <v>207</v>
      </c>
      <c r="K70" s="211" t="s">
        <v>207</v>
      </c>
      <c r="L70" s="211" t="s">
        <v>207</v>
      </c>
      <c r="M70" s="211" t="s">
        <v>207</v>
      </c>
      <c r="N70" s="211" t="s">
        <v>207</v>
      </c>
      <c r="O70" s="212">
        <v>1.857100679067021</v>
      </c>
      <c r="P70" s="212">
        <v>1.857100679067021</v>
      </c>
      <c r="Q70" s="212">
        <v>1.1086507233540006</v>
      </c>
      <c r="R70" s="212">
        <v>1.1086507233540006</v>
      </c>
      <c r="S70" s="195">
        <v>62.9</v>
      </c>
      <c r="T70" s="195">
        <v>62.9</v>
      </c>
      <c r="U70" s="195">
        <v>37.549999999999997</v>
      </c>
      <c r="V70" s="195">
        <v>37.549999999999997</v>
      </c>
      <c r="X70" s="209">
        <v>2028</v>
      </c>
      <c r="Y70" s="209">
        <v>2028</v>
      </c>
      <c r="Z70" s="209"/>
      <c r="AA70" s="209"/>
      <c r="AB70" s="209">
        <v>1984</v>
      </c>
      <c r="AC70" s="209"/>
      <c r="AD70" s="210">
        <v>33.869999999999997</v>
      </c>
    </row>
    <row r="71" spans="1:30" ht="31.5" x14ac:dyDescent="0.25">
      <c r="A71" s="194" t="s">
        <v>1515</v>
      </c>
      <c r="B71" s="70" t="s">
        <v>793</v>
      </c>
      <c r="C71" s="195">
        <v>0</v>
      </c>
      <c r="D71" s="195">
        <v>0</v>
      </c>
      <c r="E71" s="195">
        <v>0</v>
      </c>
      <c r="F71" s="195">
        <v>0</v>
      </c>
      <c r="G71" s="195" t="s">
        <v>207</v>
      </c>
      <c r="H71" s="195" t="s">
        <v>207</v>
      </c>
      <c r="I71" s="195" t="s">
        <v>207</v>
      </c>
      <c r="J71" s="195" t="s">
        <v>207</v>
      </c>
      <c r="K71" s="211" t="s">
        <v>207</v>
      </c>
      <c r="L71" s="211" t="s">
        <v>207</v>
      </c>
      <c r="M71" s="211" t="s">
        <v>207</v>
      </c>
      <c r="N71" s="211" t="s">
        <v>207</v>
      </c>
      <c r="O71" s="212">
        <v>1.3349753694581281</v>
      </c>
      <c r="P71" s="212">
        <v>1.3349753694581281</v>
      </c>
      <c r="Q71" s="212">
        <v>1.1231527093596059</v>
      </c>
      <c r="R71" s="212">
        <v>1.1231527093596059</v>
      </c>
      <c r="S71" s="195">
        <v>46.07</v>
      </c>
      <c r="T71" s="195">
        <v>46.07</v>
      </c>
      <c r="U71" s="195">
        <v>38.76</v>
      </c>
      <c r="V71" s="195">
        <v>38.76</v>
      </c>
      <c r="X71" s="209">
        <v>2028</v>
      </c>
      <c r="Y71" s="209">
        <v>2028</v>
      </c>
      <c r="Z71" s="209"/>
      <c r="AA71" s="209"/>
      <c r="AB71" s="209">
        <v>1994</v>
      </c>
      <c r="AC71" s="209"/>
      <c r="AD71" s="210">
        <v>34.51</v>
      </c>
    </row>
    <row r="72" spans="1:30" ht="31.5" x14ac:dyDescent="0.25">
      <c r="A72" s="194" t="s">
        <v>1516</v>
      </c>
      <c r="B72" s="70" t="s">
        <v>794</v>
      </c>
      <c r="C72" s="195">
        <v>0</v>
      </c>
      <c r="D72" s="195">
        <v>0</v>
      </c>
      <c r="E72" s="195">
        <v>0</v>
      </c>
      <c r="F72" s="195">
        <v>0</v>
      </c>
      <c r="G72" s="195" t="s">
        <v>207</v>
      </c>
      <c r="H72" s="195" t="s">
        <v>207</v>
      </c>
      <c r="I72" s="195" t="s">
        <v>207</v>
      </c>
      <c r="J72" s="195" t="s">
        <v>207</v>
      </c>
      <c r="K72" s="211" t="s">
        <v>207</v>
      </c>
      <c r="L72" s="211" t="s">
        <v>207</v>
      </c>
      <c r="M72" s="211" t="s">
        <v>207</v>
      </c>
      <c r="N72" s="211" t="s">
        <v>207</v>
      </c>
      <c r="O72" s="212">
        <v>0.63826643683821727</v>
      </c>
      <c r="P72" s="212">
        <v>0.63826643683821727</v>
      </c>
      <c r="Q72" s="212">
        <v>0.60600837232208815</v>
      </c>
      <c r="R72" s="212">
        <v>0.60600837232208815</v>
      </c>
      <c r="S72" s="195">
        <v>25.92</v>
      </c>
      <c r="T72" s="195">
        <v>25.92</v>
      </c>
      <c r="U72" s="195">
        <v>24.61</v>
      </c>
      <c r="V72" s="195">
        <v>24.61</v>
      </c>
      <c r="X72" s="209">
        <v>2028</v>
      </c>
      <c r="Y72" s="209">
        <v>2028</v>
      </c>
      <c r="Z72" s="209"/>
      <c r="AA72" s="209"/>
      <c r="AB72" s="209">
        <v>2000</v>
      </c>
      <c r="AC72" s="209"/>
      <c r="AD72" s="210">
        <v>40.61</v>
      </c>
    </row>
    <row r="73" spans="1:30" ht="31.5" x14ac:dyDescent="0.25">
      <c r="A73" s="194" t="s">
        <v>1517</v>
      </c>
      <c r="B73" s="70" t="s">
        <v>795</v>
      </c>
      <c r="C73" s="195">
        <v>0</v>
      </c>
      <c r="D73" s="195">
        <v>0</v>
      </c>
      <c r="E73" s="195">
        <v>0</v>
      </c>
      <c r="F73" s="195">
        <v>0</v>
      </c>
      <c r="G73" s="195" t="s">
        <v>207</v>
      </c>
      <c r="H73" s="195" t="s">
        <v>207</v>
      </c>
      <c r="I73" s="195" t="s">
        <v>207</v>
      </c>
      <c r="J73" s="195" t="s">
        <v>207</v>
      </c>
      <c r="K73" s="211" t="s">
        <v>207</v>
      </c>
      <c r="L73" s="211" t="s">
        <v>207</v>
      </c>
      <c r="M73" s="211" t="s">
        <v>207</v>
      </c>
      <c r="N73" s="211" t="s">
        <v>207</v>
      </c>
      <c r="O73" s="212">
        <v>0.5829071332436071</v>
      </c>
      <c r="P73" s="212">
        <v>0.5829071332436071</v>
      </c>
      <c r="Q73" s="212">
        <v>0.5829071332436071</v>
      </c>
      <c r="R73" s="212">
        <v>0.5829071332436071</v>
      </c>
      <c r="S73" s="195">
        <v>43.31</v>
      </c>
      <c r="T73" s="195">
        <v>43.31</v>
      </c>
      <c r="U73" s="195">
        <v>43.31</v>
      </c>
      <c r="V73" s="195">
        <v>43.31</v>
      </c>
      <c r="X73" s="209">
        <v>2028</v>
      </c>
      <c r="Y73" s="209">
        <v>2028</v>
      </c>
      <c r="Z73" s="209"/>
      <c r="AA73" s="209"/>
      <c r="AB73" s="209">
        <v>2010</v>
      </c>
      <c r="AC73" s="209"/>
      <c r="AD73" s="210">
        <v>74.3</v>
      </c>
    </row>
    <row r="74" spans="1:30" ht="47.25" x14ac:dyDescent="0.25">
      <c r="A74" s="194" t="s">
        <v>1518</v>
      </c>
      <c r="B74" s="70" t="s">
        <v>1051</v>
      </c>
      <c r="C74" s="195">
        <v>0</v>
      </c>
      <c r="D74" s="195">
        <v>0</v>
      </c>
      <c r="E74" s="195">
        <v>0</v>
      </c>
      <c r="F74" s="195">
        <v>0</v>
      </c>
      <c r="G74" s="195" t="s">
        <v>207</v>
      </c>
      <c r="H74" s="195" t="s">
        <v>207</v>
      </c>
      <c r="I74" s="195" t="s">
        <v>207</v>
      </c>
      <c r="J74" s="195" t="s">
        <v>207</v>
      </c>
      <c r="K74" s="211" t="s">
        <v>207</v>
      </c>
      <c r="L74" s="211" t="s">
        <v>207</v>
      </c>
      <c r="M74" s="211" t="s">
        <v>207</v>
      </c>
      <c r="N74" s="211" t="s">
        <v>207</v>
      </c>
      <c r="O74" s="212">
        <v>1.7044492896468642</v>
      </c>
      <c r="P74" s="212">
        <v>1.7044492896468642</v>
      </c>
      <c r="Q74" s="212">
        <v>1.7044492896468642</v>
      </c>
      <c r="R74" s="212">
        <v>1.068765369413498</v>
      </c>
      <c r="S74" s="195">
        <v>34.24</v>
      </c>
      <c r="T74" s="195">
        <v>34.24</v>
      </c>
      <c r="U74" s="195">
        <v>34.24</v>
      </c>
      <c r="V74" s="195">
        <v>21.47</v>
      </c>
      <c r="X74" s="209">
        <v>2029</v>
      </c>
      <c r="Y74" s="209">
        <v>2029</v>
      </c>
      <c r="Z74" s="214" t="s">
        <v>1324</v>
      </c>
      <c r="AA74" s="209">
        <f>83.4+32</f>
        <v>115.4</v>
      </c>
      <c r="AB74" s="209">
        <v>1995</v>
      </c>
      <c r="AC74" s="209" t="s">
        <v>1316</v>
      </c>
      <c r="AD74" s="210">
        <f>0.219*83.4+0.057*32</f>
        <v>20.088600000000003</v>
      </c>
    </row>
    <row r="75" spans="1:30" ht="47.25" x14ac:dyDescent="0.25">
      <c r="A75" s="194" t="s">
        <v>1519</v>
      </c>
      <c r="B75" s="70" t="s">
        <v>778</v>
      </c>
      <c r="C75" s="195">
        <v>0</v>
      </c>
      <c r="D75" s="195">
        <v>0</v>
      </c>
      <c r="E75" s="195">
        <v>0</v>
      </c>
      <c r="F75" s="195">
        <v>0</v>
      </c>
      <c r="G75" s="195" t="s">
        <v>207</v>
      </c>
      <c r="H75" s="195" t="s">
        <v>207</v>
      </c>
      <c r="I75" s="195" t="s">
        <v>207</v>
      </c>
      <c r="J75" s="195" t="s">
        <v>207</v>
      </c>
      <c r="K75" s="211" t="s">
        <v>207</v>
      </c>
      <c r="L75" s="211" t="s">
        <v>207</v>
      </c>
      <c r="M75" s="211" t="s">
        <v>207</v>
      </c>
      <c r="N75" s="211" t="s">
        <v>207</v>
      </c>
      <c r="O75" s="212">
        <v>4.1683991683991684</v>
      </c>
      <c r="P75" s="212">
        <v>4.1683991683991684</v>
      </c>
      <c r="Q75" s="212">
        <v>4.1683991683991684</v>
      </c>
      <c r="R75" s="212">
        <v>2.1687771687771686</v>
      </c>
      <c r="S75" s="195">
        <v>44.11</v>
      </c>
      <c r="T75" s="195">
        <v>44.11</v>
      </c>
      <c r="U75" s="195">
        <v>44.11</v>
      </c>
      <c r="V75" s="195">
        <v>22.95</v>
      </c>
      <c r="X75" s="209">
        <v>2029</v>
      </c>
      <c r="Y75" s="209">
        <v>2029</v>
      </c>
      <c r="Z75" s="209">
        <v>6.5000000000000002E-2</v>
      </c>
      <c r="AA75" s="209">
        <v>162.80000000000001</v>
      </c>
      <c r="AB75" s="209">
        <v>1996</v>
      </c>
      <c r="AC75" s="209" t="s">
        <v>1316</v>
      </c>
      <c r="AD75" s="210">
        <f t="shared" ref="AD75:AD81" si="8">Z75*AA75</f>
        <v>10.582000000000001</v>
      </c>
    </row>
    <row r="76" spans="1:30" ht="47.25" x14ac:dyDescent="0.25">
      <c r="A76" s="194" t="s">
        <v>1520</v>
      </c>
      <c r="B76" s="70" t="s">
        <v>1057</v>
      </c>
      <c r="C76" s="213">
        <f>1/(1.041/2)</f>
        <v>1.9212295869356391</v>
      </c>
      <c r="D76" s="213">
        <f t="shared" ref="D76:E76" si="9">1/(1.041/2)</f>
        <v>1.9212295869356391</v>
      </c>
      <c r="E76" s="213">
        <f t="shared" si="9"/>
        <v>1.9212295869356391</v>
      </c>
      <c r="F76" s="195">
        <v>0</v>
      </c>
      <c r="G76" s="195" t="s">
        <v>207</v>
      </c>
      <c r="H76" s="195" t="s">
        <v>207</v>
      </c>
      <c r="I76" s="195" t="s">
        <v>207</v>
      </c>
      <c r="J76" s="195" t="s">
        <v>207</v>
      </c>
      <c r="K76" s="211" t="s">
        <v>207</v>
      </c>
      <c r="L76" s="211" t="s">
        <v>207</v>
      </c>
      <c r="M76" s="211" t="s">
        <v>207</v>
      </c>
      <c r="N76" s="211" t="s">
        <v>207</v>
      </c>
      <c r="O76" s="212">
        <v>1.7351159536623986</v>
      </c>
      <c r="P76" s="212">
        <v>1.7351159536623986</v>
      </c>
      <c r="Q76" s="212">
        <v>1.7351159536623986</v>
      </c>
      <c r="R76" s="212">
        <v>0.99443369784059055</v>
      </c>
      <c r="S76" s="195">
        <v>395.57</v>
      </c>
      <c r="T76" s="195">
        <v>395.57</v>
      </c>
      <c r="U76" s="195">
        <v>395.57</v>
      </c>
      <c r="V76" s="195">
        <v>226.71</v>
      </c>
      <c r="X76" s="209">
        <v>2029</v>
      </c>
      <c r="Y76" s="209">
        <v>2029</v>
      </c>
      <c r="Z76" s="209">
        <v>0.219</v>
      </c>
      <c r="AA76" s="209">
        <v>1041</v>
      </c>
      <c r="AB76" s="209">
        <v>1979</v>
      </c>
      <c r="AC76" s="209" t="s">
        <v>1316</v>
      </c>
      <c r="AD76" s="210">
        <f t="shared" si="8"/>
        <v>227.97900000000001</v>
      </c>
    </row>
    <row r="77" spans="1:30" ht="47.25" x14ac:dyDescent="0.25">
      <c r="A77" s="194" t="s">
        <v>1521</v>
      </c>
      <c r="B77" s="70" t="s">
        <v>1534</v>
      </c>
      <c r="C77" s="195">
        <v>0</v>
      </c>
      <c r="D77" s="195">
        <v>0</v>
      </c>
      <c r="E77" s="195">
        <v>0</v>
      </c>
      <c r="F77" s="195">
        <v>0</v>
      </c>
      <c r="G77" s="195" t="s">
        <v>207</v>
      </c>
      <c r="H77" s="195" t="s">
        <v>207</v>
      </c>
      <c r="I77" s="195" t="s">
        <v>207</v>
      </c>
      <c r="J77" s="195" t="s">
        <v>207</v>
      </c>
      <c r="K77" s="211" t="s">
        <v>207</v>
      </c>
      <c r="L77" s="211" t="s">
        <v>207</v>
      </c>
      <c r="M77" s="211" t="s">
        <v>207</v>
      </c>
      <c r="N77" s="211" t="s">
        <v>207</v>
      </c>
      <c r="O77" s="212">
        <v>1.0341933052386336</v>
      </c>
      <c r="P77" s="212">
        <v>1.0341933052386336</v>
      </c>
      <c r="Q77" s="212">
        <v>1.0341933052386336</v>
      </c>
      <c r="R77" s="212">
        <v>0.9129064309452839</v>
      </c>
      <c r="S77" s="195">
        <v>60.37</v>
      </c>
      <c r="T77" s="195">
        <v>60.37</v>
      </c>
      <c r="U77" s="195">
        <v>60.37</v>
      </c>
      <c r="V77" s="195">
        <v>53.29</v>
      </c>
      <c r="X77" s="209">
        <v>2027</v>
      </c>
      <c r="Y77" s="209">
        <v>2029</v>
      </c>
      <c r="Z77" s="214" t="s">
        <v>1325</v>
      </c>
      <c r="AA77" s="209">
        <f>101+145.4+147.6</f>
        <v>394</v>
      </c>
      <c r="AB77" s="209">
        <v>2000</v>
      </c>
      <c r="AC77" s="209" t="s">
        <v>1317</v>
      </c>
      <c r="AD77" s="210">
        <f>0.219*101+0.159*145.4+0.089*147.6</f>
        <v>58.373999999999995</v>
      </c>
    </row>
    <row r="78" spans="1:30" ht="31.5" x14ac:dyDescent="0.25">
      <c r="A78" s="194" t="s">
        <v>1522</v>
      </c>
      <c r="B78" s="70" t="s">
        <v>779</v>
      </c>
      <c r="C78" s="195">
        <v>0</v>
      </c>
      <c r="D78" s="195">
        <v>0</v>
      </c>
      <c r="E78" s="195">
        <v>0</v>
      </c>
      <c r="F78" s="195">
        <v>0</v>
      </c>
      <c r="G78" s="195" t="s">
        <v>207</v>
      </c>
      <c r="H78" s="195" t="s">
        <v>207</v>
      </c>
      <c r="I78" s="195" t="s">
        <v>207</v>
      </c>
      <c r="J78" s="195" t="s">
        <v>207</v>
      </c>
      <c r="K78" s="211" t="s">
        <v>207</v>
      </c>
      <c r="L78" s="211" t="s">
        <v>207</v>
      </c>
      <c r="M78" s="211" t="s">
        <v>207</v>
      </c>
      <c r="N78" s="211" t="s">
        <v>207</v>
      </c>
      <c r="O78" s="212">
        <v>1.7462969150239449</v>
      </c>
      <c r="P78" s="212">
        <v>1.7462969150239449</v>
      </c>
      <c r="Q78" s="212">
        <v>1.7462969150239449</v>
      </c>
      <c r="R78" s="212">
        <v>0.77736941752979183</v>
      </c>
      <c r="S78" s="195">
        <v>31.36</v>
      </c>
      <c r="T78" s="195">
        <v>31.36</v>
      </c>
      <c r="U78" s="195">
        <v>31.36</v>
      </c>
      <c r="V78" s="195">
        <v>13.96</v>
      </c>
      <c r="X78" s="209">
        <v>2029</v>
      </c>
      <c r="Y78" s="209">
        <v>2029</v>
      </c>
      <c r="Z78" s="209">
        <v>0.219</v>
      </c>
      <c r="AA78" s="209">
        <v>82</v>
      </c>
      <c r="AB78" s="209">
        <v>1995</v>
      </c>
      <c r="AC78" s="209" t="s">
        <v>1317</v>
      </c>
      <c r="AD78" s="210">
        <f t="shared" si="8"/>
        <v>17.957999999999998</v>
      </c>
    </row>
    <row r="79" spans="1:30" ht="47.25" x14ac:dyDescent="0.25">
      <c r="A79" s="194" t="s">
        <v>1523</v>
      </c>
      <c r="B79" s="70" t="s">
        <v>780</v>
      </c>
      <c r="C79" s="195">
        <v>0</v>
      </c>
      <c r="D79" s="195">
        <v>0</v>
      </c>
      <c r="E79" s="195">
        <v>0</v>
      </c>
      <c r="F79" s="195">
        <v>0</v>
      </c>
      <c r="G79" s="195" t="s">
        <v>207</v>
      </c>
      <c r="H79" s="195" t="s">
        <v>207</v>
      </c>
      <c r="I79" s="195" t="s">
        <v>207</v>
      </c>
      <c r="J79" s="195" t="s">
        <v>207</v>
      </c>
      <c r="K79" s="211" t="s">
        <v>207</v>
      </c>
      <c r="L79" s="211" t="s">
        <v>207</v>
      </c>
      <c r="M79" s="211" t="s">
        <v>207</v>
      </c>
      <c r="N79" s="211" t="s">
        <v>207</v>
      </c>
      <c r="O79" s="212">
        <v>2.2901140469738035</v>
      </c>
      <c r="P79" s="212">
        <v>2.2901140469738035</v>
      </c>
      <c r="Q79" s="212">
        <v>2.2901140469738035</v>
      </c>
      <c r="R79" s="212">
        <v>1.2823227190605242</v>
      </c>
      <c r="S79" s="195">
        <v>32.450000000000003</v>
      </c>
      <c r="T79" s="195">
        <v>32.450000000000003</v>
      </c>
      <c r="U79" s="195">
        <v>32.450000000000003</v>
      </c>
      <c r="V79" s="195">
        <v>18.170000000000002</v>
      </c>
      <c r="X79" s="209">
        <v>2029</v>
      </c>
      <c r="Y79" s="209">
        <v>2029</v>
      </c>
      <c r="Z79" s="209">
        <v>0.108</v>
      </c>
      <c r="AA79" s="209">
        <v>131.19999999999999</v>
      </c>
      <c r="AB79" s="209">
        <v>1997</v>
      </c>
      <c r="AC79" s="209" t="s">
        <v>1316</v>
      </c>
      <c r="AD79" s="210">
        <f t="shared" si="8"/>
        <v>14.169599999999999</v>
      </c>
    </row>
    <row r="80" spans="1:30" ht="47.25" x14ac:dyDescent="0.25">
      <c r="A80" s="194" t="s">
        <v>1524</v>
      </c>
      <c r="B80" s="70" t="s">
        <v>1063</v>
      </c>
      <c r="C80" s="195">
        <v>0</v>
      </c>
      <c r="D80" s="195">
        <v>0</v>
      </c>
      <c r="E80" s="195">
        <v>0</v>
      </c>
      <c r="F80" s="195">
        <v>0</v>
      </c>
      <c r="G80" s="195" t="s">
        <v>207</v>
      </c>
      <c r="H80" s="195" t="s">
        <v>207</v>
      </c>
      <c r="I80" s="195" t="s">
        <v>207</v>
      </c>
      <c r="J80" s="195" t="s">
        <v>207</v>
      </c>
      <c r="K80" s="211" t="s">
        <v>207</v>
      </c>
      <c r="L80" s="211" t="s">
        <v>207</v>
      </c>
      <c r="M80" s="211" t="s">
        <v>207</v>
      </c>
      <c r="N80" s="211" t="s">
        <v>207</v>
      </c>
      <c r="O80" s="212">
        <v>1.2912561919073855</v>
      </c>
      <c r="P80" s="212">
        <v>1.2912561919073855</v>
      </c>
      <c r="Q80" s="212">
        <v>1.2912561919073855</v>
      </c>
      <c r="R80" s="212">
        <v>1.2912561919073855</v>
      </c>
      <c r="S80" s="195">
        <v>69.599999999999994</v>
      </c>
      <c r="T80" s="195">
        <v>69.599999999999994</v>
      </c>
      <c r="U80" s="195">
        <v>69.599999999999994</v>
      </c>
      <c r="V80" s="195">
        <v>69.599999999999994</v>
      </c>
      <c r="X80" s="209">
        <v>2029</v>
      </c>
      <c r="Y80" s="209">
        <v>2029</v>
      </c>
      <c r="Z80" s="209">
        <v>0.159</v>
      </c>
      <c r="AA80" s="209">
        <v>339</v>
      </c>
      <c r="AB80" s="209">
        <v>2009</v>
      </c>
      <c r="AC80" s="209" t="s">
        <v>1316</v>
      </c>
      <c r="AD80" s="210">
        <f t="shared" si="8"/>
        <v>53.901000000000003</v>
      </c>
    </row>
    <row r="81" spans="1:30" ht="63" x14ac:dyDescent="0.25">
      <c r="A81" s="194" t="s">
        <v>1525</v>
      </c>
      <c r="B81" s="70" t="s">
        <v>1066</v>
      </c>
      <c r="C81" s="195">
        <v>0</v>
      </c>
      <c r="D81" s="195">
        <v>0</v>
      </c>
      <c r="E81" s="195">
        <v>0</v>
      </c>
      <c r="F81" s="195">
        <v>0</v>
      </c>
      <c r="G81" s="195" t="s">
        <v>207</v>
      </c>
      <c r="H81" s="195" t="s">
        <v>207</v>
      </c>
      <c r="I81" s="195" t="s">
        <v>207</v>
      </c>
      <c r="J81" s="195" t="s">
        <v>207</v>
      </c>
      <c r="K81" s="211" t="s">
        <v>207</v>
      </c>
      <c r="L81" s="211" t="s">
        <v>207</v>
      </c>
      <c r="M81" s="211" t="s">
        <v>207</v>
      </c>
      <c r="N81" s="211" t="s">
        <v>207</v>
      </c>
      <c r="O81" s="212">
        <v>2.1846274794387996</v>
      </c>
      <c r="P81" s="212">
        <v>2.1846274794387996</v>
      </c>
      <c r="Q81" s="212">
        <v>2.1846274794387996</v>
      </c>
      <c r="R81" s="212">
        <v>1.611635220125786</v>
      </c>
      <c r="S81" s="195">
        <v>14.45</v>
      </c>
      <c r="T81" s="195">
        <v>14.45</v>
      </c>
      <c r="U81" s="195">
        <v>14.45</v>
      </c>
      <c r="V81" s="195">
        <v>10.66</v>
      </c>
      <c r="X81" s="209">
        <v>2029</v>
      </c>
      <c r="Y81" s="209">
        <v>2029</v>
      </c>
      <c r="Z81" s="209">
        <v>0.159</v>
      </c>
      <c r="AA81" s="209">
        <v>41.6</v>
      </c>
      <c r="AB81" s="209">
        <v>1993</v>
      </c>
      <c r="AC81" s="209" t="s">
        <v>1316</v>
      </c>
      <c r="AD81" s="210">
        <f t="shared" si="8"/>
        <v>6.6144000000000007</v>
      </c>
    </row>
    <row r="82" spans="1:30" ht="63" x14ac:dyDescent="0.25">
      <c r="A82" s="194" t="s">
        <v>1526</v>
      </c>
      <c r="B82" s="70" t="s">
        <v>1069</v>
      </c>
      <c r="C82" s="195">
        <v>0</v>
      </c>
      <c r="D82" s="195">
        <v>0</v>
      </c>
      <c r="E82" s="195">
        <v>0</v>
      </c>
      <c r="F82" s="195">
        <v>0</v>
      </c>
      <c r="G82" s="195" t="s">
        <v>207</v>
      </c>
      <c r="H82" s="195" t="s">
        <v>207</v>
      </c>
      <c r="I82" s="195" t="s">
        <v>207</v>
      </c>
      <c r="J82" s="195" t="s">
        <v>207</v>
      </c>
      <c r="K82" s="211" t="s">
        <v>207</v>
      </c>
      <c r="L82" s="211" t="s">
        <v>207</v>
      </c>
      <c r="M82" s="211" t="s">
        <v>207</v>
      </c>
      <c r="N82" s="211" t="s">
        <v>207</v>
      </c>
      <c r="O82" s="212">
        <v>2.909383624655014</v>
      </c>
      <c r="P82" s="212">
        <v>2.909383624655014</v>
      </c>
      <c r="Q82" s="212">
        <v>2.909383624655014</v>
      </c>
      <c r="R82" s="212">
        <v>1.5248390064397424</v>
      </c>
      <c r="S82" s="195">
        <v>25.3</v>
      </c>
      <c r="T82" s="195">
        <v>25.3</v>
      </c>
      <c r="U82" s="195">
        <v>25.3</v>
      </c>
      <c r="V82" s="195">
        <v>13.26</v>
      </c>
      <c r="X82" s="209">
        <v>2029</v>
      </c>
      <c r="Y82" s="209">
        <v>2029</v>
      </c>
      <c r="Z82" s="214" t="s">
        <v>1320</v>
      </c>
      <c r="AA82" s="209">
        <f>20+86</f>
        <v>106</v>
      </c>
      <c r="AB82" s="209">
        <v>1997</v>
      </c>
      <c r="AC82" s="209" t="s">
        <v>1316</v>
      </c>
      <c r="AD82" s="210">
        <f>0.108*20+0.076*86</f>
        <v>8.6959999999999997</v>
      </c>
    </row>
    <row r="83" spans="1:30" ht="63" x14ac:dyDescent="0.25">
      <c r="A83" s="194" t="s">
        <v>1527</v>
      </c>
      <c r="B83" s="70" t="s">
        <v>1073</v>
      </c>
      <c r="C83" s="195">
        <v>0</v>
      </c>
      <c r="D83" s="195">
        <v>0</v>
      </c>
      <c r="E83" s="195">
        <v>0</v>
      </c>
      <c r="F83" s="195">
        <v>0</v>
      </c>
      <c r="G83" s="195" t="s">
        <v>207</v>
      </c>
      <c r="H83" s="195" t="s">
        <v>207</v>
      </c>
      <c r="I83" s="195" t="s">
        <v>207</v>
      </c>
      <c r="J83" s="195" t="s">
        <v>207</v>
      </c>
      <c r="K83" s="211" t="s">
        <v>207</v>
      </c>
      <c r="L83" s="211" t="s">
        <v>207</v>
      </c>
      <c r="M83" s="211" t="s">
        <v>207</v>
      </c>
      <c r="N83" s="211" t="s">
        <v>207</v>
      </c>
      <c r="O83" s="212">
        <v>1.9532088430993777</v>
      </c>
      <c r="P83" s="212">
        <v>1.9532088430993777</v>
      </c>
      <c r="Q83" s="212">
        <v>1.9532088430993777</v>
      </c>
      <c r="R83" s="212">
        <v>1.1404836903871032</v>
      </c>
      <c r="S83" s="195">
        <v>67.34</v>
      </c>
      <c r="T83" s="195">
        <v>67.34</v>
      </c>
      <c r="U83" s="195">
        <v>67.34</v>
      </c>
      <c r="V83" s="195">
        <v>39.32</v>
      </c>
      <c r="X83" s="209">
        <v>2029</v>
      </c>
      <c r="Y83" s="209">
        <v>2029</v>
      </c>
      <c r="Z83" s="214" t="s">
        <v>1326</v>
      </c>
      <c r="AA83" s="209">
        <f>197+29.2</f>
        <v>226.2</v>
      </c>
      <c r="AB83" s="209">
        <v>1996</v>
      </c>
      <c r="AC83" s="209" t="s">
        <v>1316</v>
      </c>
      <c r="AD83" s="210">
        <f>0.159*197+0.108*29.2</f>
        <v>34.476599999999998</v>
      </c>
    </row>
    <row r="84" spans="1:30" ht="63" x14ac:dyDescent="0.25">
      <c r="A84" s="194" t="s">
        <v>1528</v>
      </c>
      <c r="B84" s="70" t="s">
        <v>781</v>
      </c>
      <c r="C84" s="213">
        <f>1/(0.0994/2)</f>
        <v>20.120724346076457</v>
      </c>
      <c r="D84" s="213">
        <f t="shared" ref="D84:E84" si="10">1/(0.0994/2)</f>
        <v>20.120724346076457</v>
      </c>
      <c r="E84" s="213">
        <f t="shared" si="10"/>
        <v>20.120724346076457</v>
      </c>
      <c r="F84" s="195">
        <v>0</v>
      </c>
      <c r="G84" s="195" t="s">
        <v>207</v>
      </c>
      <c r="H84" s="195" t="s">
        <v>207</v>
      </c>
      <c r="I84" s="195" t="s">
        <v>207</v>
      </c>
      <c r="J84" s="195" t="s">
        <v>207</v>
      </c>
      <c r="K84" s="211" t="s">
        <v>207</v>
      </c>
      <c r="L84" s="211" t="s">
        <v>207</v>
      </c>
      <c r="M84" s="211" t="s">
        <v>207</v>
      </c>
      <c r="N84" s="211" t="s">
        <v>207</v>
      </c>
      <c r="O84" s="212">
        <v>2.1683949852963935</v>
      </c>
      <c r="P84" s="212">
        <v>2.1683949852963935</v>
      </c>
      <c r="Q84" s="212">
        <v>2.1683949852963935</v>
      </c>
      <c r="R84" s="212">
        <v>1.8015787029871537</v>
      </c>
      <c r="S84" s="195">
        <v>14.01</v>
      </c>
      <c r="T84" s="195">
        <v>14.01</v>
      </c>
      <c r="U84" s="195">
        <v>14.01</v>
      </c>
      <c r="V84" s="195">
        <v>11.64</v>
      </c>
      <c r="X84" s="209">
        <v>2029</v>
      </c>
      <c r="Y84" s="209">
        <v>2029</v>
      </c>
      <c r="Z84" s="209">
        <v>6.5000000000000002E-2</v>
      </c>
      <c r="AA84" s="209">
        <v>99.4</v>
      </c>
      <c r="AB84" s="209">
        <v>2000</v>
      </c>
      <c r="AC84" s="209" t="s">
        <v>1316</v>
      </c>
      <c r="AD84" s="210">
        <f>Z84*AA84</f>
        <v>6.4610000000000003</v>
      </c>
    </row>
    <row r="85" spans="1:30" ht="47.25" x14ac:dyDescent="0.25">
      <c r="A85" s="194" t="s">
        <v>1529</v>
      </c>
      <c r="B85" s="70" t="s">
        <v>1090</v>
      </c>
      <c r="C85" s="195">
        <v>0</v>
      </c>
      <c r="D85" s="195">
        <v>0</v>
      </c>
      <c r="E85" s="195">
        <v>0</v>
      </c>
      <c r="F85" s="195">
        <v>0</v>
      </c>
      <c r="G85" s="195" t="s">
        <v>207</v>
      </c>
      <c r="H85" s="195" t="s">
        <v>207</v>
      </c>
      <c r="I85" s="195" t="s">
        <v>207</v>
      </c>
      <c r="J85" s="195" t="s">
        <v>207</v>
      </c>
      <c r="K85" s="211" t="s">
        <v>207</v>
      </c>
      <c r="L85" s="211" t="s">
        <v>207</v>
      </c>
      <c r="M85" s="211" t="s">
        <v>207</v>
      </c>
      <c r="N85" s="211" t="s">
        <v>207</v>
      </c>
      <c r="O85" s="212">
        <v>2.0057480980557902</v>
      </c>
      <c r="P85" s="212">
        <v>2.0057480980557902</v>
      </c>
      <c r="Q85" s="212">
        <v>2.0057480980557902</v>
      </c>
      <c r="R85" s="212">
        <v>1.5137785291631447</v>
      </c>
      <c r="S85" s="195">
        <v>59.32</v>
      </c>
      <c r="T85" s="195">
        <v>59.32</v>
      </c>
      <c r="U85" s="195">
        <v>59.32</v>
      </c>
      <c r="V85" s="195">
        <v>44.77</v>
      </c>
      <c r="X85" s="209">
        <v>2029</v>
      </c>
      <c r="Y85" s="209">
        <v>2029</v>
      </c>
      <c r="Z85" s="209">
        <v>0.32500000000000001</v>
      </c>
      <c r="AA85" s="209">
        <v>91</v>
      </c>
      <c r="AB85" s="209"/>
      <c r="AC85" s="209" t="s">
        <v>1316</v>
      </c>
      <c r="AD85" s="210">
        <f t="shared" ref="AD85:AD86" si="11">Z85*AA85</f>
        <v>29.574999999999999</v>
      </c>
    </row>
    <row r="86" spans="1:30" ht="47.25" x14ac:dyDescent="0.25">
      <c r="A86" s="194" t="s">
        <v>1530</v>
      </c>
      <c r="B86" s="70" t="s">
        <v>1333</v>
      </c>
      <c r="C86" s="195">
        <v>0</v>
      </c>
      <c r="D86" s="195">
        <v>0</v>
      </c>
      <c r="E86" s="195">
        <v>0</v>
      </c>
      <c r="F86" s="195">
        <v>0</v>
      </c>
      <c r="G86" s="195" t="s">
        <v>207</v>
      </c>
      <c r="H86" s="195" t="s">
        <v>207</v>
      </c>
      <c r="I86" s="195" t="s">
        <v>207</v>
      </c>
      <c r="J86" s="195" t="s">
        <v>207</v>
      </c>
      <c r="K86" s="211" t="s">
        <v>207</v>
      </c>
      <c r="L86" s="211" t="s">
        <v>207</v>
      </c>
      <c r="M86" s="211" t="s">
        <v>207</v>
      </c>
      <c r="N86" s="211" t="s">
        <v>207</v>
      </c>
      <c r="O86" s="212">
        <v>2.6529941365106198</v>
      </c>
      <c r="P86" s="212">
        <v>2.6529941365106198</v>
      </c>
      <c r="Q86" s="212">
        <v>2.6529941365106198</v>
      </c>
      <c r="R86" s="212">
        <v>1.5791392165018536</v>
      </c>
      <c r="S86" s="195">
        <v>237.27</v>
      </c>
      <c r="T86" s="195">
        <v>237.27</v>
      </c>
      <c r="U86" s="195">
        <v>237.27</v>
      </c>
      <c r="V86" s="195">
        <v>141.22999999999999</v>
      </c>
      <c r="X86" s="209">
        <v>2029</v>
      </c>
      <c r="Y86" s="209">
        <v>2029</v>
      </c>
      <c r="Z86" s="209">
        <v>0.27300000000000002</v>
      </c>
      <c r="AA86" s="209">
        <v>327.60000000000002</v>
      </c>
      <c r="AB86" s="209">
        <v>1986</v>
      </c>
      <c r="AC86" s="209" t="s">
        <v>1316</v>
      </c>
      <c r="AD86" s="210">
        <f t="shared" si="11"/>
        <v>89.43480000000001</v>
      </c>
    </row>
    <row r="87" spans="1:30" ht="47.25" x14ac:dyDescent="0.25">
      <c r="A87" s="194" t="s">
        <v>1531</v>
      </c>
      <c r="B87" s="70" t="s">
        <v>1351</v>
      </c>
      <c r="C87" s="195">
        <v>0</v>
      </c>
      <c r="D87" s="195">
        <v>0</v>
      </c>
      <c r="E87" s="195">
        <v>0</v>
      </c>
      <c r="F87" s="195">
        <v>0</v>
      </c>
      <c r="G87" s="195" t="s">
        <v>207</v>
      </c>
      <c r="H87" s="195" t="s">
        <v>207</v>
      </c>
      <c r="I87" s="195" t="s">
        <v>207</v>
      </c>
      <c r="J87" s="195" t="s">
        <v>207</v>
      </c>
      <c r="K87" s="211" t="s">
        <v>207</v>
      </c>
      <c r="L87" s="211" t="s">
        <v>207</v>
      </c>
      <c r="M87" s="211" t="s">
        <v>207</v>
      </c>
      <c r="N87" s="211" t="s">
        <v>207</v>
      </c>
      <c r="O87" s="212">
        <f>S87/AD87</f>
        <v>1.2579231363597014</v>
      </c>
      <c r="P87" s="212">
        <f t="shared" ref="P87" si="12">T87/AD87</f>
        <v>1.2579231363597014</v>
      </c>
      <c r="Q87" s="212">
        <f t="shared" ref="Q87" si="13">U87/AD87</f>
        <v>1.2579231363597014</v>
      </c>
      <c r="R87" s="212">
        <f t="shared" ref="R87" si="14">V87/AD87</f>
        <v>1.2579231363597014</v>
      </c>
      <c r="S87" s="195">
        <v>235.41</v>
      </c>
      <c r="T87" s="195">
        <v>235.41</v>
      </c>
      <c r="U87" s="195">
        <v>235.41</v>
      </c>
      <c r="V87" s="195">
        <v>235.41</v>
      </c>
      <c r="X87" s="209">
        <v>2029</v>
      </c>
      <c r="Y87" s="209">
        <v>2029</v>
      </c>
      <c r="Z87" s="214" t="s">
        <v>1318</v>
      </c>
      <c r="AA87" s="209">
        <f>335+695+57.4</f>
        <v>1087.4000000000001</v>
      </c>
      <c r="AB87" s="209">
        <v>2006</v>
      </c>
      <c r="AC87" s="209" t="s">
        <v>1316</v>
      </c>
      <c r="AD87" s="210">
        <f>0.219*335+0.159*695+0.057*57.4</f>
        <v>187.14180000000002</v>
      </c>
    </row>
    <row r="88" spans="1:30" ht="47.25" x14ac:dyDescent="0.25">
      <c r="A88" s="194" t="s">
        <v>1590</v>
      </c>
      <c r="B88" s="70" t="s">
        <v>1537</v>
      </c>
      <c r="C88" s="195">
        <v>0</v>
      </c>
      <c r="D88" s="195">
        <v>0</v>
      </c>
      <c r="E88" s="195">
        <v>0</v>
      </c>
      <c r="F88" s="195">
        <v>0</v>
      </c>
      <c r="G88" s="195" t="s">
        <v>207</v>
      </c>
      <c r="H88" s="195" t="s">
        <v>207</v>
      </c>
      <c r="I88" s="195" t="s">
        <v>207</v>
      </c>
      <c r="J88" s="195" t="s">
        <v>207</v>
      </c>
      <c r="K88" s="211" t="s">
        <v>207</v>
      </c>
      <c r="L88" s="211" t="s">
        <v>207</v>
      </c>
      <c r="M88" s="211" t="s">
        <v>207</v>
      </c>
      <c r="N88" s="211" t="s">
        <v>207</v>
      </c>
      <c r="O88" s="212">
        <v>1.0341933052386336</v>
      </c>
      <c r="P88" s="212">
        <v>1.0341933052386336</v>
      </c>
      <c r="Q88" s="212">
        <v>1.0341933052386336</v>
      </c>
      <c r="R88" s="212">
        <v>0.9129064309452839</v>
      </c>
      <c r="S88" s="195">
        <v>60.37</v>
      </c>
      <c r="T88" s="195">
        <v>60.37</v>
      </c>
      <c r="U88" s="195">
        <v>60.37</v>
      </c>
      <c r="V88" s="195">
        <v>53.29</v>
      </c>
      <c r="X88" s="209">
        <v>2027</v>
      </c>
      <c r="Y88" s="209">
        <v>2029</v>
      </c>
      <c r="Z88" s="214" t="s">
        <v>1325</v>
      </c>
      <c r="AA88" s="209">
        <f>101+145.4+147.6</f>
        <v>394</v>
      </c>
      <c r="AB88" s="209">
        <v>2000</v>
      </c>
      <c r="AC88" s="209" t="s">
        <v>1317</v>
      </c>
      <c r="AD88" s="210">
        <f>0.219*101+0.159*145.4+0.089*147.6</f>
        <v>58.373999999999995</v>
      </c>
    </row>
    <row r="89" spans="1:30" ht="47.25" x14ac:dyDescent="0.25">
      <c r="A89" s="194" t="s">
        <v>1591</v>
      </c>
      <c r="B89" s="70" t="s">
        <v>1538</v>
      </c>
      <c r="C89" s="195">
        <v>0</v>
      </c>
      <c r="D89" s="195">
        <v>0</v>
      </c>
      <c r="E89" s="195">
        <v>0</v>
      </c>
      <c r="F89" s="195">
        <v>0</v>
      </c>
      <c r="G89" s="195" t="s">
        <v>207</v>
      </c>
      <c r="H89" s="195" t="s">
        <v>207</v>
      </c>
      <c r="I89" s="195" t="s">
        <v>207</v>
      </c>
      <c r="J89" s="195" t="s">
        <v>207</v>
      </c>
      <c r="K89" s="211" t="s">
        <v>207</v>
      </c>
      <c r="L89" s="211" t="s">
        <v>207</v>
      </c>
      <c r="M89" s="211" t="s">
        <v>207</v>
      </c>
      <c r="N89" s="211" t="s">
        <v>207</v>
      </c>
      <c r="O89" s="212">
        <v>1.0341933052386336</v>
      </c>
      <c r="P89" s="212">
        <v>1.0341933052386336</v>
      </c>
      <c r="Q89" s="212">
        <v>1.0341933052386336</v>
      </c>
      <c r="R89" s="212">
        <v>0.9129064309452839</v>
      </c>
      <c r="S89" s="195">
        <v>60.37</v>
      </c>
      <c r="T89" s="195">
        <v>60.37</v>
      </c>
      <c r="U89" s="195">
        <v>60.37</v>
      </c>
      <c r="V89" s="195">
        <v>53.29</v>
      </c>
      <c r="X89" s="209">
        <v>2027</v>
      </c>
      <c r="Y89" s="209">
        <v>2029</v>
      </c>
      <c r="Z89" s="214" t="s">
        <v>1325</v>
      </c>
      <c r="AA89" s="209">
        <f>101+145.4+147.6</f>
        <v>394</v>
      </c>
      <c r="AB89" s="209">
        <v>2000</v>
      </c>
      <c r="AC89" s="209" t="s">
        <v>1317</v>
      </c>
      <c r="AD89" s="210">
        <f>0.219*101+0.159*145.4+0.089*147.6</f>
        <v>58.373999999999995</v>
      </c>
    </row>
    <row r="90" spans="1:30" ht="31.5" x14ac:dyDescent="0.25">
      <c r="A90" s="70" t="s">
        <v>95</v>
      </c>
      <c r="B90" s="217" t="s">
        <v>1096</v>
      </c>
      <c r="C90" s="195" t="s">
        <v>207</v>
      </c>
      <c r="D90" s="195" t="s">
        <v>207</v>
      </c>
      <c r="E90" s="195" t="s">
        <v>207</v>
      </c>
      <c r="F90" s="195" t="s">
        <v>207</v>
      </c>
      <c r="G90" s="211" t="s">
        <v>207</v>
      </c>
      <c r="H90" s="211" t="s">
        <v>207</v>
      </c>
      <c r="I90" s="211" t="s">
        <v>207</v>
      </c>
      <c r="J90" s="211" t="s">
        <v>207</v>
      </c>
      <c r="K90" s="211" t="s">
        <v>207</v>
      </c>
      <c r="L90" s="211" t="s">
        <v>207</v>
      </c>
      <c r="M90" s="211" t="s">
        <v>207</v>
      </c>
      <c r="N90" s="211" t="s">
        <v>207</v>
      </c>
      <c r="O90" s="211" t="s">
        <v>207</v>
      </c>
      <c r="P90" s="211" t="s">
        <v>207</v>
      </c>
      <c r="Q90" s="211" t="s">
        <v>207</v>
      </c>
      <c r="R90" s="211" t="s">
        <v>207</v>
      </c>
      <c r="S90" s="211" t="s">
        <v>207</v>
      </c>
      <c r="T90" s="211" t="s">
        <v>207</v>
      </c>
      <c r="U90" s="211" t="s">
        <v>207</v>
      </c>
      <c r="V90" s="211" t="s">
        <v>207</v>
      </c>
      <c r="X90" s="209">
        <v>2027</v>
      </c>
      <c r="Y90" s="209">
        <v>2027</v>
      </c>
      <c r="Z90" s="209"/>
      <c r="AA90" s="209"/>
      <c r="AB90" s="209"/>
      <c r="AC90" s="209"/>
      <c r="AD90" s="210"/>
    </row>
    <row r="91" spans="1:30" ht="31.5" x14ac:dyDescent="0.25">
      <c r="A91" s="70" t="s">
        <v>96</v>
      </c>
      <c r="B91" s="70" t="s">
        <v>1099</v>
      </c>
      <c r="C91" s="195" t="s">
        <v>207</v>
      </c>
      <c r="D91" s="195" t="s">
        <v>207</v>
      </c>
      <c r="E91" s="195" t="s">
        <v>207</v>
      </c>
      <c r="F91" s="195" t="s">
        <v>207</v>
      </c>
      <c r="G91" s="211" t="s">
        <v>207</v>
      </c>
      <c r="H91" s="211" t="s">
        <v>207</v>
      </c>
      <c r="I91" s="211" t="s">
        <v>207</v>
      </c>
      <c r="J91" s="211" t="s">
        <v>207</v>
      </c>
      <c r="K91" s="211" t="s">
        <v>207</v>
      </c>
      <c r="L91" s="211" t="s">
        <v>207</v>
      </c>
      <c r="M91" s="211" t="s">
        <v>207</v>
      </c>
      <c r="N91" s="211" t="s">
        <v>207</v>
      </c>
      <c r="O91" s="211" t="s">
        <v>207</v>
      </c>
      <c r="P91" s="211" t="s">
        <v>207</v>
      </c>
      <c r="Q91" s="211" t="s">
        <v>207</v>
      </c>
      <c r="R91" s="211" t="s">
        <v>207</v>
      </c>
      <c r="S91" s="211" t="s">
        <v>207</v>
      </c>
      <c r="T91" s="211" t="s">
        <v>207</v>
      </c>
      <c r="U91" s="211" t="s">
        <v>207</v>
      </c>
      <c r="V91" s="211" t="s">
        <v>207</v>
      </c>
      <c r="X91" s="209"/>
      <c r="Y91" s="209"/>
      <c r="Z91" s="209"/>
      <c r="AA91" s="209"/>
      <c r="AB91" s="209"/>
      <c r="AC91" s="209"/>
      <c r="AD91" s="210"/>
    </row>
    <row r="92" spans="1:30" ht="31.5" x14ac:dyDescent="0.25">
      <c r="A92" s="70" t="s">
        <v>486</v>
      </c>
      <c r="B92" s="70" t="s">
        <v>1101</v>
      </c>
      <c r="C92" s="195" t="s">
        <v>207</v>
      </c>
      <c r="D92" s="195" t="s">
        <v>207</v>
      </c>
      <c r="E92" s="195" t="s">
        <v>207</v>
      </c>
      <c r="F92" s="195" t="s">
        <v>207</v>
      </c>
      <c r="G92" s="211" t="s">
        <v>207</v>
      </c>
      <c r="H92" s="211" t="s">
        <v>207</v>
      </c>
      <c r="I92" s="211" t="s">
        <v>207</v>
      </c>
      <c r="J92" s="211" t="s">
        <v>207</v>
      </c>
      <c r="K92" s="211" t="s">
        <v>207</v>
      </c>
      <c r="L92" s="211" t="s">
        <v>207</v>
      </c>
      <c r="M92" s="211" t="s">
        <v>207</v>
      </c>
      <c r="N92" s="211" t="s">
        <v>207</v>
      </c>
      <c r="O92" s="211" t="s">
        <v>207</v>
      </c>
      <c r="P92" s="211" t="s">
        <v>207</v>
      </c>
      <c r="Q92" s="211" t="s">
        <v>207</v>
      </c>
      <c r="R92" s="211" t="s">
        <v>207</v>
      </c>
      <c r="S92" s="211" t="s">
        <v>207</v>
      </c>
      <c r="T92" s="211" t="s">
        <v>207</v>
      </c>
      <c r="U92" s="211" t="s">
        <v>207</v>
      </c>
      <c r="V92" s="211" t="s">
        <v>207</v>
      </c>
      <c r="X92" s="209"/>
      <c r="Y92" s="209"/>
      <c r="Z92" s="209"/>
      <c r="AA92" s="209"/>
      <c r="AB92" s="209"/>
      <c r="AC92" s="209"/>
      <c r="AD92" s="210"/>
    </row>
    <row r="93" spans="1:30" ht="31.5" x14ac:dyDescent="0.25">
      <c r="A93" s="70" t="s">
        <v>491</v>
      </c>
      <c r="B93" s="70" t="s">
        <v>1103</v>
      </c>
      <c r="C93" s="195" t="s">
        <v>207</v>
      </c>
      <c r="D93" s="195" t="s">
        <v>207</v>
      </c>
      <c r="E93" s="195" t="s">
        <v>207</v>
      </c>
      <c r="F93" s="195" t="s">
        <v>207</v>
      </c>
      <c r="G93" s="211" t="s">
        <v>207</v>
      </c>
      <c r="H93" s="211" t="s">
        <v>207</v>
      </c>
      <c r="I93" s="211" t="s">
        <v>207</v>
      </c>
      <c r="J93" s="211" t="s">
        <v>207</v>
      </c>
      <c r="K93" s="211" t="s">
        <v>207</v>
      </c>
      <c r="L93" s="211" t="s">
        <v>207</v>
      </c>
      <c r="M93" s="211" t="s">
        <v>207</v>
      </c>
      <c r="N93" s="211" t="s">
        <v>207</v>
      </c>
      <c r="O93" s="211" t="s">
        <v>207</v>
      </c>
      <c r="P93" s="211" t="s">
        <v>207</v>
      </c>
      <c r="Q93" s="211" t="s">
        <v>207</v>
      </c>
      <c r="R93" s="211" t="s">
        <v>207</v>
      </c>
      <c r="S93" s="211" t="s">
        <v>207</v>
      </c>
      <c r="T93" s="211" t="s">
        <v>207</v>
      </c>
      <c r="U93" s="211" t="s">
        <v>207</v>
      </c>
      <c r="V93" s="211" t="s">
        <v>207</v>
      </c>
      <c r="X93" s="209"/>
      <c r="Y93" s="209"/>
      <c r="Z93" s="209"/>
      <c r="AA93" s="209"/>
      <c r="AB93" s="209"/>
      <c r="AC93" s="209"/>
      <c r="AD93" s="210"/>
    </row>
    <row r="94" spans="1:30" ht="31.5" x14ac:dyDescent="0.25">
      <c r="A94" s="70" t="s">
        <v>496</v>
      </c>
      <c r="B94" s="70" t="s">
        <v>1106</v>
      </c>
      <c r="C94" s="195" t="s">
        <v>207</v>
      </c>
      <c r="D94" s="195" t="s">
        <v>207</v>
      </c>
      <c r="E94" s="195" t="s">
        <v>207</v>
      </c>
      <c r="F94" s="195" t="s">
        <v>207</v>
      </c>
      <c r="G94" s="211" t="s">
        <v>207</v>
      </c>
      <c r="H94" s="211" t="s">
        <v>207</v>
      </c>
      <c r="I94" s="211" t="s">
        <v>207</v>
      </c>
      <c r="J94" s="211" t="s">
        <v>207</v>
      </c>
      <c r="K94" s="211" t="s">
        <v>207</v>
      </c>
      <c r="L94" s="211" t="s">
        <v>207</v>
      </c>
      <c r="M94" s="211" t="s">
        <v>207</v>
      </c>
      <c r="N94" s="211" t="s">
        <v>207</v>
      </c>
      <c r="O94" s="211" t="s">
        <v>207</v>
      </c>
      <c r="P94" s="211" t="s">
        <v>207</v>
      </c>
      <c r="Q94" s="211" t="s">
        <v>207</v>
      </c>
      <c r="R94" s="211" t="s">
        <v>207</v>
      </c>
      <c r="S94" s="211" t="s">
        <v>207</v>
      </c>
      <c r="T94" s="211" t="s">
        <v>207</v>
      </c>
      <c r="U94" s="211" t="s">
        <v>207</v>
      </c>
      <c r="V94" s="211" t="s">
        <v>207</v>
      </c>
      <c r="X94" s="209"/>
      <c r="Y94" s="209"/>
      <c r="Z94" s="209"/>
      <c r="AA94" s="209"/>
      <c r="AB94" s="209"/>
      <c r="AC94" s="209"/>
      <c r="AD94" s="210"/>
    </row>
    <row r="95" spans="1:30" ht="31.5" x14ac:dyDescent="0.25">
      <c r="A95" s="70" t="s">
        <v>501</v>
      </c>
      <c r="B95" s="70" t="s">
        <v>1108</v>
      </c>
      <c r="C95" s="195" t="s">
        <v>207</v>
      </c>
      <c r="D95" s="195" t="s">
        <v>207</v>
      </c>
      <c r="E95" s="195" t="s">
        <v>207</v>
      </c>
      <c r="F95" s="195" t="s">
        <v>207</v>
      </c>
      <c r="G95" s="211" t="s">
        <v>207</v>
      </c>
      <c r="H95" s="211" t="s">
        <v>207</v>
      </c>
      <c r="I95" s="211" t="s">
        <v>207</v>
      </c>
      <c r="J95" s="211" t="s">
        <v>207</v>
      </c>
      <c r="K95" s="211" t="s">
        <v>207</v>
      </c>
      <c r="L95" s="211" t="s">
        <v>207</v>
      </c>
      <c r="M95" s="211" t="s">
        <v>207</v>
      </c>
      <c r="N95" s="211" t="s">
        <v>207</v>
      </c>
      <c r="O95" s="211" t="s">
        <v>207</v>
      </c>
      <c r="P95" s="211" t="s">
        <v>207</v>
      </c>
      <c r="Q95" s="211" t="s">
        <v>207</v>
      </c>
      <c r="R95" s="211" t="s">
        <v>207</v>
      </c>
      <c r="S95" s="211" t="s">
        <v>207</v>
      </c>
      <c r="T95" s="211" t="s">
        <v>207</v>
      </c>
      <c r="U95" s="211" t="s">
        <v>207</v>
      </c>
      <c r="V95" s="211" t="s">
        <v>207</v>
      </c>
      <c r="X95" s="209"/>
      <c r="Y95" s="209"/>
      <c r="Z95" s="209"/>
      <c r="AA95" s="209"/>
      <c r="AB95" s="209"/>
      <c r="AC95" s="209"/>
      <c r="AD95" s="210"/>
    </row>
    <row r="96" spans="1:30" ht="31.5" x14ac:dyDescent="0.25">
      <c r="A96" s="70" t="s">
        <v>506</v>
      </c>
      <c r="B96" s="70" t="s">
        <v>1110</v>
      </c>
      <c r="C96" s="195" t="s">
        <v>207</v>
      </c>
      <c r="D96" s="195" t="s">
        <v>207</v>
      </c>
      <c r="E96" s="195" t="s">
        <v>207</v>
      </c>
      <c r="F96" s="195" t="s">
        <v>207</v>
      </c>
      <c r="G96" s="211" t="s">
        <v>207</v>
      </c>
      <c r="H96" s="211" t="s">
        <v>207</v>
      </c>
      <c r="I96" s="211" t="s">
        <v>207</v>
      </c>
      <c r="J96" s="211" t="s">
        <v>207</v>
      </c>
      <c r="K96" s="211" t="s">
        <v>207</v>
      </c>
      <c r="L96" s="211" t="s">
        <v>207</v>
      </c>
      <c r="M96" s="211" t="s">
        <v>207</v>
      </c>
      <c r="N96" s="211" t="s">
        <v>207</v>
      </c>
      <c r="O96" s="211" t="s">
        <v>207</v>
      </c>
      <c r="P96" s="211" t="s">
        <v>207</v>
      </c>
      <c r="Q96" s="211" t="s">
        <v>207</v>
      </c>
      <c r="R96" s="211" t="s">
        <v>207</v>
      </c>
      <c r="S96" s="211" t="s">
        <v>207</v>
      </c>
      <c r="T96" s="211" t="s">
        <v>207</v>
      </c>
      <c r="U96" s="211" t="s">
        <v>207</v>
      </c>
      <c r="V96" s="211" t="s">
        <v>207</v>
      </c>
      <c r="X96" s="209"/>
      <c r="Y96" s="209"/>
      <c r="Z96" s="209"/>
      <c r="AA96" s="209"/>
      <c r="AB96" s="209"/>
      <c r="AC96" s="209"/>
      <c r="AD96" s="210"/>
    </row>
    <row r="97" spans="1:30" ht="47.25" x14ac:dyDescent="0.25">
      <c r="A97" s="70" t="s">
        <v>511</v>
      </c>
      <c r="B97" s="70" t="s">
        <v>1112</v>
      </c>
      <c r="C97" s="195" t="s">
        <v>207</v>
      </c>
      <c r="D97" s="195" t="s">
        <v>207</v>
      </c>
      <c r="E97" s="195" t="s">
        <v>207</v>
      </c>
      <c r="F97" s="195" t="s">
        <v>207</v>
      </c>
      <c r="G97" s="211" t="s">
        <v>207</v>
      </c>
      <c r="H97" s="211" t="s">
        <v>207</v>
      </c>
      <c r="I97" s="211" t="s">
        <v>207</v>
      </c>
      <c r="J97" s="211" t="s">
        <v>207</v>
      </c>
      <c r="K97" s="211" t="s">
        <v>207</v>
      </c>
      <c r="L97" s="211" t="s">
        <v>207</v>
      </c>
      <c r="M97" s="211" t="s">
        <v>207</v>
      </c>
      <c r="N97" s="211" t="s">
        <v>207</v>
      </c>
      <c r="O97" s="211" t="s">
        <v>207</v>
      </c>
      <c r="P97" s="211" t="s">
        <v>207</v>
      </c>
      <c r="Q97" s="211" t="s">
        <v>207</v>
      </c>
      <c r="R97" s="211" t="s">
        <v>207</v>
      </c>
      <c r="S97" s="211" t="s">
        <v>207</v>
      </c>
      <c r="T97" s="211" t="s">
        <v>207</v>
      </c>
      <c r="U97" s="211" t="s">
        <v>207</v>
      </c>
      <c r="V97" s="211" t="s">
        <v>207</v>
      </c>
      <c r="X97" s="209"/>
      <c r="Y97" s="209"/>
      <c r="Z97" s="209"/>
      <c r="AA97" s="209"/>
      <c r="AB97" s="209"/>
      <c r="AC97" s="209"/>
      <c r="AD97" s="210"/>
    </row>
    <row r="98" spans="1:30" ht="47.25" x14ac:dyDescent="0.25">
      <c r="A98" s="70" t="s">
        <v>516</v>
      </c>
      <c r="B98" s="70" t="s">
        <v>1116</v>
      </c>
      <c r="C98" s="195" t="s">
        <v>207</v>
      </c>
      <c r="D98" s="195" t="s">
        <v>207</v>
      </c>
      <c r="E98" s="195" t="s">
        <v>207</v>
      </c>
      <c r="F98" s="195" t="s">
        <v>207</v>
      </c>
      <c r="G98" s="211" t="s">
        <v>207</v>
      </c>
      <c r="H98" s="211" t="s">
        <v>207</v>
      </c>
      <c r="I98" s="211" t="s">
        <v>207</v>
      </c>
      <c r="J98" s="211" t="s">
        <v>207</v>
      </c>
      <c r="K98" s="211" t="s">
        <v>207</v>
      </c>
      <c r="L98" s="211" t="s">
        <v>207</v>
      </c>
      <c r="M98" s="211" t="s">
        <v>207</v>
      </c>
      <c r="N98" s="211" t="s">
        <v>207</v>
      </c>
      <c r="O98" s="211" t="s">
        <v>207</v>
      </c>
      <c r="P98" s="211" t="s">
        <v>207</v>
      </c>
      <c r="Q98" s="211" t="s">
        <v>207</v>
      </c>
      <c r="R98" s="211" t="s">
        <v>207</v>
      </c>
      <c r="S98" s="211" t="s">
        <v>207</v>
      </c>
      <c r="T98" s="211" t="s">
        <v>207</v>
      </c>
      <c r="U98" s="211" t="s">
        <v>207</v>
      </c>
      <c r="V98" s="211" t="s">
        <v>207</v>
      </c>
      <c r="X98" s="209"/>
      <c r="Y98" s="209"/>
      <c r="Z98" s="209"/>
      <c r="AA98" s="209"/>
      <c r="AB98" s="209"/>
      <c r="AC98" s="209"/>
      <c r="AD98" s="210"/>
    </row>
    <row r="99" spans="1:30" ht="47.25" x14ac:dyDescent="0.25">
      <c r="A99" s="70" t="s">
        <v>521</v>
      </c>
      <c r="B99" s="70" t="s">
        <v>1118</v>
      </c>
      <c r="C99" s="195" t="s">
        <v>207</v>
      </c>
      <c r="D99" s="195" t="s">
        <v>207</v>
      </c>
      <c r="E99" s="195" t="s">
        <v>207</v>
      </c>
      <c r="F99" s="195" t="s">
        <v>207</v>
      </c>
      <c r="G99" s="211" t="s">
        <v>207</v>
      </c>
      <c r="H99" s="211" t="s">
        <v>207</v>
      </c>
      <c r="I99" s="211" t="s">
        <v>207</v>
      </c>
      <c r="J99" s="211" t="s">
        <v>207</v>
      </c>
      <c r="K99" s="211" t="s">
        <v>207</v>
      </c>
      <c r="L99" s="211" t="s">
        <v>207</v>
      </c>
      <c r="M99" s="211" t="s">
        <v>207</v>
      </c>
      <c r="N99" s="211" t="s">
        <v>207</v>
      </c>
      <c r="O99" s="211" t="s">
        <v>207</v>
      </c>
      <c r="P99" s="211" t="s">
        <v>207</v>
      </c>
      <c r="Q99" s="211" t="s">
        <v>207</v>
      </c>
      <c r="R99" s="211" t="s">
        <v>207</v>
      </c>
      <c r="S99" s="211" t="s">
        <v>207</v>
      </c>
      <c r="T99" s="211" t="s">
        <v>207</v>
      </c>
      <c r="U99" s="211" t="s">
        <v>207</v>
      </c>
      <c r="V99" s="211" t="s">
        <v>207</v>
      </c>
      <c r="X99" s="209"/>
      <c r="Y99" s="209"/>
      <c r="Z99" s="209"/>
      <c r="AA99" s="209"/>
      <c r="AB99" s="209"/>
      <c r="AC99" s="209"/>
      <c r="AD99" s="210"/>
    </row>
    <row r="100" spans="1:30" ht="31.5" x14ac:dyDescent="0.25">
      <c r="A100" s="70" t="s">
        <v>526</v>
      </c>
      <c r="B100" s="70" t="s">
        <v>1226</v>
      </c>
      <c r="C100" s="195" t="s">
        <v>207</v>
      </c>
      <c r="D100" s="195" t="s">
        <v>207</v>
      </c>
      <c r="E100" s="195" t="s">
        <v>207</v>
      </c>
      <c r="F100" s="195" t="s">
        <v>207</v>
      </c>
      <c r="G100" s="211" t="s">
        <v>207</v>
      </c>
      <c r="H100" s="211" t="s">
        <v>207</v>
      </c>
      <c r="I100" s="211" t="s">
        <v>207</v>
      </c>
      <c r="J100" s="211" t="s">
        <v>207</v>
      </c>
      <c r="K100" s="211" t="s">
        <v>207</v>
      </c>
      <c r="L100" s="211" t="s">
        <v>207</v>
      </c>
      <c r="M100" s="211" t="s">
        <v>207</v>
      </c>
      <c r="N100" s="211" t="s">
        <v>207</v>
      </c>
      <c r="O100" s="211" t="s">
        <v>207</v>
      </c>
      <c r="P100" s="211" t="s">
        <v>207</v>
      </c>
      <c r="Q100" s="211" t="s">
        <v>207</v>
      </c>
      <c r="R100" s="211" t="s">
        <v>207</v>
      </c>
      <c r="S100" s="211" t="s">
        <v>207</v>
      </c>
      <c r="T100" s="211" t="s">
        <v>207</v>
      </c>
      <c r="U100" s="211" t="s">
        <v>207</v>
      </c>
      <c r="V100" s="211" t="s">
        <v>207</v>
      </c>
      <c r="X100" s="209"/>
      <c r="Y100" s="209"/>
      <c r="Z100" s="209"/>
      <c r="AA100" s="209"/>
      <c r="AB100" s="209"/>
      <c r="AC100" s="209"/>
      <c r="AD100" s="210"/>
    </row>
    <row r="101" spans="1:30" ht="31.5" x14ac:dyDescent="0.25">
      <c r="A101" s="70" t="s">
        <v>531</v>
      </c>
      <c r="B101" s="70" t="s">
        <v>1121</v>
      </c>
      <c r="C101" s="195" t="s">
        <v>207</v>
      </c>
      <c r="D101" s="195" t="s">
        <v>207</v>
      </c>
      <c r="E101" s="195" t="s">
        <v>207</v>
      </c>
      <c r="F101" s="195" t="s">
        <v>207</v>
      </c>
      <c r="G101" s="211" t="s">
        <v>207</v>
      </c>
      <c r="H101" s="211" t="s">
        <v>207</v>
      </c>
      <c r="I101" s="211" t="s">
        <v>207</v>
      </c>
      <c r="J101" s="211" t="s">
        <v>207</v>
      </c>
      <c r="K101" s="211" t="s">
        <v>207</v>
      </c>
      <c r="L101" s="211" t="s">
        <v>207</v>
      </c>
      <c r="M101" s="211" t="s">
        <v>207</v>
      </c>
      <c r="N101" s="211" t="s">
        <v>207</v>
      </c>
      <c r="O101" s="211" t="s">
        <v>207</v>
      </c>
      <c r="P101" s="211" t="s">
        <v>207</v>
      </c>
      <c r="Q101" s="211" t="s">
        <v>207</v>
      </c>
      <c r="R101" s="211" t="s">
        <v>207</v>
      </c>
      <c r="S101" s="211" t="s">
        <v>207</v>
      </c>
      <c r="T101" s="211" t="s">
        <v>207</v>
      </c>
      <c r="U101" s="211" t="s">
        <v>207</v>
      </c>
      <c r="V101" s="211" t="s">
        <v>207</v>
      </c>
      <c r="X101" s="209"/>
      <c r="Y101" s="209"/>
      <c r="Z101" s="209"/>
      <c r="AA101" s="209"/>
      <c r="AB101" s="209"/>
      <c r="AC101" s="209"/>
      <c r="AD101" s="210"/>
    </row>
    <row r="102" spans="1:30" ht="31.5" x14ac:dyDescent="0.25">
      <c r="A102" s="70" t="s">
        <v>536</v>
      </c>
      <c r="B102" s="70" t="s">
        <v>1126</v>
      </c>
      <c r="C102" s="195" t="s">
        <v>207</v>
      </c>
      <c r="D102" s="195" t="s">
        <v>207</v>
      </c>
      <c r="E102" s="195" t="s">
        <v>207</v>
      </c>
      <c r="F102" s="195" t="s">
        <v>207</v>
      </c>
      <c r="G102" s="211" t="s">
        <v>207</v>
      </c>
      <c r="H102" s="211" t="s">
        <v>207</v>
      </c>
      <c r="I102" s="211" t="s">
        <v>207</v>
      </c>
      <c r="J102" s="211" t="s">
        <v>207</v>
      </c>
      <c r="K102" s="211" t="s">
        <v>207</v>
      </c>
      <c r="L102" s="211" t="s">
        <v>207</v>
      </c>
      <c r="M102" s="211" t="s">
        <v>207</v>
      </c>
      <c r="N102" s="211" t="s">
        <v>207</v>
      </c>
      <c r="O102" s="211" t="s">
        <v>207</v>
      </c>
      <c r="P102" s="211" t="s">
        <v>207</v>
      </c>
      <c r="Q102" s="211" t="s">
        <v>207</v>
      </c>
      <c r="R102" s="211" t="s">
        <v>207</v>
      </c>
      <c r="S102" s="211" t="s">
        <v>207</v>
      </c>
      <c r="T102" s="211" t="s">
        <v>207</v>
      </c>
      <c r="U102" s="211" t="s">
        <v>207</v>
      </c>
      <c r="V102" s="211" t="s">
        <v>207</v>
      </c>
      <c r="X102" s="209"/>
      <c r="Y102" s="209"/>
      <c r="Z102" s="209"/>
      <c r="AA102" s="209"/>
      <c r="AB102" s="209"/>
      <c r="AC102" s="209"/>
      <c r="AD102" s="210"/>
    </row>
    <row r="103" spans="1:30" ht="31.5" x14ac:dyDescent="0.25">
      <c r="A103" s="70" t="s">
        <v>537</v>
      </c>
      <c r="B103" s="70" t="s">
        <v>1211</v>
      </c>
      <c r="C103" s="195" t="s">
        <v>207</v>
      </c>
      <c r="D103" s="195" t="s">
        <v>207</v>
      </c>
      <c r="E103" s="195" t="s">
        <v>207</v>
      </c>
      <c r="F103" s="195" t="s">
        <v>207</v>
      </c>
      <c r="G103" s="211" t="s">
        <v>207</v>
      </c>
      <c r="H103" s="211" t="s">
        <v>207</v>
      </c>
      <c r="I103" s="211" t="s">
        <v>207</v>
      </c>
      <c r="J103" s="211" t="s">
        <v>207</v>
      </c>
      <c r="K103" s="211" t="s">
        <v>207</v>
      </c>
      <c r="L103" s="211" t="s">
        <v>207</v>
      </c>
      <c r="M103" s="211" t="s">
        <v>207</v>
      </c>
      <c r="N103" s="211" t="s">
        <v>207</v>
      </c>
      <c r="O103" s="211" t="s">
        <v>207</v>
      </c>
      <c r="P103" s="211" t="s">
        <v>207</v>
      </c>
      <c r="Q103" s="211" t="s">
        <v>207</v>
      </c>
      <c r="R103" s="211" t="s">
        <v>207</v>
      </c>
      <c r="S103" s="211" t="s">
        <v>207</v>
      </c>
      <c r="T103" s="211" t="s">
        <v>207</v>
      </c>
      <c r="U103" s="211" t="s">
        <v>207</v>
      </c>
      <c r="V103" s="211" t="s">
        <v>207</v>
      </c>
      <c r="X103" s="209"/>
      <c r="Y103" s="209"/>
      <c r="Z103" s="209"/>
      <c r="AA103" s="209"/>
      <c r="AB103" s="209"/>
      <c r="AC103" s="209"/>
      <c r="AD103" s="210"/>
    </row>
    <row r="104" spans="1:30" ht="31.5" x14ac:dyDescent="0.25">
      <c r="A104" s="70" t="s">
        <v>542</v>
      </c>
      <c r="B104" s="70" t="s">
        <v>1134</v>
      </c>
      <c r="C104" s="195" t="s">
        <v>207</v>
      </c>
      <c r="D104" s="195" t="s">
        <v>207</v>
      </c>
      <c r="E104" s="195" t="s">
        <v>207</v>
      </c>
      <c r="F104" s="195" t="s">
        <v>207</v>
      </c>
      <c r="G104" s="211" t="s">
        <v>207</v>
      </c>
      <c r="H104" s="211" t="s">
        <v>207</v>
      </c>
      <c r="I104" s="211" t="s">
        <v>207</v>
      </c>
      <c r="J104" s="211" t="s">
        <v>207</v>
      </c>
      <c r="K104" s="211" t="s">
        <v>207</v>
      </c>
      <c r="L104" s="211" t="s">
        <v>207</v>
      </c>
      <c r="M104" s="211" t="s">
        <v>207</v>
      </c>
      <c r="N104" s="211" t="s">
        <v>207</v>
      </c>
      <c r="O104" s="211" t="s">
        <v>207</v>
      </c>
      <c r="P104" s="211" t="s">
        <v>207</v>
      </c>
      <c r="Q104" s="211" t="s">
        <v>207</v>
      </c>
      <c r="R104" s="211" t="s">
        <v>207</v>
      </c>
      <c r="S104" s="211" t="s">
        <v>207</v>
      </c>
      <c r="T104" s="211" t="s">
        <v>207</v>
      </c>
      <c r="U104" s="211" t="s">
        <v>207</v>
      </c>
      <c r="V104" s="211" t="s">
        <v>207</v>
      </c>
      <c r="X104" s="209"/>
      <c r="Y104" s="209"/>
      <c r="Z104" s="209"/>
      <c r="AA104" s="209"/>
      <c r="AB104" s="209"/>
      <c r="AC104" s="209"/>
      <c r="AD104" s="210"/>
    </row>
    <row r="105" spans="1:30" ht="31.5" x14ac:dyDescent="0.25">
      <c r="A105" s="70" t="s">
        <v>547</v>
      </c>
      <c r="B105" s="70" t="s">
        <v>1030</v>
      </c>
      <c r="C105" s="195" t="s">
        <v>207</v>
      </c>
      <c r="D105" s="195" t="s">
        <v>207</v>
      </c>
      <c r="E105" s="195" t="s">
        <v>207</v>
      </c>
      <c r="F105" s="195" t="s">
        <v>207</v>
      </c>
      <c r="G105" s="211" t="s">
        <v>207</v>
      </c>
      <c r="H105" s="211" t="s">
        <v>207</v>
      </c>
      <c r="I105" s="211" t="s">
        <v>207</v>
      </c>
      <c r="J105" s="211" t="s">
        <v>207</v>
      </c>
      <c r="K105" s="211" t="s">
        <v>207</v>
      </c>
      <c r="L105" s="211" t="s">
        <v>207</v>
      </c>
      <c r="M105" s="211" t="s">
        <v>207</v>
      </c>
      <c r="N105" s="211" t="s">
        <v>207</v>
      </c>
      <c r="O105" s="211" t="s">
        <v>207</v>
      </c>
      <c r="P105" s="211" t="s">
        <v>207</v>
      </c>
      <c r="Q105" s="211" t="s">
        <v>207</v>
      </c>
      <c r="R105" s="211" t="s">
        <v>207</v>
      </c>
      <c r="S105" s="211" t="s">
        <v>207</v>
      </c>
      <c r="T105" s="211" t="s">
        <v>207</v>
      </c>
      <c r="U105" s="211" t="s">
        <v>207</v>
      </c>
      <c r="V105" s="211" t="s">
        <v>207</v>
      </c>
      <c r="X105" s="209"/>
      <c r="Y105" s="209"/>
      <c r="Z105" s="209"/>
      <c r="AA105" s="209"/>
      <c r="AB105" s="209"/>
      <c r="AC105" s="209"/>
      <c r="AD105" s="210"/>
    </row>
    <row r="106" spans="1:30" ht="31.5" x14ac:dyDescent="0.25">
      <c r="A106" s="70" t="s">
        <v>552</v>
      </c>
      <c r="B106" s="70" t="s">
        <v>1079</v>
      </c>
      <c r="C106" s="195" t="s">
        <v>207</v>
      </c>
      <c r="D106" s="195" t="s">
        <v>207</v>
      </c>
      <c r="E106" s="195" t="s">
        <v>207</v>
      </c>
      <c r="F106" s="195" t="s">
        <v>207</v>
      </c>
      <c r="G106" s="211" t="s">
        <v>207</v>
      </c>
      <c r="H106" s="211" t="s">
        <v>207</v>
      </c>
      <c r="I106" s="211" t="s">
        <v>207</v>
      </c>
      <c r="J106" s="211" t="s">
        <v>207</v>
      </c>
      <c r="K106" s="211" t="s">
        <v>207</v>
      </c>
      <c r="L106" s="211" t="s">
        <v>207</v>
      </c>
      <c r="M106" s="211" t="s">
        <v>207</v>
      </c>
      <c r="N106" s="211" t="s">
        <v>207</v>
      </c>
      <c r="O106" s="211" t="s">
        <v>207</v>
      </c>
      <c r="P106" s="211" t="s">
        <v>207</v>
      </c>
      <c r="Q106" s="211" t="s">
        <v>207</v>
      </c>
      <c r="R106" s="211" t="s">
        <v>207</v>
      </c>
      <c r="S106" s="211" t="s">
        <v>207</v>
      </c>
      <c r="T106" s="211" t="s">
        <v>207</v>
      </c>
      <c r="U106" s="211" t="s">
        <v>207</v>
      </c>
      <c r="V106" s="211" t="s">
        <v>207</v>
      </c>
      <c r="X106" s="209"/>
      <c r="Y106" s="209"/>
      <c r="Z106" s="209"/>
      <c r="AA106" s="209"/>
      <c r="AB106" s="209"/>
      <c r="AC106" s="209"/>
      <c r="AD106" s="210"/>
    </row>
    <row r="107" spans="1:30" ht="31.5" x14ac:dyDescent="0.25">
      <c r="A107" s="70" t="s">
        <v>557</v>
      </c>
      <c r="B107" s="70" t="s">
        <v>1083</v>
      </c>
      <c r="C107" s="195" t="s">
        <v>207</v>
      </c>
      <c r="D107" s="195" t="s">
        <v>207</v>
      </c>
      <c r="E107" s="195" t="s">
        <v>207</v>
      </c>
      <c r="F107" s="195" t="s">
        <v>207</v>
      </c>
      <c r="G107" s="211" t="s">
        <v>207</v>
      </c>
      <c r="H107" s="211" t="s">
        <v>207</v>
      </c>
      <c r="I107" s="211" t="s">
        <v>207</v>
      </c>
      <c r="J107" s="211" t="s">
        <v>207</v>
      </c>
      <c r="K107" s="211" t="s">
        <v>207</v>
      </c>
      <c r="L107" s="211" t="s">
        <v>207</v>
      </c>
      <c r="M107" s="211" t="s">
        <v>207</v>
      </c>
      <c r="N107" s="211" t="s">
        <v>207</v>
      </c>
      <c r="O107" s="211" t="s">
        <v>207</v>
      </c>
      <c r="P107" s="211" t="s">
        <v>207</v>
      </c>
      <c r="Q107" s="211" t="s">
        <v>207</v>
      </c>
      <c r="R107" s="211" t="s">
        <v>207</v>
      </c>
      <c r="S107" s="211" t="s">
        <v>207</v>
      </c>
      <c r="T107" s="211" t="s">
        <v>207</v>
      </c>
      <c r="U107" s="211" t="s">
        <v>207</v>
      </c>
      <c r="V107" s="211" t="s">
        <v>207</v>
      </c>
      <c r="X107" s="209"/>
      <c r="Y107" s="209"/>
      <c r="Z107" s="209"/>
      <c r="AA107" s="209"/>
      <c r="AB107" s="209"/>
      <c r="AC107" s="209"/>
      <c r="AD107" s="210"/>
    </row>
    <row r="108" spans="1:30" ht="31.5" x14ac:dyDescent="0.25">
      <c r="A108" s="70" t="s">
        <v>562</v>
      </c>
      <c r="B108" s="70" t="s">
        <v>872</v>
      </c>
      <c r="C108" s="195" t="s">
        <v>207</v>
      </c>
      <c r="D108" s="195" t="s">
        <v>207</v>
      </c>
      <c r="E108" s="195" t="s">
        <v>207</v>
      </c>
      <c r="F108" s="195" t="s">
        <v>207</v>
      </c>
      <c r="G108" s="211" t="s">
        <v>207</v>
      </c>
      <c r="H108" s="211" t="s">
        <v>207</v>
      </c>
      <c r="I108" s="211" t="s">
        <v>207</v>
      </c>
      <c r="J108" s="211" t="s">
        <v>207</v>
      </c>
      <c r="K108" s="211" t="s">
        <v>207</v>
      </c>
      <c r="L108" s="211" t="s">
        <v>207</v>
      </c>
      <c r="M108" s="211" t="s">
        <v>207</v>
      </c>
      <c r="N108" s="211" t="s">
        <v>207</v>
      </c>
      <c r="O108" s="211" t="s">
        <v>207</v>
      </c>
      <c r="P108" s="211" t="s">
        <v>207</v>
      </c>
      <c r="Q108" s="211" t="s">
        <v>207</v>
      </c>
      <c r="R108" s="211" t="s">
        <v>207</v>
      </c>
      <c r="S108" s="211" t="s">
        <v>207</v>
      </c>
      <c r="T108" s="211" t="s">
        <v>207</v>
      </c>
      <c r="U108" s="211" t="s">
        <v>207</v>
      </c>
      <c r="V108" s="211" t="s">
        <v>207</v>
      </c>
      <c r="X108" s="209"/>
      <c r="Y108" s="209"/>
      <c r="Z108" s="209"/>
      <c r="AA108" s="209"/>
      <c r="AB108" s="209"/>
      <c r="AC108" s="209"/>
      <c r="AD108" s="210"/>
    </row>
    <row r="109" spans="1:30" ht="15.75" x14ac:dyDescent="0.25">
      <c r="A109" s="70" t="s">
        <v>567</v>
      </c>
      <c r="B109" s="70" t="s">
        <v>1137</v>
      </c>
      <c r="C109" s="195" t="s">
        <v>207</v>
      </c>
      <c r="D109" s="195" t="s">
        <v>207</v>
      </c>
      <c r="E109" s="195" t="s">
        <v>207</v>
      </c>
      <c r="F109" s="195" t="s">
        <v>207</v>
      </c>
      <c r="G109" s="211" t="s">
        <v>207</v>
      </c>
      <c r="H109" s="211" t="s">
        <v>207</v>
      </c>
      <c r="I109" s="211" t="s">
        <v>207</v>
      </c>
      <c r="J109" s="211" t="s">
        <v>207</v>
      </c>
      <c r="K109" s="211" t="s">
        <v>207</v>
      </c>
      <c r="L109" s="211" t="s">
        <v>207</v>
      </c>
      <c r="M109" s="211" t="s">
        <v>207</v>
      </c>
      <c r="N109" s="211" t="s">
        <v>207</v>
      </c>
      <c r="O109" s="211" t="s">
        <v>207</v>
      </c>
      <c r="P109" s="211" t="s">
        <v>207</v>
      </c>
      <c r="Q109" s="211" t="s">
        <v>207</v>
      </c>
      <c r="R109" s="211" t="s">
        <v>207</v>
      </c>
      <c r="S109" s="211" t="s">
        <v>207</v>
      </c>
      <c r="T109" s="211" t="s">
        <v>207</v>
      </c>
      <c r="U109" s="211" t="s">
        <v>207</v>
      </c>
      <c r="V109" s="211" t="s">
        <v>207</v>
      </c>
      <c r="X109" s="209"/>
      <c r="Y109" s="209"/>
      <c r="Z109" s="209"/>
      <c r="AA109" s="209"/>
      <c r="AB109" s="209"/>
      <c r="AC109" s="209"/>
      <c r="AD109" s="210"/>
    </row>
    <row r="110" spans="1:30" ht="78.75" x14ac:dyDescent="0.25">
      <c r="A110" s="70" t="s">
        <v>572</v>
      </c>
      <c r="B110" s="70" t="s">
        <v>1140</v>
      </c>
      <c r="C110" s="195" t="s">
        <v>207</v>
      </c>
      <c r="D110" s="195" t="s">
        <v>207</v>
      </c>
      <c r="E110" s="195" t="s">
        <v>207</v>
      </c>
      <c r="F110" s="195" t="s">
        <v>207</v>
      </c>
      <c r="G110" s="211" t="s">
        <v>207</v>
      </c>
      <c r="H110" s="211" t="s">
        <v>207</v>
      </c>
      <c r="I110" s="211" t="s">
        <v>207</v>
      </c>
      <c r="J110" s="211" t="s">
        <v>207</v>
      </c>
      <c r="K110" s="211" t="s">
        <v>207</v>
      </c>
      <c r="L110" s="211" t="s">
        <v>207</v>
      </c>
      <c r="M110" s="211" t="s">
        <v>207</v>
      </c>
      <c r="N110" s="211" t="s">
        <v>207</v>
      </c>
      <c r="O110" s="211" t="s">
        <v>207</v>
      </c>
      <c r="P110" s="211" t="s">
        <v>207</v>
      </c>
      <c r="Q110" s="211" t="s">
        <v>207</v>
      </c>
      <c r="R110" s="211" t="s">
        <v>207</v>
      </c>
      <c r="S110" s="211" t="s">
        <v>207</v>
      </c>
      <c r="T110" s="211" t="s">
        <v>207</v>
      </c>
      <c r="U110" s="211" t="s">
        <v>207</v>
      </c>
      <c r="V110" s="211" t="s">
        <v>207</v>
      </c>
      <c r="X110" s="209"/>
      <c r="Y110" s="209"/>
      <c r="Z110" s="209"/>
      <c r="AA110" s="209"/>
      <c r="AB110" s="209"/>
      <c r="AC110" s="209"/>
      <c r="AD110" s="210"/>
    </row>
    <row r="111" spans="1:30" ht="31.5" x14ac:dyDescent="0.25">
      <c r="A111" s="70" t="s">
        <v>577</v>
      </c>
      <c r="B111" s="70" t="s">
        <v>1143</v>
      </c>
      <c r="C111" s="195" t="s">
        <v>207</v>
      </c>
      <c r="D111" s="195" t="s">
        <v>207</v>
      </c>
      <c r="E111" s="195" t="s">
        <v>207</v>
      </c>
      <c r="F111" s="195" t="s">
        <v>207</v>
      </c>
      <c r="G111" s="211" t="s">
        <v>207</v>
      </c>
      <c r="H111" s="211" t="s">
        <v>207</v>
      </c>
      <c r="I111" s="211" t="s">
        <v>207</v>
      </c>
      <c r="J111" s="211" t="s">
        <v>207</v>
      </c>
      <c r="K111" s="211" t="s">
        <v>207</v>
      </c>
      <c r="L111" s="211" t="s">
        <v>207</v>
      </c>
      <c r="M111" s="211" t="s">
        <v>207</v>
      </c>
      <c r="N111" s="211" t="s">
        <v>207</v>
      </c>
      <c r="O111" s="211" t="s">
        <v>207</v>
      </c>
      <c r="P111" s="211" t="s">
        <v>207</v>
      </c>
      <c r="Q111" s="211" t="s">
        <v>207</v>
      </c>
      <c r="R111" s="211" t="s">
        <v>207</v>
      </c>
      <c r="S111" s="211" t="s">
        <v>207</v>
      </c>
      <c r="T111" s="211" t="s">
        <v>207</v>
      </c>
      <c r="U111" s="211" t="s">
        <v>207</v>
      </c>
      <c r="V111" s="211" t="s">
        <v>207</v>
      </c>
      <c r="X111" s="209"/>
      <c r="Y111" s="209"/>
      <c r="Z111" s="209"/>
      <c r="AA111" s="209"/>
      <c r="AB111" s="209"/>
      <c r="AC111" s="209"/>
      <c r="AD111" s="210"/>
    </row>
    <row r="112" spans="1:30" ht="31.5" x14ac:dyDescent="0.25">
      <c r="A112" s="70" t="s">
        <v>582</v>
      </c>
      <c r="B112" s="70" t="s">
        <v>1145</v>
      </c>
      <c r="C112" s="195" t="s">
        <v>207</v>
      </c>
      <c r="D112" s="195" t="s">
        <v>207</v>
      </c>
      <c r="E112" s="195" t="s">
        <v>207</v>
      </c>
      <c r="F112" s="195" t="s">
        <v>207</v>
      </c>
      <c r="G112" s="211" t="s">
        <v>207</v>
      </c>
      <c r="H112" s="211" t="s">
        <v>207</v>
      </c>
      <c r="I112" s="211" t="s">
        <v>207</v>
      </c>
      <c r="J112" s="211" t="s">
        <v>207</v>
      </c>
      <c r="K112" s="211" t="s">
        <v>207</v>
      </c>
      <c r="L112" s="211" t="s">
        <v>207</v>
      </c>
      <c r="M112" s="211" t="s">
        <v>207</v>
      </c>
      <c r="N112" s="211" t="s">
        <v>207</v>
      </c>
      <c r="O112" s="211" t="s">
        <v>207</v>
      </c>
      <c r="P112" s="211" t="s">
        <v>207</v>
      </c>
      <c r="Q112" s="211" t="s">
        <v>207</v>
      </c>
      <c r="R112" s="211" t="s">
        <v>207</v>
      </c>
      <c r="S112" s="211" t="s">
        <v>207</v>
      </c>
      <c r="T112" s="211" t="s">
        <v>207</v>
      </c>
      <c r="U112" s="211" t="s">
        <v>207</v>
      </c>
      <c r="V112" s="211" t="s">
        <v>207</v>
      </c>
      <c r="X112" s="209"/>
      <c r="Y112" s="209"/>
      <c r="Z112" s="209"/>
      <c r="AA112" s="209"/>
      <c r="AB112" s="209"/>
      <c r="AC112" s="209"/>
      <c r="AD112" s="210"/>
    </row>
    <row r="113" spans="1:34" ht="31.5" x14ac:dyDescent="0.25">
      <c r="A113" s="70" t="s">
        <v>587</v>
      </c>
      <c r="B113" s="70" t="s">
        <v>1147</v>
      </c>
      <c r="C113" s="195" t="s">
        <v>207</v>
      </c>
      <c r="D113" s="195" t="s">
        <v>207</v>
      </c>
      <c r="E113" s="195" t="s">
        <v>207</v>
      </c>
      <c r="F113" s="195" t="s">
        <v>207</v>
      </c>
      <c r="G113" s="211" t="s">
        <v>207</v>
      </c>
      <c r="H113" s="211" t="s">
        <v>207</v>
      </c>
      <c r="I113" s="211" t="s">
        <v>207</v>
      </c>
      <c r="J113" s="211" t="s">
        <v>207</v>
      </c>
      <c r="K113" s="211" t="s">
        <v>207</v>
      </c>
      <c r="L113" s="211" t="s">
        <v>207</v>
      </c>
      <c r="M113" s="211" t="s">
        <v>207</v>
      </c>
      <c r="N113" s="211" t="s">
        <v>207</v>
      </c>
      <c r="O113" s="211" t="s">
        <v>207</v>
      </c>
      <c r="P113" s="211" t="s">
        <v>207</v>
      </c>
      <c r="Q113" s="211" t="s">
        <v>207</v>
      </c>
      <c r="R113" s="211" t="s">
        <v>207</v>
      </c>
      <c r="S113" s="211" t="s">
        <v>207</v>
      </c>
      <c r="T113" s="211" t="s">
        <v>207</v>
      </c>
      <c r="U113" s="211" t="s">
        <v>207</v>
      </c>
      <c r="V113" s="211" t="s">
        <v>207</v>
      </c>
      <c r="X113" s="209"/>
      <c r="Y113" s="209"/>
      <c r="Z113" s="209"/>
      <c r="AA113" s="209"/>
      <c r="AB113" s="209"/>
      <c r="AC113" s="209"/>
      <c r="AD113" s="210"/>
    </row>
    <row r="114" spans="1:34" ht="31.5" x14ac:dyDescent="0.25">
      <c r="A114" s="70" t="s">
        <v>592</v>
      </c>
      <c r="B114" s="70" t="s">
        <v>1149</v>
      </c>
      <c r="C114" s="195" t="s">
        <v>207</v>
      </c>
      <c r="D114" s="195" t="s">
        <v>207</v>
      </c>
      <c r="E114" s="195" t="s">
        <v>207</v>
      </c>
      <c r="F114" s="195" t="s">
        <v>207</v>
      </c>
      <c r="G114" s="211" t="s">
        <v>207</v>
      </c>
      <c r="H114" s="211" t="s">
        <v>207</v>
      </c>
      <c r="I114" s="211" t="s">
        <v>207</v>
      </c>
      <c r="J114" s="211" t="s">
        <v>207</v>
      </c>
      <c r="K114" s="211" t="s">
        <v>207</v>
      </c>
      <c r="L114" s="211" t="s">
        <v>207</v>
      </c>
      <c r="M114" s="211" t="s">
        <v>207</v>
      </c>
      <c r="N114" s="211" t="s">
        <v>207</v>
      </c>
      <c r="O114" s="211" t="s">
        <v>207</v>
      </c>
      <c r="P114" s="211" t="s">
        <v>207</v>
      </c>
      <c r="Q114" s="211" t="s">
        <v>207</v>
      </c>
      <c r="R114" s="211" t="s">
        <v>207</v>
      </c>
      <c r="S114" s="211" t="s">
        <v>207</v>
      </c>
      <c r="T114" s="211" t="s">
        <v>207</v>
      </c>
      <c r="U114" s="211" t="s">
        <v>207</v>
      </c>
      <c r="V114" s="211" t="s">
        <v>207</v>
      </c>
      <c r="X114" s="209"/>
      <c r="Y114" s="209"/>
      <c r="Z114" s="209"/>
      <c r="AA114" s="209"/>
      <c r="AB114" s="209"/>
      <c r="AC114" s="209"/>
      <c r="AD114" s="210"/>
    </row>
    <row r="115" spans="1:34" ht="31.5" x14ac:dyDescent="0.25">
      <c r="A115" s="70" t="s">
        <v>597</v>
      </c>
      <c r="B115" s="70" t="s">
        <v>1151</v>
      </c>
      <c r="C115" s="195" t="s">
        <v>207</v>
      </c>
      <c r="D115" s="195" t="s">
        <v>207</v>
      </c>
      <c r="E115" s="195" t="s">
        <v>207</v>
      </c>
      <c r="F115" s="195" t="s">
        <v>207</v>
      </c>
      <c r="G115" s="211" t="s">
        <v>207</v>
      </c>
      <c r="H115" s="211" t="s">
        <v>207</v>
      </c>
      <c r="I115" s="211" t="s">
        <v>207</v>
      </c>
      <c r="J115" s="211" t="s">
        <v>207</v>
      </c>
      <c r="K115" s="211" t="s">
        <v>207</v>
      </c>
      <c r="L115" s="211" t="s">
        <v>207</v>
      </c>
      <c r="M115" s="211" t="s">
        <v>207</v>
      </c>
      <c r="N115" s="211" t="s">
        <v>207</v>
      </c>
      <c r="O115" s="211" t="s">
        <v>207</v>
      </c>
      <c r="P115" s="211" t="s">
        <v>207</v>
      </c>
      <c r="Q115" s="211" t="s">
        <v>207</v>
      </c>
      <c r="R115" s="211" t="s">
        <v>207</v>
      </c>
      <c r="S115" s="211" t="s">
        <v>207</v>
      </c>
      <c r="T115" s="211" t="s">
        <v>207</v>
      </c>
      <c r="U115" s="211" t="s">
        <v>207</v>
      </c>
      <c r="V115" s="211" t="s">
        <v>207</v>
      </c>
      <c r="X115" s="209"/>
      <c r="Y115" s="209"/>
      <c r="Z115" s="209"/>
      <c r="AA115" s="209"/>
      <c r="AB115" s="209"/>
      <c r="AC115" s="209"/>
      <c r="AD115" s="210"/>
    </row>
    <row r="116" spans="1:34" ht="31.5" x14ac:dyDescent="0.25">
      <c r="A116" s="70" t="s">
        <v>602</v>
      </c>
      <c r="B116" s="70" t="s">
        <v>1153</v>
      </c>
      <c r="C116" s="195" t="s">
        <v>207</v>
      </c>
      <c r="D116" s="195" t="s">
        <v>207</v>
      </c>
      <c r="E116" s="195" t="s">
        <v>207</v>
      </c>
      <c r="F116" s="195" t="s">
        <v>207</v>
      </c>
      <c r="G116" s="211" t="s">
        <v>207</v>
      </c>
      <c r="H116" s="211" t="s">
        <v>207</v>
      </c>
      <c r="I116" s="211" t="s">
        <v>207</v>
      </c>
      <c r="J116" s="211" t="s">
        <v>207</v>
      </c>
      <c r="K116" s="211" t="s">
        <v>207</v>
      </c>
      <c r="L116" s="211" t="s">
        <v>207</v>
      </c>
      <c r="M116" s="211" t="s">
        <v>207</v>
      </c>
      <c r="N116" s="211" t="s">
        <v>207</v>
      </c>
      <c r="O116" s="211" t="s">
        <v>207</v>
      </c>
      <c r="P116" s="211" t="s">
        <v>207</v>
      </c>
      <c r="Q116" s="211" t="s">
        <v>207</v>
      </c>
      <c r="R116" s="211" t="s">
        <v>207</v>
      </c>
      <c r="S116" s="211" t="s">
        <v>207</v>
      </c>
      <c r="T116" s="211" t="s">
        <v>207</v>
      </c>
      <c r="U116" s="211" t="s">
        <v>207</v>
      </c>
      <c r="V116" s="211" t="s">
        <v>207</v>
      </c>
      <c r="X116" s="209"/>
      <c r="Y116" s="209"/>
      <c r="Z116" s="209"/>
      <c r="AA116" s="209"/>
      <c r="AB116" s="209"/>
      <c r="AC116" s="209"/>
      <c r="AD116" s="210"/>
    </row>
    <row r="117" spans="1:34" ht="31.5" x14ac:dyDescent="0.25">
      <c r="A117" s="70" t="s">
        <v>607</v>
      </c>
      <c r="B117" s="70" t="s">
        <v>1155</v>
      </c>
      <c r="C117" s="195" t="s">
        <v>207</v>
      </c>
      <c r="D117" s="195" t="s">
        <v>207</v>
      </c>
      <c r="E117" s="195" t="s">
        <v>207</v>
      </c>
      <c r="F117" s="195" t="s">
        <v>207</v>
      </c>
      <c r="G117" s="211" t="s">
        <v>207</v>
      </c>
      <c r="H117" s="211" t="s">
        <v>207</v>
      </c>
      <c r="I117" s="211" t="s">
        <v>207</v>
      </c>
      <c r="J117" s="211" t="s">
        <v>207</v>
      </c>
      <c r="K117" s="211" t="s">
        <v>207</v>
      </c>
      <c r="L117" s="211" t="s">
        <v>207</v>
      </c>
      <c r="M117" s="211" t="s">
        <v>207</v>
      </c>
      <c r="N117" s="211" t="s">
        <v>207</v>
      </c>
      <c r="O117" s="211" t="s">
        <v>207</v>
      </c>
      <c r="P117" s="211" t="s">
        <v>207</v>
      </c>
      <c r="Q117" s="211" t="s">
        <v>207</v>
      </c>
      <c r="R117" s="211" t="s">
        <v>207</v>
      </c>
      <c r="S117" s="211" t="s">
        <v>207</v>
      </c>
      <c r="T117" s="211" t="s">
        <v>207</v>
      </c>
      <c r="U117" s="211" t="s">
        <v>207</v>
      </c>
      <c r="V117" s="211" t="s">
        <v>207</v>
      </c>
      <c r="X117" s="209"/>
      <c r="Y117" s="209"/>
      <c r="Z117" s="209"/>
      <c r="AA117" s="209"/>
      <c r="AB117" s="209"/>
      <c r="AC117" s="209"/>
      <c r="AD117" s="210"/>
    </row>
    <row r="118" spans="1:34" ht="31.5" x14ac:dyDescent="0.25">
      <c r="A118" s="70" t="s">
        <v>612</v>
      </c>
      <c r="B118" s="70" t="s">
        <v>1157</v>
      </c>
      <c r="C118" s="195" t="s">
        <v>207</v>
      </c>
      <c r="D118" s="195" t="s">
        <v>207</v>
      </c>
      <c r="E118" s="195" t="s">
        <v>207</v>
      </c>
      <c r="F118" s="195" t="s">
        <v>207</v>
      </c>
      <c r="G118" s="195" t="s">
        <v>207</v>
      </c>
      <c r="H118" s="195" t="s">
        <v>207</v>
      </c>
      <c r="I118" s="195" t="s">
        <v>207</v>
      </c>
      <c r="J118" s="195" t="s">
        <v>207</v>
      </c>
      <c r="K118" s="195" t="s">
        <v>207</v>
      </c>
      <c r="L118" s="195" t="s">
        <v>207</v>
      </c>
      <c r="M118" s="195" t="s">
        <v>207</v>
      </c>
      <c r="N118" s="195" t="s">
        <v>207</v>
      </c>
      <c r="O118" s="195" t="s">
        <v>207</v>
      </c>
      <c r="P118" s="195" t="s">
        <v>207</v>
      </c>
      <c r="Q118" s="195" t="s">
        <v>207</v>
      </c>
      <c r="R118" s="195" t="s">
        <v>207</v>
      </c>
      <c r="S118" s="195" t="s">
        <v>207</v>
      </c>
      <c r="T118" s="195" t="s">
        <v>207</v>
      </c>
      <c r="U118" s="195" t="s">
        <v>207</v>
      </c>
      <c r="V118" s="195" t="s">
        <v>207</v>
      </c>
      <c r="X118" s="209"/>
      <c r="Y118" s="209"/>
      <c r="Z118" s="209"/>
      <c r="AA118" s="209"/>
      <c r="AB118" s="209"/>
      <c r="AC118" s="209"/>
      <c r="AD118" s="210"/>
    </row>
    <row r="119" spans="1:34" ht="31.5" x14ac:dyDescent="0.25">
      <c r="A119" s="197" t="s">
        <v>1419</v>
      </c>
      <c r="B119" s="70" t="s">
        <v>870</v>
      </c>
      <c r="C119" s="195" t="s">
        <v>207</v>
      </c>
      <c r="D119" s="195" t="s">
        <v>207</v>
      </c>
      <c r="E119" s="195" t="s">
        <v>207</v>
      </c>
      <c r="F119" s="195" t="s">
        <v>207</v>
      </c>
      <c r="G119" s="195" t="s">
        <v>207</v>
      </c>
      <c r="H119" s="195" t="s">
        <v>207</v>
      </c>
      <c r="I119" s="195" t="s">
        <v>207</v>
      </c>
      <c r="J119" s="195" t="s">
        <v>207</v>
      </c>
      <c r="K119" s="195" t="s">
        <v>207</v>
      </c>
      <c r="L119" s="195" t="s">
        <v>207</v>
      </c>
      <c r="M119" s="195" t="s">
        <v>207</v>
      </c>
      <c r="N119" s="195" t="s">
        <v>207</v>
      </c>
      <c r="O119" s="195" t="s">
        <v>207</v>
      </c>
      <c r="P119" s="195" t="s">
        <v>207</v>
      </c>
      <c r="Q119" s="195" t="s">
        <v>207</v>
      </c>
      <c r="R119" s="195" t="s">
        <v>207</v>
      </c>
      <c r="S119" s="195" t="s">
        <v>207</v>
      </c>
      <c r="T119" s="195" t="s">
        <v>207</v>
      </c>
      <c r="U119" s="195" t="s">
        <v>207</v>
      </c>
      <c r="V119" s="195" t="s">
        <v>207</v>
      </c>
      <c r="X119" s="209">
        <v>2027</v>
      </c>
      <c r="Y119" s="209">
        <v>2027</v>
      </c>
      <c r="Z119" s="209"/>
      <c r="AA119" s="209"/>
      <c r="AB119" s="209"/>
      <c r="AC119" s="209"/>
      <c r="AD119" s="210"/>
    </row>
    <row r="120" spans="1:34" ht="31.5" x14ac:dyDescent="0.25">
      <c r="A120" s="70" t="s">
        <v>1424</v>
      </c>
      <c r="B120" s="70" t="s">
        <v>906</v>
      </c>
      <c r="C120" s="195" t="s">
        <v>207</v>
      </c>
      <c r="D120" s="195" t="s">
        <v>207</v>
      </c>
      <c r="E120" s="195" t="s">
        <v>207</v>
      </c>
      <c r="F120" s="195" t="s">
        <v>207</v>
      </c>
      <c r="G120" s="195" t="s">
        <v>207</v>
      </c>
      <c r="H120" s="195" t="s">
        <v>207</v>
      </c>
      <c r="I120" s="195" t="s">
        <v>207</v>
      </c>
      <c r="J120" s="195" t="s">
        <v>207</v>
      </c>
      <c r="K120" s="195" t="s">
        <v>207</v>
      </c>
      <c r="L120" s="195" t="s">
        <v>207</v>
      </c>
      <c r="M120" s="195" t="s">
        <v>207</v>
      </c>
      <c r="N120" s="195" t="s">
        <v>207</v>
      </c>
      <c r="O120" s="195" t="s">
        <v>207</v>
      </c>
      <c r="P120" s="195" t="s">
        <v>207</v>
      </c>
      <c r="Q120" s="195" t="s">
        <v>207</v>
      </c>
      <c r="R120" s="195" t="s">
        <v>207</v>
      </c>
      <c r="S120" s="195" t="s">
        <v>207</v>
      </c>
      <c r="T120" s="195" t="s">
        <v>207</v>
      </c>
      <c r="U120" s="195" t="s">
        <v>207</v>
      </c>
      <c r="V120" s="195" t="s">
        <v>207</v>
      </c>
      <c r="X120" s="209">
        <v>2027</v>
      </c>
      <c r="Y120" s="209">
        <v>2027</v>
      </c>
      <c r="Z120" s="209"/>
      <c r="AA120" s="209"/>
      <c r="AB120" s="209"/>
      <c r="AC120" s="209"/>
      <c r="AD120" s="210"/>
    </row>
    <row r="121" spans="1:34" ht="31.5" x14ac:dyDescent="0.25">
      <c r="A121" s="70" t="s">
        <v>1429</v>
      </c>
      <c r="B121" s="70" t="s">
        <v>871</v>
      </c>
      <c r="C121" s="195" t="s">
        <v>207</v>
      </c>
      <c r="D121" s="195" t="s">
        <v>207</v>
      </c>
      <c r="E121" s="195" t="s">
        <v>207</v>
      </c>
      <c r="F121" s="195" t="s">
        <v>207</v>
      </c>
      <c r="G121" s="195" t="s">
        <v>207</v>
      </c>
      <c r="H121" s="195" t="s">
        <v>207</v>
      </c>
      <c r="I121" s="195" t="s">
        <v>207</v>
      </c>
      <c r="J121" s="195" t="s">
        <v>207</v>
      </c>
      <c r="K121" s="195" t="s">
        <v>207</v>
      </c>
      <c r="L121" s="195" t="s">
        <v>207</v>
      </c>
      <c r="M121" s="195" t="s">
        <v>207</v>
      </c>
      <c r="N121" s="195" t="s">
        <v>207</v>
      </c>
      <c r="O121" s="195" t="s">
        <v>207</v>
      </c>
      <c r="P121" s="195" t="s">
        <v>207</v>
      </c>
      <c r="Q121" s="195" t="s">
        <v>207</v>
      </c>
      <c r="R121" s="195" t="s">
        <v>207</v>
      </c>
      <c r="S121" s="195" t="s">
        <v>207</v>
      </c>
      <c r="T121" s="195" t="s">
        <v>207</v>
      </c>
      <c r="U121" s="195" t="s">
        <v>207</v>
      </c>
      <c r="V121" s="195" t="s">
        <v>207</v>
      </c>
      <c r="X121" s="209">
        <v>2027</v>
      </c>
      <c r="Y121" s="209">
        <v>2027</v>
      </c>
      <c r="Z121" s="209"/>
      <c r="AA121" s="209"/>
      <c r="AB121" s="209"/>
      <c r="AC121" s="209"/>
      <c r="AD121" s="210"/>
    </row>
    <row r="122" spans="1:34" ht="31.5" x14ac:dyDescent="0.25">
      <c r="A122" s="70" t="s">
        <v>1434</v>
      </c>
      <c r="B122" s="70" t="s">
        <v>910</v>
      </c>
      <c r="C122" s="195" t="s">
        <v>207</v>
      </c>
      <c r="D122" s="195" t="s">
        <v>207</v>
      </c>
      <c r="E122" s="195" t="s">
        <v>207</v>
      </c>
      <c r="F122" s="195" t="s">
        <v>207</v>
      </c>
      <c r="G122" s="195" t="s">
        <v>207</v>
      </c>
      <c r="H122" s="195" t="s">
        <v>207</v>
      </c>
      <c r="I122" s="195" t="s">
        <v>207</v>
      </c>
      <c r="J122" s="195" t="s">
        <v>207</v>
      </c>
      <c r="K122" s="195" t="s">
        <v>207</v>
      </c>
      <c r="L122" s="195" t="s">
        <v>207</v>
      </c>
      <c r="M122" s="195" t="s">
        <v>207</v>
      </c>
      <c r="N122" s="195" t="s">
        <v>207</v>
      </c>
      <c r="O122" s="195" t="s">
        <v>207</v>
      </c>
      <c r="P122" s="195" t="s">
        <v>207</v>
      </c>
      <c r="Q122" s="195" t="s">
        <v>207</v>
      </c>
      <c r="R122" s="195" t="s">
        <v>207</v>
      </c>
      <c r="S122" s="195" t="s">
        <v>207</v>
      </c>
      <c r="T122" s="195" t="s">
        <v>207</v>
      </c>
      <c r="U122" s="195" t="s">
        <v>207</v>
      </c>
      <c r="V122" s="195" t="s">
        <v>207</v>
      </c>
      <c r="X122" s="209">
        <v>2027</v>
      </c>
      <c r="Y122" s="209">
        <v>2027</v>
      </c>
      <c r="Z122" s="209"/>
      <c r="AA122" s="209"/>
      <c r="AB122" s="209"/>
      <c r="AC122" s="209"/>
      <c r="AD122" s="210"/>
    </row>
    <row r="123" spans="1:34" ht="31.5" x14ac:dyDescent="0.25">
      <c r="A123" s="70" t="s">
        <v>108</v>
      </c>
      <c r="B123" s="70" t="s">
        <v>1334</v>
      </c>
      <c r="C123" s="195" t="s">
        <v>207</v>
      </c>
      <c r="D123" s="195" t="s">
        <v>207</v>
      </c>
      <c r="E123" s="195" t="s">
        <v>207</v>
      </c>
      <c r="F123" s="195" t="s">
        <v>207</v>
      </c>
      <c r="G123" s="195" t="s">
        <v>207</v>
      </c>
      <c r="H123" s="195" t="s">
        <v>207</v>
      </c>
      <c r="I123" s="195" t="s">
        <v>207</v>
      </c>
      <c r="J123" s="195" t="s">
        <v>207</v>
      </c>
      <c r="K123" s="195" t="s">
        <v>207</v>
      </c>
      <c r="L123" s="195" t="s">
        <v>207</v>
      </c>
      <c r="M123" s="195" t="s">
        <v>207</v>
      </c>
      <c r="N123" s="195" t="s">
        <v>207</v>
      </c>
      <c r="O123" s="195" t="s">
        <v>207</v>
      </c>
      <c r="P123" s="195" t="s">
        <v>207</v>
      </c>
      <c r="Q123" s="195" t="s">
        <v>207</v>
      </c>
      <c r="R123" s="195" t="s">
        <v>207</v>
      </c>
      <c r="S123" s="195" t="s">
        <v>207</v>
      </c>
      <c r="T123" s="195" t="s">
        <v>207</v>
      </c>
      <c r="U123" s="195" t="s">
        <v>207</v>
      </c>
      <c r="V123" s="195" t="s">
        <v>207</v>
      </c>
      <c r="X123" s="209"/>
      <c r="Y123" s="209"/>
      <c r="Z123" s="209"/>
      <c r="AA123" s="209"/>
      <c r="AB123" s="209"/>
      <c r="AC123" s="209"/>
      <c r="AD123" s="210"/>
    </row>
    <row r="124" spans="1:34" ht="15.75" x14ac:dyDescent="0.25">
      <c r="A124" s="70" t="s">
        <v>185</v>
      </c>
      <c r="B124" s="70" t="s">
        <v>1335</v>
      </c>
      <c r="C124" s="195" t="s">
        <v>207</v>
      </c>
      <c r="D124" s="195" t="s">
        <v>207</v>
      </c>
      <c r="E124" s="195" t="s">
        <v>207</v>
      </c>
      <c r="F124" s="195" t="s">
        <v>207</v>
      </c>
      <c r="G124" s="195" t="s">
        <v>207</v>
      </c>
      <c r="H124" s="195" t="s">
        <v>207</v>
      </c>
      <c r="I124" s="195" t="s">
        <v>207</v>
      </c>
      <c r="J124" s="195" t="s">
        <v>207</v>
      </c>
      <c r="K124" s="195" t="s">
        <v>207</v>
      </c>
      <c r="L124" s="195" t="s">
        <v>207</v>
      </c>
      <c r="M124" s="195" t="s">
        <v>207</v>
      </c>
      <c r="N124" s="195" t="s">
        <v>207</v>
      </c>
      <c r="O124" s="195" t="s">
        <v>207</v>
      </c>
      <c r="P124" s="195" t="s">
        <v>207</v>
      </c>
      <c r="Q124" s="195" t="s">
        <v>207</v>
      </c>
      <c r="R124" s="195" t="s">
        <v>207</v>
      </c>
      <c r="S124" s="195" t="s">
        <v>207</v>
      </c>
      <c r="T124" s="195" t="s">
        <v>207</v>
      </c>
      <c r="U124" s="195" t="s">
        <v>207</v>
      </c>
      <c r="V124" s="195" t="s">
        <v>207</v>
      </c>
      <c r="X124" s="209"/>
      <c r="Y124" s="209"/>
      <c r="Z124" s="209"/>
      <c r="AA124" s="209"/>
      <c r="AB124" s="209"/>
      <c r="AC124" s="209"/>
      <c r="AD124" s="210"/>
    </row>
    <row r="125" spans="1:34" ht="47.25" x14ac:dyDescent="0.25">
      <c r="A125" s="70" t="s">
        <v>720</v>
      </c>
      <c r="B125" s="70" t="s">
        <v>1162</v>
      </c>
      <c r="C125" s="195" t="s">
        <v>207</v>
      </c>
      <c r="D125" s="195" t="s">
        <v>207</v>
      </c>
      <c r="E125" s="195" t="s">
        <v>207</v>
      </c>
      <c r="F125" s="195" t="s">
        <v>207</v>
      </c>
      <c r="G125" s="195" t="s">
        <v>207</v>
      </c>
      <c r="H125" s="195" t="s">
        <v>207</v>
      </c>
      <c r="I125" s="195" t="s">
        <v>207</v>
      </c>
      <c r="J125" s="195" t="s">
        <v>207</v>
      </c>
      <c r="K125" s="195" t="s">
        <v>207</v>
      </c>
      <c r="L125" s="195" t="s">
        <v>207</v>
      </c>
      <c r="M125" s="195" t="s">
        <v>207</v>
      </c>
      <c r="N125" s="195" t="s">
        <v>207</v>
      </c>
      <c r="O125" s="195" t="s">
        <v>207</v>
      </c>
      <c r="P125" s="195" t="s">
        <v>207</v>
      </c>
      <c r="Q125" s="195" t="s">
        <v>207</v>
      </c>
      <c r="R125" s="195" t="s">
        <v>207</v>
      </c>
      <c r="S125" s="195" t="s">
        <v>207</v>
      </c>
      <c r="T125" s="195" t="s">
        <v>207</v>
      </c>
      <c r="U125" s="195" t="s">
        <v>207</v>
      </c>
      <c r="V125" s="195" t="s">
        <v>207</v>
      </c>
      <c r="X125" s="209"/>
      <c r="Y125" s="209"/>
      <c r="Z125" s="209"/>
      <c r="AA125" s="209"/>
      <c r="AB125" s="209"/>
      <c r="AC125" s="209"/>
      <c r="AD125" s="210"/>
    </row>
    <row r="126" spans="1:34" ht="31.5" x14ac:dyDescent="0.25">
      <c r="A126" s="70" t="s">
        <v>1163</v>
      </c>
      <c r="B126" s="70" t="s">
        <v>1336</v>
      </c>
      <c r="C126" s="195" t="s">
        <v>207</v>
      </c>
      <c r="D126" s="195" t="s">
        <v>207</v>
      </c>
      <c r="E126" s="195" t="s">
        <v>207</v>
      </c>
      <c r="F126" s="195" t="s">
        <v>207</v>
      </c>
      <c r="G126" s="195" t="s">
        <v>207</v>
      </c>
      <c r="H126" s="195" t="s">
        <v>207</v>
      </c>
      <c r="I126" s="195" t="s">
        <v>207</v>
      </c>
      <c r="J126" s="195" t="s">
        <v>207</v>
      </c>
      <c r="K126" s="195" t="s">
        <v>207</v>
      </c>
      <c r="L126" s="195" t="s">
        <v>207</v>
      </c>
      <c r="M126" s="195" t="s">
        <v>207</v>
      </c>
      <c r="N126" s="195" t="s">
        <v>207</v>
      </c>
      <c r="O126" s="195" t="s">
        <v>207</v>
      </c>
      <c r="P126" s="195" t="s">
        <v>207</v>
      </c>
      <c r="Q126" s="195" t="s">
        <v>207</v>
      </c>
      <c r="R126" s="195" t="s">
        <v>207</v>
      </c>
      <c r="S126" s="195" t="s">
        <v>207</v>
      </c>
      <c r="T126" s="195" t="s">
        <v>207</v>
      </c>
      <c r="U126" s="195" t="s">
        <v>207</v>
      </c>
      <c r="V126" s="195" t="s">
        <v>207</v>
      </c>
      <c r="X126" s="209"/>
      <c r="Y126" s="209"/>
      <c r="Z126" s="209"/>
      <c r="AA126" s="209"/>
      <c r="AB126" s="209"/>
      <c r="AC126" s="209"/>
      <c r="AD126" s="210"/>
    </row>
    <row r="127" spans="1:34" ht="31.5" x14ac:dyDescent="0.25">
      <c r="A127" s="70" t="s">
        <v>1168</v>
      </c>
      <c r="B127" s="70" t="s">
        <v>1337</v>
      </c>
      <c r="C127" s="195" t="s">
        <v>207</v>
      </c>
      <c r="D127" s="195" t="s">
        <v>207</v>
      </c>
      <c r="E127" s="195" t="s">
        <v>207</v>
      </c>
      <c r="F127" s="195" t="s">
        <v>207</v>
      </c>
      <c r="G127" s="195" t="s">
        <v>207</v>
      </c>
      <c r="H127" s="195" t="s">
        <v>207</v>
      </c>
      <c r="I127" s="195" t="s">
        <v>207</v>
      </c>
      <c r="J127" s="195" t="s">
        <v>207</v>
      </c>
      <c r="K127" s="195" t="s">
        <v>207</v>
      </c>
      <c r="L127" s="195" t="s">
        <v>207</v>
      </c>
      <c r="M127" s="195" t="s">
        <v>207</v>
      </c>
      <c r="N127" s="195" t="s">
        <v>207</v>
      </c>
      <c r="O127" s="195" t="s">
        <v>207</v>
      </c>
      <c r="P127" s="195" t="s">
        <v>207</v>
      </c>
      <c r="Q127" s="195" t="s">
        <v>207</v>
      </c>
      <c r="R127" s="195" t="s">
        <v>207</v>
      </c>
      <c r="S127" s="195" t="s">
        <v>207</v>
      </c>
      <c r="T127" s="195" t="s">
        <v>207</v>
      </c>
      <c r="U127" s="195" t="s">
        <v>207</v>
      </c>
      <c r="V127" s="195" t="s">
        <v>207</v>
      </c>
      <c r="X127" s="209"/>
      <c r="Y127" s="209"/>
      <c r="Z127" s="209"/>
      <c r="AA127" s="209"/>
      <c r="AB127" s="209"/>
      <c r="AC127" s="209"/>
      <c r="AD127" s="210"/>
    </row>
    <row r="128" spans="1:34" s="153" customFormat="1" ht="27" customHeight="1" x14ac:dyDescent="0.25">
      <c r="A128" s="294" t="s">
        <v>201</v>
      </c>
      <c r="B128" s="294"/>
      <c r="C128" s="259">
        <f>164/282.187</f>
        <v>0.5811748946620503</v>
      </c>
      <c r="D128" s="259">
        <v>0.56562706045690669</v>
      </c>
      <c r="E128" s="259">
        <v>0.5453803353124882</v>
      </c>
      <c r="F128" s="259">
        <v>0.53013363999564511</v>
      </c>
      <c r="G128" s="195">
        <v>0</v>
      </c>
      <c r="H128" s="195">
        <v>0</v>
      </c>
      <c r="I128" s="195">
        <v>0</v>
      </c>
      <c r="J128" s="195">
        <v>0</v>
      </c>
      <c r="K128" s="195">
        <v>159.51</v>
      </c>
      <c r="L128" s="195">
        <v>159.51</v>
      </c>
      <c r="M128" s="195">
        <v>159.51</v>
      </c>
      <c r="N128" s="195">
        <v>159.51</v>
      </c>
      <c r="O128" s="212">
        <f>S128/(115824.68+25740.5)</f>
        <v>2.0282671204882443</v>
      </c>
      <c r="P128" s="212">
        <f>T128/(115824.68+25740.5)</f>
        <v>2.0282671204882443</v>
      </c>
      <c r="Q128" s="212">
        <f t="shared" ref="Q128:R128" si="15">U128/(115824.68+25740.5)</f>
        <v>2.0282671204882443</v>
      </c>
      <c r="R128" s="212">
        <f t="shared" si="15"/>
        <v>2.0282671204882443</v>
      </c>
      <c r="S128" s="260">
        <f>'3-ип'!E15</f>
        <v>287132</v>
      </c>
      <c r="T128" s="260">
        <f>'3-ип'!F15</f>
        <v>287132</v>
      </c>
      <c r="U128" s="260">
        <f>'3-ип'!G15</f>
        <v>287132</v>
      </c>
      <c r="V128" s="260">
        <f>'3-ип'!H15</f>
        <v>287132</v>
      </c>
      <c r="W128"/>
      <c r="X128"/>
      <c r="Y128"/>
      <c r="Z128"/>
      <c r="AA128"/>
      <c r="AB128"/>
      <c r="AC128"/>
      <c r="AD128" s="204"/>
      <c r="AE128"/>
      <c r="AF128"/>
      <c r="AG128"/>
      <c r="AH128"/>
    </row>
    <row r="130" spans="1:34" s="114" customFormat="1" ht="18.75" x14ac:dyDescent="0.3">
      <c r="A130" s="187"/>
      <c r="B130" s="218" t="s">
        <v>1611</v>
      </c>
      <c r="C130" s="84"/>
      <c r="D130" s="84"/>
      <c r="E130" s="84"/>
      <c r="F130" s="84"/>
      <c r="G130" s="84" t="s">
        <v>1373</v>
      </c>
      <c r="H130" s="84"/>
      <c r="I130" s="84"/>
      <c r="J130" s="84"/>
      <c r="K130" s="84"/>
      <c r="L130" s="84"/>
      <c r="M130" s="84"/>
      <c r="N130" s="84"/>
      <c r="P130" s="84"/>
      <c r="Q130" s="84"/>
      <c r="R130" s="84"/>
      <c r="S130" s="84"/>
    </row>
    <row r="131" spans="1:34" s="114" customFormat="1" ht="18.75" x14ac:dyDescent="0.3">
      <c r="A131" s="187"/>
      <c r="B131" s="186" t="s">
        <v>105</v>
      </c>
      <c r="C131" s="84"/>
      <c r="D131" s="84"/>
      <c r="E131" s="84"/>
      <c r="F131" s="84"/>
      <c r="G131" s="84"/>
      <c r="H131" s="84"/>
      <c r="I131" s="84"/>
      <c r="J131" s="84"/>
      <c r="K131" s="84"/>
      <c r="L131" s="84"/>
      <c r="M131" s="84"/>
      <c r="N131" s="84"/>
      <c r="P131" s="84"/>
      <c r="Q131" s="187"/>
      <c r="R131" s="187"/>
      <c r="S131" s="187"/>
    </row>
    <row r="132" spans="1:34" s="114" customFormat="1" ht="18.75" x14ac:dyDescent="0.3">
      <c r="A132" s="187"/>
      <c r="B132" s="186"/>
      <c r="C132" s="84"/>
      <c r="D132" s="84"/>
      <c r="E132" s="84"/>
      <c r="F132" s="84"/>
      <c r="G132" s="84"/>
      <c r="H132" s="84"/>
      <c r="I132" s="84"/>
      <c r="J132" s="84"/>
      <c r="K132" s="84"/>
      <c r="L132" s="84"/>
      <c r="M132" s="84"/>
      <c r="N132" s="84"/>
      <c r="P132" s="84"/>
      <c r="Q132" s="187"/>
      <c r="R132" s="187"/>
      <c r="S132" s="187"/>
    </row>
    <row r="133" spans="1:34" s="114" customFormat="1" ht="56.25" x14ac:dyDescent="0.3">
      <c r="A133" s="187"/>
      <c r="B133" s="186" t="s">
        <v>1189</v>
      </c>
      <c r="C133" s="84"/>
      <c r="D133" s="84"/>
      <c r="E133" s="84"/>
      <c r="F133" s="84"/>
      <c r="G133" s="84" t="s">
        <v>1190</v>
      </c>
      <c r="H133" s="84"/>
      <c r="I133" s="84"/>
      <c r="J133" s="84"/>
      <c r="K133" s="84"/>
      <c r="L133" s="84"/>
      <c r="M133" s="84"/>
      <c r="N133" s="84"/>
      <c r="P133" s="84"/>
      <c r="Q133" s="187"/>
      <c r="R133" s="187"/>
      <c r="S133" s="187"/>
    </row>
    <row r="134" spans="1:34" s="114" customFormat="1" ht="18.75" x14ac:dyDescent="0.3">
      <c r="A134" s="187"/>
      <c r="B134" s="186"/>
      <c r="C134" s="84"/>
      <c r="D134" s="84"/>
      <c r="E134" s="84"/>
      <c r="F134" s="84"/>
      <c r="G134" s="84"/>
      <c r="H134" s="84"/>
      <c r="I134" s="84"/>
      <c r="J134" s="84"/>
      <c r="K134" s="84"/>
      <c r="L134" s="84"/>
      <c r="M134" s="84"/>
      <c r="N134" s="84"/>
      <c r="O134" s="84"/>
      <c r="P134" s="84"/>
      <c r="Q134" s="187"/>
      <c r="R134" s="187"/>
      <c r="S134" s="187"/>
    </row>
    <row r="135" spans="1:34" s="114" customFormat="1" ht="18.75" x14ac:dyDescent="0.3">
      <c r="A135" s="187"/>
      <c r="B135" s="186"/>
      <c r="C135" s="84"/>
      <c r="D135" s="84"/>
      <c r="E135" s="84"/>
      <c r="F135" s="84"/>
      <c r="G135" s="84"/>
      <c r="H135" s="84"/>
      <c r="I135" s="84"/>
      <c r="J135" s="84"/>
      <c r="K135" s="84"/>
      <c r="L135" s="84"/>
      <c r="M135" s="84"/>
      <c r="N135" s="84"/>
      <c r="O135" s="84"/>
      <c r="P135" s="84"/>
      <c r="Q135" s="187"/>
      <c r="R135" s="187"/>
      <c r="S135" s="187"/>
    </row>
    <row r="136" spans="1:34" s="114" customFormat="1" ht="18.75" x14ac:dyDescent="0.3">
      <c r="A136" s="219"/>
      <c r="B136" s="220" t="s">
        <v>1202</v>
      </c>
      <c r="C136" s="115"/>
      <c r="D136" s="219"/>
      <c r="E136" s="84"/>
      <c r="F136" s="84"/>
      <c r="G136" s="84"/>
      <c r="H136" s="84"/>
      <c r="I136" s="84"/>
      <c r="J136" s="84"/>
      <c r="K136" s="84"/>
      <c r="L136" s="84"/>
      <c r="M136" s="84"/>
      <c r="N136" s="84"/>
      <c r="O136" s="84"/>
      <c r="P136" s="84"/>
      <c r="Q136" s="221"/>
      <c r="R136" s="221"/>
      <c r="S136" s="221"/>
    </row>
    <row r="137" spans="1:34" s="114" customFormat="1" ht="18.75" x14ac:dyDescent="0.3">
      <c r="A137" s="222"/>
      <c r="B137" s="220" t="s">
        <v>1207</v>
      </c>
    </row>
    <row r="139" spans="1:34" ht="15.75" x14ac:dyDescent="0.25">
      <c r="B139" s="295"/>
      <c r="C139" s="296"/>
      <c r="D139" s="296"/>
      <c r="E139" s="296"/>
      <c r="F139" s="296"/>
      <c r="G139" s="296"/>
      <c r="H139" s="296"/>
      <c r="I139" s="296"/>
      <c r="J139" s="296"/>
      <c r="K139" s="296"/>
      <c r="L139" s="296"/>
      <c r="M139" s="296"/>
      <c r="N139" s="296"/>
      <c r="O139" s="296"/>
      <c r="P139" s="296"/>
      <c r="Q139" s="296"/>
      <c r="R139" s="296"/>
      <c r="S139" s="296"/>
      <c r="T139" s="296"/>
    </row>
    <row r="140" spans="1:34" x14ac:dyDescent="0.25">
      <c r="B140" s="5"/>
      <c r="C140" s="225"/>
      <c r="D140" s="225"/>
      <c r="E140" s="225"/>
      <c r="F140" s="225"/>
      <c r="G140" s="225"/>
      <c r="H140" s="225"/>
      <c r="I140" s="225"/>
      <c r="J140" s="225"/>
      <c r="K140" s="225"/>
      <c r="L140" s="225"/>
      <c r="M140" s="225"/>
      <c r="N140" s="225"/>
      <c r="O140" s="225"/>
      <c r="P140" s="225"/>
      <c r="Q140" s="225"/>
      <c r="R140" s="225"/>
    </row>
    <row r="142" spans="1:34" s="232" customFormat="1" x14ac:dyDescent="0.25">
      <c r="A142" s="223"/>
      <c r="B142"/>
      <c r="W142"/>
      <c r="X142"/>
      <c r="Y142"/>
      <c r="Z142"/>
      <c r="AA142"/>
      <c r="AB142"/>
      <c r="AC142"/>
      <c r="AD142" s="204"/>
      <c r="AE142"/>
      <c r="AF142"/>
      <c r="AG142"/>
      <c r="AH142"/>
    </row>
    <row r="147" spans="1:34" s="232" customFormat="1" x14ac:dyDescent="0.25">
      <c r="A147"/>
      <c r="B147"/>
      <c r="C147" s="232" t="s">
        <v>1338</v>
      </c>
      <c r="D147" s="232">
        <f>5.41228/2</f>
        <v>2.70614</v>
      </c>
      <c r="E147" s="232">
        <f>6.449/2</f>
        <v>3.2244999999999999</v>
      </c>
      <c r="F147" s="232">
        <f>4.3796/2</f>
        <v>2.1898</v>
      </c>
      <c r="W147"/>
      <c r="X147"/>
      <c r="Y147"/>
      <c r="Z147"/>
      <c r="AA147"/>
      <c r="AB147"/>
      <c r="AC147"/>
      <c r="AD147" s="204"/>
      <c r="AE147"/>
      <c r="AF147"/>
      <c r="AG147"/>
      <c r="AH147"/>
    </row>
  </sheetData>
  <autoFilter ref="A6:AD127" xr:uid="{00000000-0001-0000-0300-000000000000}">
    <filterColumn colId="2" showButton="0"/>
    <filterColumn colId="3" showButton="0"/>
    <filterColumn colId="4" showButton="0"/>
    <filterColumn colId="6" showButton="0"/>
    <filterColumn colId="7" showButton="0"/>
    <filterColumn colId="8" showButton="0"/>
    <filterColumn colId="10" showButton="0"/>
    <filterColumn colId="11" showButton="0"/>
    <filterColumn colId="12" showButton="0"/>
    <filterColumn colId="14" showButton="0"/>
    <filterColumn colId="15" showButton="0"/>
    <filterColumn colId="16" showButton="0"/>
    <filterColumn colId="18" showButton="0"/>
    <filterColumn colId="19" showButton="0"/>
    <filterColumn colId="20" showButton="0"/>
  </autoFilter>
  <mergeCells count="25">
    <mergeCell ref="T1:V1"/>
    <mergeCell ref="A2:V2"/>
    <mergeCell ref="A3:V3"/>
    <mergeCell ref="A4:V4"/>
    <mergeCell ref="A5:A8"/>
    <mergeCell ref="B5:B8"/>
    <mergeCell ref="C5:J5"/>
    <mergeCell ref="K5:V5"/>
    <mergeCell ref="C6:F6"/>
    <mergeCell ref="G6:J6"/>
    <mergeCell ref="K6:N6"/>
    <mergeCell ref="O6:R6"/>
    <mergeCell ref="S6:V6"/>
    <mergeCell ref="C7:C8"/>
    <mergeCell ref="D7:F7"/>
    <mergeCell ref="G7:G8"/>
    <mergeCell ref="S7:S8"/>
    <mergeCell ref="T7:V7"/>
    <mergeCell ref="A128:B128"/>
    <mergeCell ref="B139:T139"/>
    <mergeCell ref="H7:J7"/>
    <mergeCell ref="K7:K8"/>
    <mergeCell ref="L7:N7"/>
    <mergeCell ref="O7:O8"/>
    <mergeCell ref="P7:R7"/>
  </mergeCells>
  <phoneticPr fontId="17" type="noConversion"/>
  <pageMargins left="0.59055118110236227" right="0.19685039370078741" top="0.74803149606299213" bottom="0.74803149606299213" header="0.31496062992125984" footer="0.31496062992125984"/>
  <pageSetup paperSize="8" scale="74" fitToHeight="0" orientation="landscape" r:id="rId1"/>
  <rowBreaks count="1" manualBreakCount="1">
    <brk id="126" max="21"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5"/>
  <sheetViews>
    <sheetView topLeftCell="A4" zoomScale="80" zoomScaleNormal="80" zoomScaleSheetLayoutView="70" workbookViewId="0">
      <pane xSplit="2" ySplit="7" topLeftCell="C29" activePane="bottomRight" state="frozen"/>
      <selection activeCell="A4" sqref="A4"/>
      <selection pane="topRight" activeCell="C4" sqref="C4"/>
      <selection pane="bottomLeft" activeCell="A11" sqref="A11"/>
      <selection pane="bottomRight" activeCell="H40" sqref="H40"/>
    </sheetView>
  </sheetViews>
  <sheetFormatPr defaultRowHeight="15" x14ac:dyDescent="0.25"/>
  <cols>
    <col min="1" max="1" width="6.5703125" customWidth="1"/>
    <col min="2" max="2" width="64.140625" customWidth="1"/>
    <col min="3" max="3" width="17.5703125" customWidth="1"/>
    <col min="4" max="4" width="18.42578125" customWidth="1"/>
    <col min="5" max="5" width="19.140625" customWidth="1"/>
    <col min="6" max="6" width="16" customWidth="1"/>
    <col min="7" max="7" width="14.7109375" customWidth="1"/>
    <col min="8" max="8" width="13.7109375" customWidth="1"/>
    <col min="9" max="9" width="12.28515625" customWidth="1"/>
    <col min="10" max="10" width="21.42578125" style="575" customWidth="1"/>
    <col min="13" max="14" width="10.85546875" bestFit="1" customWidth="1"/>
  </cols>
  <sheetData>
    <row r="1" spans="1:16" s="5" customFormat="1" ht="18.75" x14ac:dyDescent="0.25">
      <c r="H1" s="300" t="s">
        <v>266</v>
      </c>
      <c r="I1" s="300"/>
      <c r="J1" s="300"/>
    </row>
    <row r="2" spans="1:16" s="5" customFormat="1" x14ac:dyDescent="0.25">
      <c r="I2" s="193"/>
      <c r="J2" s="566"/>
    </row>
    <row r="3" spans="1:16" s="5" customFormat="1" ht="18.75" x14ac:dyDescent="0.25">
      <c r="A3" s="301" t="s">
        <v>130</v>
      </c>
      <c r="B3" s="301"/>
      <c r="C3" s="301"/>
      <c r="D3" s="301"/>
      <c r="E3" s="301"/>
      <c r="F3" s="301"/>
      <c r="G3" s="301"/>
      <c r="H3" s="301"/>
      <c r="I3" s="301"/>
      <c r="J3" s="301"/>
    </row>
    <row r="4" spans="1:16" s="5" customFormat="1" ht="18.75" x14ac:dyDescent="0.25">
      <c r="A4" s="302" t="s">
        <v>320</v>
      </c>
      <c r="B4" s="302"/>
      <c r="C4" s="302"/>
      <c r="D4" s="302"/>
      <c r="E4" s="302"/>
      <c r="F4" s="302"/>
      <c r="G4" s="302"/>
      <c r="H4" s="302"/>
      <c r="I4" s="302"/>
      <c r="J4" s="302"/>
    </row>
    <row r="5" spans="1:16" s="5" customFormat="1" ht="15.75" x14ac:dyDescent="0.25">
      <c r="A5" s="303"/>
      <c r="B5" s="303"/>
      <c r="C5" s="303"/>
      <c r="D5" s="303"/>
      <c r="E5" s="303"/>
      <c r="F5" s="303"/>
      <c r="G5" s="303"/>
      <c r="H5" s="303"/>
      <c r="I5" s="303"/>
      <c r="J5" s="303"/>
    </row>
    <row r="6" spans="1:16" s="5" customFormat="1" ht="15.75" x14ac:dyDescent="0.25">
      <c r="A6" s="304" t="s">
        <v>330</v>
      </c>
      <c r="B6" s="304"/>
      <c r="C6" s="304"/>
      <c r="D6" s="304"/>
      <c r="E6" s="304"/>
      <c r="F6" s="304"/>
      <c r="G6" s="304"/>
      <c r="H6" s="304"/>
      <c r="I6" s="304"/>
      <c r="J6" s="304"/>
    </row>
    <row r="8" spans="1:16" ht="39" customHeight="1" x14ac:dyDescent="0.25">
      <c r="A8" s="299" t="s">
        <v>0</v>
      </c>
      <c r="B8" s="299" t="s">
        <v>50</v>
      </c>
      <c r="C8" s="299" t="s">
        <v>51</v>
      </c>
      <c r="D8" s="299"/>
      <c r="E8" s="299"/>
      <c r="F8" s="299"/>
      <c r="G8" s="299"/>
      <c r="H8" s="299"/>
      <c r="I8" s="299"/>
      <c r="J8" s="567" t="s">
        <v>197</v>
      </c>
    </row>
    <row r="9" spans="1:16" ht="99.75" customHeight="1" x14ac:dyDescent="0.25">
      <c r="A9" s="299"/>
      <c r="B9" s="299"/>
      <c r="C9" s="299" t="s">
        <v>52</v>
      </c>
      <c r="D9" s="299"/>
      <c r="E9" s="299" t="s">
        <v>53</v>
      </c>
      <c r="F9" s="299" t="s">
        <v>1212</v>
      </c>
      <c r="G9" s="293" t="s">
        <v>179</v>
      </c>
      <c r="H9" s="293"/>
      <c r="I9" s="293"/>
      <c r="J9" s="567"/>
    </row>
    <row r="10" spans="1:16" ht="52.5" customHeight="1" x14ac:dyDescent="0.25">
      <c r="A10" s="299"/>
      <c r="B10" s="299"/>
      <c r="C10" s="70" t="s">
        <v>233</v>
      </c>
      <c r="D10" s="70" t="s">
        <v>234</v>
      </c>
      <c r="E10" s="299"/>
      <c r="F10" s="299"/>
      <c r="G10" s="70">
        <v>2027</v>
      </c>
      <c r="H10" s="70">
        <v>2028</v>
      </c>
      <c r="I10" s="70">
        <v>2029</v>
      </c>
      <c r="J10" s="567"/>
      <c r="M10" s="202">
        <f>'2-ип  (2)'!V643</f>
        <v>289856.62</v>
      </c>
      <c r="N10" s="202">
        <f>F32</f>
        <v>289856.62</v>
      </c>
    </row>
    <row r="11" spans="1:16" ht="15.75" x14ac:dyDescent="0.25">
      <c r="A11" s="70">
        <v>1</v>
      </c>
      <c r="B11" s="70">
        <v>2</v>
      </c>
      <c r="C11" s="70">
        <v>3</v>
      </c>
      <c r="D11" s="70">
        <v>4</v>
      </c>
      <c r="E11" s="70">
        <v>5</v>
      </c>
      <c r="F11" s="70">
        <v>5</v>
      </c>
      <c r="G11" s="70">
        <v>6</v>
      </c>
      <c r="H11" s="70">
        <v>7</v>
      </c>
      <c r="I11" s="70">
        <v>8</v>
      </c>
      <c r="J11" s="568">
        <v>9</v>
      </c>
    </row>
    <row r="12" spans="1:16" ht="15.75" x14ac:dyDescent="0.25">
      <c r="A12" s="70">
        <v>1</v>
      </c>
      <c r="B12" s="71" t="s">
        <v>54</v>
      </c>
      <c r="C12" s="188">
        <f>C13+C14+C15+C18+C19</f>
        <v>136917.82946320003</v>
      </c>
      <c r="D12" s="188">
        <f t="shared" ref="D12:I12" si="0">D13+D14+D15+D18+D19</f>
        <v>646645.02149680012</v>
      </c>
      <c r="E12" s="188">
        <f t="shared" si="0"/>
        <v>783562.85096000019</v>
      </c>
      <c r="F12" s="188">
        <f t="shared" si="0"/>
        <v>39916.629999999997</v>
      </c>
      <c r="G12" s="188">
        <f t="shared" si="0"/>
        <v>212215.73670000001</v>
      </c>
      <c r="H12" s="188">
        <f t="shared" si="0"/>
        <v>315538.03876000014</v>
      </c>
      <c r="I12" s="188">
        <f t="shared" si="0"/>
        <v>215892.44549999997</v>
      </c>
      <c r="J12" s="568"/>
    </row>
    <row r="13" spans="1:16" ht="60" x14ac:dyDescent="0.25">
      <c r="A13" s="196" t="s">
        <v>131</v>
      </c>
      <c r="B13" s="71" t="s">
        <v>55</v>
      </c>
      <c r="C13" s="188">
        <f>E13*0.17</f>
        <v>130461.92546320004</v>
      </c>
      <c r="D13" s="188">
        <f>E13-C13</f>
        <v>636961.16549680009</v>
      </c>
      <c r="E13" s="188">
        <f>F13+G13+H13+I13</f>
        <v>767423.09096000018</v>
      </c>
      <c r="F13" s="188">
        <f>38812.53+1104.1</f>
        <v>39916.629999999997</v>
      </c>
      <c r="G13" s="188">
        <f>'2-ип  (2)'!W643-G29</f>
        <v>212215.73670000001</v>
      </c>
      <c r="H13" s="188">
        <f>'2-ип  (2)'!X643-H29-H14</f>
        <v>308012.20876000013</v>
      </c>
      <c r="I13" s="188">
        <f>'2-ип  (2)'!Y643-I14</f>
        <v>207278.51549999998</v>
      </c>
      <c r="J13" s="569" t="s">
        <v>1216</v>
      </c>
      <c r="L13">
        <v>765946.83</v>
      </c>
      <c r="M13">
        <v>40560.99</v>
      </c>
      <c r="N13">
        <v>240667.43</v>
      </c>
      <c r="O13">
        <v>263700.68</v>
      </c>
      <c r="P13">
        <v>221017.73</v>
      </c>
    </row>
    <row r="14" spans="1:16" ht="47.25" x14ac:dyDescent="0.25">
      <c r="A14" s="196" t="s">
        <v>132</v>
      </c>
      <c r="B14" s="71" t="s">
        <v>56</v>
      </c>
      <c r="C14" s="188">
        <f>E14*0.4</f>
        <v>6455.9040000000005</v>
      </c>
      <c r="D14" s="188">
        <f>E14-C14</f>
        <v>9683.8559999999998</v>
      </c>
      <c r="E14" s="188">
        <f>F14+G14+H14+I14</f>
        <v>16139.76</v>
      </c>
      <c r="F14" s="188">
        <v>0</v>
      </c>
      <c r="G14" s="188">
        <v>0</v>
      </c>
      <c r="H14" s="188">
        <f>'2-ип  (2)'!AB632</f>
        <v>7525.83</v>
      </c>
      <c r="I14" s="188">
        <f>'2-ип  (2)'!AB637</f>
        <v>8613.93</v>
      </c>
      <c r="J14" s="569" t="s">
        <v>1215</v>
      </c>
      <c r="L14">
        <v>16139.76</v>
      </c>
      <c r="M14">
        <v>0</v>
      </c>
      <c r="N14">
        <v>0</v>
      </c>
      <c r="O14">
        <v>7525.83</v>
      </c>
      <c r="P14">
        <v>8613.93</v>
      </c>
    </row>
    <row r="15" spans="1:16" ht="15.75" x14ac:dyDescent="0.25">
      <c r="A15" s="196" t="s">
        <v>133</v>
      </c>
      <c r="B15" s="71" t="s">
        <v>57</v>
      </c>
      <c r="C15" s="188">
        <f>C16+C17</f>
        <v>0</v>
      </c>
      <c r="D15" s="188">
        <f t="shared" ref="D15:I15" si="1">D16+D17</f>
        <v>0</v>
      </c>
      <c r="E15" s="188">
        <f t="shared" si="1"/>
        <v>0</v>
      </c>
      <c r="F15" s="188">
        <f t="shared" si="1"/>
        <v>0</v>
      </c>
      <c r="G15" s="188">
        <f t="shared" si="1"/>
        <v>0</v>
      </c>
      <c r="H15" s="188">
        <f t="shared" si="1"/>
        <v>0</v>
      </c>
      <c r="I15" s="188">
        <f t="shared" si="1"/>
        <v>0</v>
      </c>
      <c r="J15" s="568"/>
    </row>
    <row r="16" spans="1:16" ht="31.5" x14ac:dyDescent="0.25">
      <c r="A16" s="197" t="s">
        <v>87</v>
      </c>
      <c r="B16" s="71" t="s">
        <v>58</v>
      </c>
      <c r="C16" s="188">
        <v>0</v>
      </c>
      <c r="D16" s="188">
        <v>0</v>
      </c>
      <c r="E16" s="188">
        <v>0</v>
      </c>
      <c r="F16" s="188">
        <v>0</v>
      </c>
      <c r="G16" s="188">
        <v>0</v>
      </c>
      <c r="H16" s="188">
        <v>0</v>
      </c>
      <c r="I16" s="188">
        <v>0</v>
      </c>
      <c r="J16" s="569"/>
    </row>
    <row r="17" spans="1:13" ht="78.75" x14ac:dyDescent="0.25">
      <c r="A17" s="197" t="s">
        <v>88</v>
      </c>
      <c r="B17" s="71" t="s">
        <v>59</v>
      </c>
      <c r="C17" s="188">
        <v>0</v>
      </c>
      <c r="D17" s="188">
        <v>0</v>
      </c>
      <c r="E17" s="188">
        <v>0</v>
      </c>
      <c r="F17" s="188">
        <v>0</v>
      </c>
      <c r="G17" s="188">
        <v>0</v>
      </c>
      <c r="H17" s="188">
        <v>0</v>
      </c>
      <c r="I17" s="188">
        <v>0</v>
      </c>
      <c r="J17" s="569"/>
    </row>
    <row r="18" spans="1:13" ht="63" x14ac:dyDescent="0.25">
      <c r="A18" s="196" t="s">
        <v>134</v>
      </c>
      <c r="B18" s="71" t="s">
        <v>60</v>
      </c>
      <c r="C18" s="188">
        <v>0</v>
      </c>
      <c r="D18" s="188">
        <v>0</v>
      </c>
      <c r="E18" s="188">
        <v>0</v>
      </c>
      <c r="F18" s="188">
        <v>0</v>
      </c>
      <c r="G18" s="188">
        <v>0</v>
      </c>
      <c r="H18" s="188">
        <v>0</v>
      </c>
      <c r="I18" s="188">
        <v>0</v>
      </c>
      <c r="J18" s="569"/>
    </row>
    <row r="19" spans="1:13" ht="31.5" x14ac:dyDescent="0.25">
      <c r="A19" s="196" t="s">
        <v>135</v>
      </c>
      <c r="B19" s="71" t="s">
        <v>61</v>
      </c>
      <c r="C19" s="188">
        <v>0</v>
      </c>
      <c r="D19" s="188">
        <v>0</v>
      </c>
      <c r="E19" s="188">
        <v>0</v>
      </c>
      <c r="F19" s="188">
        <v>0</v>
      </c>
      <c r="G19" s="188">
        <v>0</v>
      </c>
      <c r="H19" s="188">
        <v>0</v>
      </c>
      <c r="I19" s="188">
        <v>0</v>
      </c>
      <c r="J19" s="569"/>
    </row>
    <row r="20" spans="1:13" ht="31.5" x14ac:dyDescent="0.25">
      <c r="A20" s="70" t="s">
        <v>62</v>
      </c>
      <c r="B20" s="71" t="s">
        <v>63</v>
      </c>
      <c r="C20" s="188">
        <v>0</v>
      </c>
      <c r="D20" s="188">
        <v>0</v>
      </c>
      <c r="E20" s="188">
        <v>0</v>
      </c>
      <c r="F20" s="188">
        <v>0</v>
      </c>
      <c r="G20" s="188">
        <v>0</v>
      </c>
      <c r="H20" s="188">
        <v>0</v>
      </c>
      <c r="I20" s="188">
        <v>0</v>
      </c>
      <c r="J20" s="569"/>
    </row>
    <row r="21" spans="1:13" ht="15.75" x14ac:dyDescent="0.25">
      <c r="A21" s="70">
        <v>3</v>
      </c>
      <c r="B21" s="71" t="s">
        <v>64</v>
      </c>
      <c r="C21" s="188">
        <f>C22+C23+C24</f>
        <v>0</v>
      </c>
      <c r="D21" s="188">
        <f t="shared" ref="D21:I21" si="2">D22+D23+D24</f>
        <v>0</v>
      </c>
      <c r="E21" s="188">
        <f t="shared" si="2"/>
        <v>0</v>
      </c>
      <c r="F21" s="188">
        <f t="shared" si="2"/>
        <v>0</v>
      </c>
      <c r="G21" s="188">
        <f t="shared" si="2"/>
        <v>0</v>
      </c>
      <c r="H21" s="188">
        <f t="shared" si="2"/>
        <v>0</v>
      </c>
      <c r="I21" s="188">
        <f t="shared" si="2"/>
        <v>0</v>
      </c>
      <c r="J21" s="568"/>
    </row>
    <row r="22" spans="1:13" ht="15.75" x14ac:dyDescent="0.25">
      <c r="A22" s="196" t="s">
        <v>136</v>
      </c>
      <c r="B22" s="71" t="s">
        <v>65</v>
      </c>
      <c r="C22" s="188">
        <v>0</v>
      </c>
      <c r="D22" s="188">
        <v>0</v>
      </c>
      <c r="E22" s="188">
        <v>0</v>
      </c>
      <c r="F22" s="188">
        <v>0</v>
      </c>
      <c r="G22" s="188">
        <v>0</v>
      </c>
      <c r="H22" s="188">
        <v>0</v>
      </c>
      <c r="I22" s="188">
        <v>0</v>
      </c>
      <c r="J22" s="569"/>
    </row>
    <row r="23" spans="1:13" ht="15.75" x14ac:dyDescent="0.25">
      <c r="A23" s="196" t="s">
        <v>137</v>
      </c>
      <c r="B23" s="71" t="s">
        <v>66</v>
      </c>
      <c r="C23" s="188">
        <v>0</v>
      </c>
      <c r="D23" s="188">
        <v>0</v>
      </c>
      <c r="E23" s="188">
        <v>0</v>
      </c>
      <c r="F23" s="188">
        <v>0</v>
      </c>
      <c r="G23" s="188">
        <v>0</v>
      </c>
      <c r="H23" s="188">
        <v>0</v>
      </c>
      <c r="I23" s="188">
        <v>0</v>
      </c>
      <c r="J23" s="569"/>
    </row>
    <row r="24" spans="1:13" ht="15.75" x14ac:dyDescent="0.25">
      <c r="A24" s="196" t="s">
        <v>138</v>
      </c>
      <c r="B24" s="71" t="s">
        <v>67</v>
      </c>
      <c r="C24" s="188">
        <v>0</v>
      </c>
      <c r="D24" s="188">
        <v>0</v>
      </c>
      <c r="E24" s="188">
        <v>0</v>
      </c>
      <c r="F24" s="188">
        <v>0</v>
      </c>
      <c r="G24" s="188">
        <v>0</v>
      </c>
      <c r="H24" s="188">
        <v>0</v>
      </c>
      <c r="I24" s="188">
        <v>0</v>
      </c>
      <c r="J24" s="569"/>
    </row>
    <row r="25" spans="1:13" ht="94.5" x14ac:dyDescent="0.25">
      <c r="A25" s="70">
        <v>4</v>
      </c>
      <c r="B25" s="71" t="s">
        <v>299</v>
      </c>
      <c r="C25" s="188">
        <f t="shared" ref="C25:I25" si="3">C26+C27+C28</f>
        <v>0</v>
      </c>
      <c r="D25" s="188">
        <f t="shared" si="3"/>
        <v>0</v>
      </c>
      <c r="E25" s="188">
        <f t="shared" si="3"/>
        <v>0</v>
      </c>
      <c r="F25" s="188">
        <f t="shared" si="3"/>
        <v>0</v>
      </c>
      <c r="G25" s="188">
        <f t="shared" si="3"/>
        <v>0</v>
      </c>
      <c r="H25" s="188">
        <f t="shared" si="3"/>
        <v>0</v>
      </c>
      <c r="I25" s="188">
        <f t="shared" si="3"/>
        <v>0</v>
      </c>
      <c r="J25" s="569"/>
      <c r="M25" s="202">
        <f>F29+F13</f>
        <v>289856.62</v>
      </c>
    </row>
    <row r="26" spans="1:13" ht="15.75" x14ac:dyDescent="0.25">
      <c r="A26" s="194" t="s">
        <v>158</v>
      </c>
      <c r="B26" s="71" t="s">
        <v>1379</v>
      </c>
      <c r="C26" s="188">
        <v>0</v>
      </c>
      <c r="D26" s="188">
        <v>0</v>
      </c>
      <c r="E26" s="188">
        <v>0</v>
      </c>
      <c r="F26" s="188">
        <v>0</v>
      </c>
      <c r="G26" s="188">
        <v>0</v>
      </c>
      <c r="H26" s="188">
        <v>0</v>
      </c>
      <c r="I26" s="188">
        <v>0</v>
      </c>
      <c r="J26" s="569"/>
    </row>
    <row r="27" spans="1:13" ht="15" customHeight="1" x14ac:dyDescent="0.25">
      <c r="A27" s="194" t="s">
        <v>159</v>
      </c>
      <c r="B27" s="71" t="s">
        <v>297</v>
      </c>
      <c r="C27" s="188">
        <v>0</v>
      </c>
      <c r="D27" s="188">
        <v>0</v>
      </c>
      <c r="E27" s="188">
        <v>0</v>
      </c>
      <c r="F27" s="188">
        <v>0</v>
      </c>
      <c r="G27" s="188">
        <v>0</v>
      </c>
      <c r="H27" s="188">
        <v>0</v>
      </c>
      <c r="I27" s="188">
        <v>0</v>
      </c>
      <c r="J27" s="569"/>
    </row>
    <row r="28" spans="1:13" ht="15.75" x14ac:dyDescent="0.25">
      <c r="A28" s="194" t="s">
        <v>296</v>
      </c>
      <c r="B28" s="71" t="s">
        <v>298</v>
      </c>
      <c r="C28" s="188">
        <v>0</v>
      </c>
      <c r="D28" s="188">
        <v>0</v>
      </c>
      <c r="E28" s="188">
        <v>0</v>
      </c>
      <c r="F28" s="188">
        <v>0</v>
      </c>
      <c r="G28" s="188">
        <v>0</v>
      </c>
      <c r="H28" s="188">
        <v>0</v>
      </c>
      <c r="I28" s="188">
        <v>0</v>
      </c>
      <c r="J28" s="569"/>
    </row>
    <row r="29" spans="1:13" ht="31.5" x14ac:dyDescent="0.25">
      <c r="A29" s="70">
        <v>5</v>
      </c>
      <c r="B29" s="71" t="s">
        <v>1213</v>
      </c>
      <c r="C29" s="189">
        <f>E29*0.17</f>
        <v>233835.18275000001</v>
      </c>
      <c r="D29" s="189">
        <f>E29-C29</f>
        <v>1141665.89225</v>
      </c>
      <c r="E29" s="189">
        <f>F29+G29+H29+I29</f>
        <v>1375501.075</v>
      </c>
      <c r="F29" s="189">
        <f>F30+F31</f>
        <v>249939.99000000002</v>
      </c>
      <c r="G29" s="189">
        <f t="shared" ref="G29:I29" si="4">G30+G31</f>
        <v>395994.49</v>
      </c>
      <c r="H29" s="189">
        <f t="shared" si="4"/>
        <v>729566.59499999997</v>
      </c>
      <c r="I29" s="189">
        <f t="shared" si="4"/>
        <v>0</v>
      </c>
      <c r="J29" s="569" t="s">
        <v>1214</v>
      </c>
    </row>
    <row r="30" spans="1:13" ht="30" x14ac:dyDescent="0.25">
      <c r="A30" s="70" t="s">
        <v>1380</v>
      </c>
      <c r="B30" s="71" t="s">
        <v>1382</v>
      </c>
      <c r="C30" s="189">
        <f>E30*0.17</f>
        <v>16720.855750000002</v>
      </c>
      <c r="D30" s="189">
        <f>E30-C30</f>
        <v>81637.119250000003</v>
      </c>
      <c r="E30" s="189">
        <f>F30+G30+H30+I30</f>
        <v>98357.975000000006</v>
      </c>
      <c r="F30" s="189">
        <f>11364+354.6+15569.69</f>
        <v>27288.29</v>
      </c>
      <c r="G30" s="189">
        <f>11364+4972.4+1824.9+459.2+324.9+76.1+15569.79</f>
        <v>34591.29</v>
      </c>
      <c r="H30" s="189">
        <f>1717.289+13066.17+14035.2+2687.4+4972.336</f>
        <v>36478.395000000004</v>
      </c>
      <c r="I30" s="189">
        <v>0</v>
      </c>
      <c r="J30" s="569" t="s">
        <v>1214</v>
      </c>
    </row>
    <row r="31" spans="1:13" ht="30" x14ac:dyDescent="0.25">
      <c r="A31" s="70" t="s">
        <v>1381</v>
      </c>
      <c r="B31" s="71" t="s">
        <v>1383</v>
      </c>
      <c r="C31" s="189">
        <f>E31*0.17</f>
        <v>217114.32700000002</v>
      </c>
      <c r="D31" s="189">
        <f>E31-C31</f>
        <v>1060028.773</v>
      </c>
      <c r="E31" s="189">
        <f>F31+G31+H31+I31</f>
        <v>1277143.1000000001</v>
      </c>
      <c r="F31" s="189">
        <f>215915.5+6736.2</f>
        <v>222651.7</v>
      </c>
      <c r="G31" s="189">
        <f>215915.4+94474.4+34671.8+8723.9+6172.3+1445.4</f>
        <v>361403.2</v>
      </c>
      <c r="H31" s="189">
        <f>32628.2+248257.3+266668.1+51060.2+94474.4</f>
        <v>693088.2</v>
      </c>
      <c r="I31" s="189">
        <v>0</v>
      </c>
      <c r="J31" s="569" t="s">
        <v>1214</v>
      </c>
    </row>
    <row r="32" spans="1:13" ht="15.75" x14ac:dyDescent="0.25">
      <c r="A32" s="198"/>
      <c r="B32" s="198" t="s">
        <v>53</v>
      </c>
      <c r="C32" s="190">
        <f t="shared" ref="C32:I32" si="5">C12+C20+C21+C25+C29</f>
        <v>370753.01221320004</v>
      </c>
      <c r="D32" s="190">
        <f t="shared" si="5"/>
        <v>1788310.9137468003</v>
      </c>
      <c r="E32" s="190">
        <f t="shared" si="5"/>
        <v>2159063.9259600001</v>
      </c>
      <c r="F32" s="190">
        <f>F12+F20+F21+F25+F29</f>
        <v>289856.62</v>
      </c>
      <c r="G32" s="190">
        <f t="shared" si="5"/>
        <v>608210.2267</v>
      </c>
      <c r="H32" s="190">
        <f t="shared" si="5"/>
        <v>1045104.6337600001</v>
      </c>
      <c r="I32" s="190">
        <f t="shared" si="5"/>
        <v>215892.44549999997</v>
      </c>
      <c r="J32" s="570"/>
    </row>
    <row r="33" spans="1:19" ht="15.75" x14ac:dyDescent="0.25">
      <c r="A33" s="199"/>
      <c r="B33" s="199"/>
      <c r="C33" s="191"/>
      <c r="D33" s="191"/>
      <c r="E33" s="191"/>
      <c r="F33" s="191"/>
      <c r="G33" s="191"/>
      <c r="H33" s="191"/>
      <c r="I33" s="191"/>
      <c r="J33" s="571"/>
    </row>
    <row r="34" spans="1:19" ht="15.75" x14ac:dyDescent="0.25">
      <c r="A34" s="199"/>
      <c r="B34" s="199"/>
      <c r="C34" s="191"/>
      <c r="D34" s="191"/>
      <c r="E34" s="191"/>
      <c r="F34" s="191"/>
      <c r="G34" s="191"/>
      <c r="H34" s="191"/>
      <c r="I34" s="191"/>
      <c r="J34" s="571"/>
    </row>
    <row r="35" spans="1:19" s="108" customFormat="1" ht="18.75" x14ac:dyDescent="0.3">
      <c r="A35" s="103"/>
      <c r="B35" s="576" t="s">
        <v>1611</v>
      </c>
      <c r="C35" s="105"/>
      <c r="D35" s="106"/>
      <c r="E35" s="256"/>
      <c r="F35" s="106"/>
      <c r="G35" s="84" t="s">
        <v>1373</v>
      </c>
      <c r="H35" s="106"/>
      <c r="I35" s="105"/>
      <c r="J35" s="572"/>
      <c r="K35" s="107"/>
      <c r="L35" s="107"/>
      <c r="M35" s="107"/>
      <c r="N35" s="107"/>
      <c r="P35" s="105"/>
      <c r="Q35" s="105"/>
      <c r="R35" s="105"/>
      <c r="S35" s="105"/>
    </row>
    <row r="36" spans="1:19" s="108" customFormat="1" ht="18.75" x14ac:dyDescent="0.3">
      <c r="A36" s="103"/>
      <c r="B36" s="109" t="s">
        <v>105</v>
      </c>
      <c r="C36" s="105"/>
      <c r="D36" s="106"/>
      <c r="E36" s="106"/>
      <c r="F36" s="106"/>
      <c r="G36" s="84"/>
      <c r="H36" s="106"/>
      <c r="I36" s="105"/>
      <c r="J36" s="573"/>
      <c r="K36" s="107"/>
      <c r="L36" s="107"/>
      <c r="M36" s="107"/>
      <c r="N36" s="107"/>
      <c r="P36" s="105"/>
      <c r="Q36" s="103"/>
      <c r="R36" s="103"/>
      <c r="S36" s="103"/>
    </row>
    <row r="37" spans="1:19" s="108" customFormat="1" ht="18.75" x14ac:dyDescent="0.3">
      <c r="A37" s="103"/>
      <c r="B37" s="109"/>
      <c r="C37" s="105"/>
      <c r="D37" s="106"/>
      <c r="E37" s="106"/>
      <c r="F37" s="106"/>
      <c r="G37" s="84"/>
      <c r="H37" s="106"/>
      <c r="I37" s="105"/>
      <c r="J37" s="573"/>
      <c r="K37" s="107"/>
      <c r="L37" s="107"/>
      <c r="M37" s="107"/>
      <c r="N37" s="107"/>
      <c r="P37" s="105"/>
      <c r="Q37" s="103"/>
      <c r="R37" s="103"/>
      <c r="S37" s="103"/>
    </row>
    <row r="38" spans="1:19" s="108" customFormat="1" ht="56.25" x14ac:dyDescent="0.3">
      <c r="A38" s="103"/>
      <c r="B38" s="89" t="s">
        <v>1189</v>
      </c>
      <c r="C38" s="105"/>
      <c r="D38" s="106"/>
      <c r="E38" s="106"/>
      <c r="F38" s="106"/>
      <c r="G38" s="84" t="s">
        <v>1190</v>
      </c>
      <c r="H38" s="106"/>
      <c r="I38" s="105"/>
      <c r="J38" s="572"/>
      <c r="K38" s="107"/>
      <c r="L38" s="107"/>
      <c r="M38" s="107"/>
      <c r="N38" s="107"/>
      <c r="P38" s="105"/>
      <c r="Q38" s="103"/>
      <c r="R38" s="103"/>
      <c r="S38" s="103"/>
    </row>
    <row r="39" spans="1:19" s="108" customFormat="1" ht="15.75" x14ac:dyDescent="0.25">
      <c r="A39" s="103"/>
      <c r="B39" s="109"/>
      <c r="C39" s="105"/>
      <c r="D39" s="106"/>
      <c r="E39" s="106"/>
      <c r="F39" s="106"/>
      <c r="G39" s="106"/>
      <c r="H39" s="106"/>
      <c r="I39" s="105"/>
      <c r="J39" s="572"/>
      <c r="K39" s="107"/>
      <c r="L39" s="107"/>
      <c r="M39" s="107"/>
      <c r="N39" s="107"/>
      <c r="O39" s="105"/>
      <c r="P39" s="105"/>
      <c r="Q39" s="103"/>
      <c r="R39" s="103"/>
      <c r="S39" s="103"/>
    </row>
    <row r="40" spans="1:19" s="108" customFormat="1" ht="15.75" x14ac:dyDescent="0.25">
      <c r="A40" s="103"/>
      <c r="B40" s="109"/>
      <c r="C40" s="105"/>
      <c r="D40" s="106"/>
      <c r="E40" s="106"/>
      <c r="F40" s="106"/>
      <c r="G40" s="106"/>
      <c r="H40" s="106"/>
      <c r="I40" s="105"/>
      <c r="J40" s="572"/>
      <c r="K40" s="107"/>
      <c r="L40" s="107"/>
      <c r="M40" s="107"/>
      <c r="N40" s="107"/>
      <c r="O40" s="105"/>
      <c r="P40" s="105"/>
      <c r="Q40" s="103"/>
      <c r="R40" s="103"/>
      <c r="S40" s="103"/>
    </row>
    <row r="41" spans="1:19" s="108" customFormat="1" ht="15.75" x14ac:dyDescent="0.25">
      <c r="A41" s="81"/>
      <c r="B41" s="200" t="s">
        <v>1202</v>
      </c>
      <c r="C41" s="21"/>
      <c r="D41" s="110"/>
      <c r="E41" s="106"/>
      <c r="F41" s="106"/>
      <c r="G41" s="106"/>
      <c r="H41" s="106"/>
      <c r="I41" s="105"/>
      <c r="J41" s="572"/>
      <c r="K41" s="107"/>
      <c r="L41" s="107"/>
      <c r="M41" s="107"/>
      <c r="N41" s="107"/>
      <c r="O41" s="105"/>
      <c r="P41" s="105"/>
      <c r="Q41" s="82"/>
      <c r="R41" s="82"/>
      <c r="S41" s="82"/>
    </row>
    <row r="42" spans="1:19" s="108" customFormat="1" ht="15.75" x14ac:dyDescent="0.25">
      <c r="A42" s="111"/>
      <c r="B42" s="200" t="s">
        <v>1207</v>
      </c>
      <c r="D42" s="112"/>
      <c r="E42" s="112"/>
      <c r="F42" s="112"/>
      <c r="G42" s="112"/>
      <c r="H42" s="112"/>
      <c r="J42" s="574"/>
      <c r="K42" s="113"/>
      <c r="L42" s="113"/>
      <c r="M42" s="113"/>
      <c r="N42" s="113"/>
    </row>
    <row r="43" spans="1:19" x14ac:dyDescent="0.25">
      <c r="B43" s="5"/>
      <c r="D43" s="5"/>
      <c r="E43" s="5"/>
      <c r="F43" s="5"/>
    </row>
    <row r="44" spans="1:19" x14ac:dyDescent="0.25">
      <c r="B44" s="5"/>
      <c r="D44" s="5"/>
      <c r="E44" s="5"/>
      <c r="F44" s="5"/>
      <c r="G44" s="5"/>
      <c r="H44" s="201"/>
    </row>
    <row r="45" spans="1:19" x14ac:dyDescent="0.25">
      <c r="H45" s="202"/>
    </row>
  </sheetData>
  <mergeCells count="13">
    <mergeCell ref="H1:J1"/>
    <mergeCell ref="J8:J10"/>
    <mergeCell ref="A3:J3"/>
    <mergeCell ref="A4:J4"/>
    <mergeCell ref="A5:J5"/>
    <mergeCell ref="A6:J6"/>
    <mergeCell ref="A8:A10"/>
    <mergeCell ref="B8:B10"/>
    <mergeCell ref="C8:I8"/>
    <mergeCell ref="C9:D9"/>
    <mergeCell ref="F9:F10"/>
    <mergeCell ref="G9:I9"/>
    <mergeCell ref="E9:E10"/>
  </mergeCells>
  <pageMargins left="0.39370078740157483" right="0.19685039370078741" top="0.39370078740157483" bottom="0.19685039370078741" header="0.31496062992125984" footer="0.31496062992125984"/>
  <pageSetup paperSize="9" scale="69" fitToHeight="0" orientation="landscape" r:id="rId1"/>
  <rowBreaks count="1" manualBreakCount="1">
    <brk id="2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DA748-B3CD-4A85-B05B-A3DE0658CED3}">
  <sheetPr>
    <pageSetUpPr fitToPage="1"/>
  </sheetPr>
  <dimension ref="A1:S38"/>
  <sheetViews>
    <sheetView topLeftCell="A10" zoomScale="85" zoomScaleNormal="85" zoomScaleSheetLayoutView="85" workbookViewId="0">
      <selection activeCell="D33" sqref="D33"/>
    </sheetView>
  </sheetViews>
  <sheetFormatPr defaultColWidth="9.140625" defaultRowHeight="15" x14ac:dyDescent="0.25"/>
  <cols>
    <col min="1" max="1" width="5.7109375" style="19" customWidth="1"/>
    <col min="2" max="2" width="33.42578125" style="19" customWidth="1"/>
    <col min="3" max="5" width="17.5703125" style="19" customWidth="1"/>
    <col min="6" max="6" width="15.5703125" style="19" bestFit="1" customWidth="1"/>
    <col min="7" max="7" width="16.5703125" style="19" bestFit="1" customWidth="1"/>
    <col min="8" max="10" width="15.5703125" style="19" bestFit="1" customWidth="1"/>
    <col min="11" max="11" width="15" style="19" customWidth="1"/>
    <col min="12" max="12" width="15.28515625" style="19" customWidth="1"/>
    <col min="13" max="16" width="15.5703125" style="19" bestFit="1" customWidth="1"/>
    <col min="17" max="17" width="17.42578125" style="19" customWidth="1"/>
    <col min="18" max="18" width="34.28515625" style="19" customWidth="1"/>
    <col min="19" max="16384" width="9.140625" style="19"/>
  </cols>
  <sheetData>
    <row r="1" spans="1:19" s="154" customFormat="1" ht="15.75" x14ac:dyDescent="0.25">
      <c r="R1" s="54" t="s">
        <v>231</v>
      </c>
    </row>
    <row r="2" spans="1:19" s="154" customFormat="1" ht="15.75" x14ac:dyDescent="0.25"/>
    <row r="3" spans="1:19" s="154" customFormat="1" ht="39" customHeight="1" x14ac:dyDescent="0.25">
      <c r="B3" s="307" t="s">
        <v>202</v>
      </c>
      <c r="C3" s="307"/>
      <c r="D3" s="307"/>
      <c r="E3" s="307"/>
      <c r="F3" s="307"/>
      <c r="G3" s="307"/>
      <c r="H3" s="307"/>
      <c r="I3" s="307"/>
      <c r="J3" s="307"/>
      <c r="K3" s="307"/>
      <c r="L3" s="307"/>
      <c r="M3" s="307"/>
      <c r="N3" s="307"/>
      <c r="O3" s="307"/>
      <c r="P3" s="307"/>
      <c r="Q3" s="307"/>
      <c r="R3" s="307"/>
    </row>
    <row r="4" spans="1:19" s="155" customFormat="1" ht="16.5" customHeight="1" x14ac:dyDescent="0.25">
      <c r="B4" s="308" t="s">
        <v>1344</v>
      </c>
      <c r="C4" s="308"/>
      <c r="D4" s="308"/>
      <c r="E4" s="308"/>
      <c r="F4" s="308"/>
      <c r="G4" s="308"/>
      <c r="H4" s="308"/>
      <c r="I4" s="308"/>
      <c r="J4" s="308"/>
      <c r="K4" s="308"/>
      <c r="L4" s="308"/>
      <c r="M4" s="308"/>
      <c r="N4" s="308"/>
      <c r="O4" s="308"/>
      <c r="P4" s="308"/>
      <c r="Q4" s="308"/>
      <c r="R4" s="308"/>
      <c r="S4" s="156"/>
    </row>
    <row r="5" spans="1:19" s="155" customFormat="1" ht="15" customHeight="1" x14ac:dyDescent="0.25">
      <c r="B5" s="309" t="s">
        <v>1345</v>
      </c>
      <c r="C5" s="309"/>
      <c r="D5" s="309"/>
      <c r="E5" s="309"/>
      <c r="F5" s="309"/>
      <c r="G5" s="309"/>
      <c r="H5" s="309"/>
      <c r="I5" s="309"/>
      <c r="J5" s="309"/>
      <c r="K5" s="309"/>
      <c r="L5" s="309"/>
      <c r="M5" s="309"/>
      <c r="N5" s="309"/>
      <c r="O5" s="309"/>
      <c r="P5" s="309"/>
      <c r="Q5" s="309"/>
      <c r="R5" s="309"/>
      <c r="S5" s="156"/>
    </row>
    <row r="6" spans="1:19" s="154" customFormat="1" ht="15.75" x14ac:dyDescent="0.25">
      <c r="B6" s="20"/>
      <c r="C6" s="20"/>
      <c r="D6" s="20"/>
      <c r="E6" s="20"/>
      <c r="F6" s="20"/>
      <c r="G6" s="20"/>
      <c r="H6" s="20"/>
      <c r="I6" s="20"/>
      <c r="J6" s="20"/>
      <c r="K6" s="20"/>
      <c r="L6" s="20"/>
      <c r="M6" s="20"/>
      <c r="N6" s="20"/>
      <c r="O6" s="20"/>
      <c r="P6" s="20"/>
      <c r="Q6" s="20"/>
    </row>
    <row r="7" spans="1:19" s="154" customFormat="1" ht="31.5" x14ac:dyDescent="0.25">
      <c r="A7" s="55" t="s">
        <v>203</v>
      </c>
      <c r="B7" s="56" t="s">
        <v>204</v>
      </c>
      <c r="C7" s="56">
        <v>2023</v>
      </c>
      <c r="D7" s="56">
        <v>2024</v>
      </c>
      <c r="E7" s="56">
        <v>2025</v>
      </c>
      <c r="F7" s="56">
        <v>2026</v>
      </c>
      <c r="G7" s="56">
        <v>2027</v>
      </c>
      <c r="H7" s="56">
        <v>2028</v>
      </c>
      <c r="I7" s="56">
        <v>2029</v>
      </c>
      <c r="J7" s="56">
        <v>2030</v>
      </c>
      <c r="K7" s="56">
        <v>2031</v>
      </c>
      <c r="L7" s="56">
        <v>2032</v>
      </c>
      <c r="M7" s="56">
        <v>2033</v>
      </c>
      <c r="N7" s="56">
        <v>2034</v>
      </c>
      <c r="O7" s="56">
        <v>2035</v>
      </c>
      <c r="P7" s="56">
        <v>2036</v>
      </c>
      <c r="Q7" s="56" t="s">
        <v>1346</v>
      </c>
      <c r="R7" s="56" t="s">
        <v>74</v>
      </c>
    </row>
    <row r="8" spans="1:19" s="154" customFormat="1" ht="15.75" x14ac:dyDescent="0.25">
      <c r="A8" s="56">
        <v>1</v>
      </c>
      <c r="B8" s="56">
        <v>2</v>
      </c>
      <c r="C8" s="56">
        <v>0</v>
      </c>
      <c r="D8" s="56">
        <v>0</v>
      </c>
      <c r="E8" s="56">
        <v>0</v>
      </c>
      <c r="F8" s="56">
        <v>0</v>
      </c>
      <c r="G8" s="56">
        <v>0</v>
      </c>
      <c r="H8" s="56">
        <v>0</v>
      </c>
      <c r="I8" s="56">
        <v>0</v>
      </c>
      <c r="J8" s="56">
        <v>0</v>
      </c>
      <c r="K8" s="56">
        <v>0</v>
      </c>
      <c r="L8" s="56">
        <v>0</v>
      </c>
      <c r="M8" s="56">
        <v>0</v>
      </c>
      <c r="N8" s="56">
        <v>0</v>
      </c>
      <c r="O8" s="56">
        <v>0</v>
      </c>
      <c r="P8" s="56">
        <v>0</v>
      </c>
      <c r="Q8" s="56">
        <v>0</v>
      </c>
      <c r="R8" s="56">
        <v>6</v>
      </c>
    </row>
    <row r="9" spans="1:19" s="154" customFormat="1" ht="15.75" x14ac:dyDescent="0.25">
      <c r="A9" s="57">
        <v>1</v>
      </c>
      <c r="B9" s="56" t="s">
        <v>205</v>
      </c>
      <c r="C9" s="56">
        <v>0</v>
      </c>
      <c r="D9" s="56">
        <v>0</v>
      </c>
      <c r="E9" s="56">
        <v>0</v>
      </c>
      <c r="F9" s="56">
        <v>0</v>
      </c>
      <c r="G9" s="56">
        <v>0</v>
      </c>
      <c r="H9" s="56">
        <v>0</v>
      </c>
      <c r="I9" s="56">
        <v>0</v>
      </c>
      <c r="J9" s="56">
        <v>0</v>
      </c>
      <c r="K9" s="56">
        <v>0</v>
      </c>
      <c r="L9" s="56">
        <v>0</v>
      </c>
      <c r="M9" s="56">
        <v>0</v>
      </c>
      <c r="N9" s="56">
        <v>0</v>
      </c>
      <c r="O9" s="56">
        <v>0</v>
      </c>
      <c r="P9" s="56">
        <v>0</v>
      </c>
      <c r="Q9" s="56">
        <v>0</v>
      </c>
      <c r="R9" s="58"/>
    </row>
    <row r="10" spans="1:19" s="154" customFormat="1" ht="15.75" x14ac:dyDescent="0.25">
      <c r="A10" s="57">
        <v>2</v>
      </c>
      <c r="B10" s="59" t="s">
        <v>206</v>
      </c>
      <c r="C10" s="57">
        <v>0</v>
      </c>
      <c r="D10" s="57">
        <v>0</v>
      </c>
      <c r="E10" s="57">
        <v>0</v>
      </c>
      <c r="F10" s="57">
        <v>0</v>
      </c>
      <c r="G10" s="57">
        <v>0</v>
      </c>
      <c r="H10" s="57">
        <v>0</v>
      </c>
      <c r="I10" s="57">
        <v>0</v>
      </c>
      <c r="J10" s="57">
        <v>0</v>
      </c>
      <c r="K10" s="57">
        <v>0</v>
      </c>
      <c r="L10" s="57">
        <v>0</v>
      </c>
      <c r="M10" s="57">
        <v>0</v>
      </c>
      <c r="N10" s="57">
        <v>0</v>
      </c>
      <c r="O10" s="57">
        <v>0</v>
      </c>
      <c r="P10" s="57">
        <v>0</v>
      </c>
      <c r="Q10" s="57">
        <v>0</v>
      </c>
      <c r="R10" s="60" t="s">
        <v>208</v>
      </c>
    </row>
    <row r="11" spans="1:19" s="154" customFormat="1" ht="15.75" x14ac:dyDescent="0.25">
      <c r="A11" s="57">
        <v>3</v>
      </c>
      <c r="B11" s="59" t="s">
        <v>209</v>
      </c>
      <c r="C11" s="157">
        <v>159376</v>
      </c>
      <c r="D11" s="157">
        <v>8141</v>
      </c>
      <c r="E11" s="57">
        <v>0</v>
      </c>
      <c r="F11" s="57">
        <v>0</v>
      </c>
      <c r="G11" s="57">
        <v>0</v>
      </c>
      <c r="H11" s="57">
        <v>0</v>
      </c>
      <c r="I11" s="57">
        <v>0</v>
      </c>
      <c r="J11" s="57">
        <v>0</v>
      </c>
      <c r="K11" s="57">
        <v>0</v>
      </c>
      <c r="L11" s="57">
        <v>0</v>
      </c>
      <c r="M11" s="57">
        <v>0</v>
      </c>
      <c r="N11" s="57">
        <v>0</v>
      </c>
      <c r="O11" s="57">
        <v>0</v>
      </c>
      <c r="P11" s="57">
        <v>0</v>
      </c>
      <c r="Q11" s="158">
        <f>C11+D11+E11+F11+G11+H11+I11+J11+K11+L11+M11+N11+O11+P11</f>
        <v>167517</v>
      </c>
      <c r="R11" s="60" t="s">
        <v>210</v>
      </c>
    </row>
    <row r="12" spans="1:19" s="166" customFormat="1" ht="31.5" x14ac:dyDescent="0.25">
      <c r="A12" s="159">
        <v>4</v>
      </c>
      <c r="B12" s="160" t="s">
        <v>211</v>
      </c>
      <c r="C12" s="57">
        <v>0</v>
      </c>
      <c r="D12" s="57">
        <v>0</v>
      </c>
      <c r="E12" s="162">
        <v>9893.6652400000003</v>
      </c>
      <c r="F12" s="159">
        <v>0</v>
      </c>
      <c r="G12" s="163">
        <f>G26</f>
        <v>3945.32</v>
      </c>
      <c r="H12" s="163">
        <f>H26</f>
        <v>16107.29</v>
      </c>
      <c r="I12" s="163">
        <f t="shared" ref="I12:O12" si="0">I26</f>
        <v>16608.89</v>
      </c>
      <c r="J12" s="163">
        <f t="shared" si="0"/>
        <v>17112.79</v>
      </c>
      <c r="K12" s="163">
        <f t="shared" si="0"/>
        <v>17631.98</v>
      </c>
      <c r="L12" s="163">
        <f t="shared" si="0"/>
        <v>18159.669999999998</v>
      </c>
      <c r="M12" s="163">
        <f t="shared" si="0"/>
        <v>18717.87</v>
      </c>
      <c r="N12" s="163">
        <f t="shared" si="0"/>
        <v>19285.75</v>
      </c>
      <c r="O12" s="163">
        <f t="shared" si="0"/>
        <v>19870.87</v>
      </c>
      <c r="P12" s="163">
        <f>P26</f>
        <v>10182.9</v>
      </c>
      <c r="Q12" s="164">
        <f t="shared" ref="Q12:Q15" si="1">C12+D12+E12+F12+G12+H12+I12+J12+K12+L12+M12+N12+O12+P12</f>
        <v>167516.99523999999</v>
      </c>
      <c r="R12" s="165" t="s">
        <v>212</v>
      </c>
    </row>
    <row r="13" spans="1:19" s="154" customFormat="1" ht="15.75" x14ac:dyDescent="0.25">
      <c r="A13" s="57">
        <v>5</v>
      </c>
      <c r="B13" s="59" t="s">
        <v>213</v>
      </c>
      <c r="C13" s="57">
        <v>0</v>
      </c>
      <c r="D13" s="57">
        <v>0</v>
      </c>
      <c r="E13" s="167">
        <f>$C$11+$D$11-E12</f>
        <v>157623.33476</v>
      </c>
      <c r="F13" s="167">
        <f>E13</f>
        <v>157623.33476</v>
      </c>
      <c r="G13" s="167">
        <f>F13-G12</f>
        <v>153678.01475999999</v>
      </c>
      <c r="H13" s="167">
        <f>G13-H12</f>
        <v>137570.72475999998</v>
      </c>
      <c r="I13" s="167">
        <f t="shared" ref="I13:N13" si="2">H13-I12</f>
        <v>120961.83475999998</v>
      </c>
      <c r="J13" s="167">
        <f t="shared" si="2"/>
        <v>103849.04475999999</v>
      </c>
      <c r="K13" s="167">
        <f t="shared" si="2"/>
        <v>86217.064759999994</v>
      </c>
      <c r="L13" s="167">
        <f t="shared" si="2"/>
        <v>68057.394759999996</v>
      </c>
      <c r="M13" s="167">
        <f t="shared" si="2"/>
        <v>49339.52476</v>
      </c>
      <c r="N13" s="167">
        <f t="shared" si="2"/>
        <v>30053.77476</v>
      </c>
      <c r="O13" s="167">
        <f>N13-O12</f>
        <v>10182.904760000001</v>
      </c>
      <c r="P13" s="167">
        <f>O13-P12</f>
        <v>4.7600000016245758E-3</v>
      </c>
      <c r="Q13" s="158">
        <v>0</v>
      </c>
      <c r="R13" s="60" t="s">
        <v>214</v>
      </c>
    </row>
    <row r="14" spans="1:19" s="154" customFormat="1" ht="15.75" x14ac:dyDescent="0.25">
      <c r="A14" s="57">
        <v>7</v>
      </c>
      <c r="B14" s="59" t="s">
        <v>215</v>
      </c>
      <c r="C14" s="157">
        <v>1139.6475600000001</v>
      </c>
      <c r="D14" s="57">
        <v>0</v>
      </c>
      <c r="E14" s="168">
        <v>5025.51</v>
      </c>
      <c r="F14" s="169">
        <f>F27</f>
        <v>4728.7</v>
      </c>
      <c r="G14" s="169">
        <f t="shared" ref="G14:P14" si="3">G27</f>
        <v>4728.7</v>
      </c>
      <c r="H14" s="169">
        <f t="shared" si="3"/>
        <v>4441.5600000000004</v>
      </c>
      <c r="I14" s="169">
        <f t="shared" si="3"/>
        <v>3939.96</v>
      </c>
      <c r="J14" s="169">
        <f t="shared" si="3"/>
        <v>3436.06</v>
      </c>
      <c r="K14" s="169">
        <f t="shared" si="3"/>
        <v>2916.87</v>
      </c>
      <c r="L14" s="169">
        <f t="shared" si="3"/>
        <v>2389.1799999999998</v>
      </c>
      <c r="M14" s="169">
        <f t="shared" si="3"/>
        <v>1830.98</v>
      </c>
      <c r="N14" s="169">
        <f t="shared" si="3"/>
        <v>1263.0999999999999</v>
      </c>
      <c r="O14" s="169">
        <f t="shared" si="3"/>
        <v>677.98</v>
      </c>
      <c r="P14" s="169">
        <f t="shared" si="3"/>
        <v>114.65</v>
      </c>
      <c r="Q14" s="158">
        <f t="shared" si="1"/>
        <v>36632.897560000005</v>
      </c>
      <c r="R14" s="61" t="str">
        <f>B14</f>
        <v>начисленные проценты</v>
      </c>
    </row>
    <row r="15" spans="1:19" s="154" customFormat="1" ht="15.75" x14ac:dyDescent="0.25">
      <c r="A15" s="57">
        <v>8</v>
      </c>
      <c r="B15" s="59" t="s">
        <v>216</v>
      </c>
      <c r="C15" s="157">
        <f>C14</f>
        <v>1139.6475600000001</v>
      </c>
      <c r="D15" s="57">
        <v>0</v>
      </c>
      <c r="E15" s="168">
        <f>E14</f>
        <v>5025.51</v>
      </c>
      <c r="F15" s="169">
        <f>F14</f>
        <v>4728.7</v>
      </c>
      <c r="G15" s="169">
        <f t="shared" ref="G15:P15" si="4">G14</f>
        <v>4728.7</v>
      </c>
      <c r="H15" s="169">
        <f t="shared" si="4"/>
        <v>4441.5600000000004</v>
      </c>
      <c r="I15" s="169">
        <f t="shared" si="4"/>
        <v>3939.96</v>
      </c>
      <c r="J15" s="169">
        <f t="shared" si="4"/>
        <v>3436.06</v>
      </c>
      <c r="K15" s="169">
        <f t="shared" si="4"/>
        <v>2916.87</v>
      </c>
      <c r="L15" s="169">
        <f t="shared" si="4"/>
        <v>2389.1799999999998</v>
      </c>
      <c r="M15" s="169">
        <f t="shared" si="4"/>
        <v>1830.98</v>
      </c>
      <c r="N15" s="169">
        <f t="shared" si="4"/>
        <v>1263.0999999999999</v>
      </c>
      <c r="O15" s="169">
        <f t="shared" si="4"/>
        <v>677.98</v>
      </c>
      <c r="P15" s="169">
        <f t="shared" si="4"/>
        <v>114.65</v>
      </c>
      <c r="Q15" s="158">
        <f t="shared" si="1"/>
        <v>36632.897560000005</v>
      </c>
      <c r="R15" s="60" t="s">
        <v>217</v>
      </c>
    </row>
    <row r="16" spans="1:19" s="170" customFormat="1" ht="15.75" x14ac:dyDescent="0.25">
      <c r="A16" s="62">
        <v>7</v>
      </c>
      <c r="B16" s="63" t="s">
        <v>218</v>
      </c>
      <c r="C16" s="63">
        <v>0.03</v>
      </c>
      <c r="D16" s="63">
        <v>0.03</v>
      </c>
      <c r="E16" s="63">
        <v>0.03</v>
      </c>
      <c r="F16" s="63">
        <v>0.03</v>
      </c>
      <c r="G16" s="63">
        <v>0.03</v>
      </c>
      <c r="H16" s="63">
        <v>0.03</v>
      </c>
      <c r="I16" s="63">
        <v>0.03</v>
      </c>
      <c r="J16" s="63">
        <v>0.03</v>
      </c>
      <c r="K16" s="63">
        <v>0.03</v>
      </c>
      <c r="L16" s="63">
        <v>0.03</v>
      </c>
      <c r="M16" s="63">
        <v>0.03</v>
      </c>
      <c r="N16" s="63">
        <v>0.03</v>
      </c>
      <c r="O16" s="63">
        <v>0.03</v>
      </c>
      <c r="P16" s="63">
        <v>0.03</v>
      </c>
      <c r="Q16" s="63">
        <v>0.03</v>
      </c>
      <c r="R16" s="64" t="s">
        <v>219</v>
      </c>
    </row>
    <row r="17" spans="1:19" s="108" customFormat="1" ht="15.75" x14ac:dyDescent="0.25">
      <c r="A17" s="310" t="s">
        <v>220</v>
      </c>
      <c r="B17" s="310"/>
      <c r="C17" s="310"/>
      <c r="D17" s="310"/>
      <c r="E17" s="310"/>
      <c r="F17" s="310"/>
      <c r="G17" s="310"/>
      <c r="H17" s="310"/>
      <c r="I17" s="310"/>
      <c r="J17" s="310"/>
      <c r="K17" s="310"/>
      <c r="L17" s="310"/>
      <c r="M17" s="310"/>
      <c r="N17" s="310"/>
      <c r="O17" s="310"/>
      <c r="P17" s="310"/>
      <c r="Q17" s="171"/>
      <c r="R17" s="172"/>
    </row>
    <row r="18" spans="1:19" s="108" customFormat="1" ht="15.75" x14ac:dyDescent="0.25">
      <c r="A18" s="173">
        <v>8</v>
      </c>
      <c r="B18" s="172" t="s">
        <v>221</v>
      </c>
      <c r="C18" s="161">
        <f>C19+C22+C25</f>
        <v>1139.6500000000001</v>
      </c>
      <c r="D18" s="161">
        <f t="shared" ref="D18:O18" si="5">D19+D22+D25</f>
        <v>4977.72</v>
      </c>
      <c r="E18" s="161">
        <f t="shared" si="5"/>
        <v>5025.51</v>
      </c>
      <c r="F18" s="161">
        <f>F19+F22+F25</f>
        <v>4728.7</v>
      </c>
      <c r="G18" s="161">
        <f t="shared" si="5"/>
        <v>8674.02</v>
      </c>
      <c r="H18" s="161">
        <f t="shared" si="5"/>
        <v>20548.850000000002</v>
      </c>
      <c r="I18" s="161">
        <f t="shared" si="5"/>
        <v>20548.849999999999</v>
      </c>
      <c r="J18" s="161">
        <f t="shared" si="5"/>
        <v>20548.850000000002</v>
      </c>
      <c r="K18" s="161">
        <f t="shared" si="5"/>
        <v>20548.849999999999</v>
      </c>
      <c r="L18" s="161">
        <f t="shared" si="5"/>
        <v>20548.849999999999</v>
      </c>
      <c r="M18" s="161">
        <f t="shared" si="5"/>
        <v>20548.849999999999</v>
      </c>
      <c r="N18" s="161">
        <f t="shared" si="5"/>
        <v>20548.849999999999</v>
      </c>
      <c r="O18" s="161">
        <f t="shared" si="5"/>
        <v>20548.849999999999</v>
      </c>
      <c r="P18" s="161">
        <f>P19+P22+P25</f>
        <v>10297.549999999999</v>
      </c>
      <c r="Q18" s="161">
        <f>Q19+Q22+Q25</f>
        <v>199233.94999999998</v>
      </c>
      <c r="R18" s="174"/>
    </row>
    <row r="19" spans="1:19" s="108" customFormat="1" ht="15.75" x14ac:dyDescent="0.25">
      <c r="A19" s="173" t="s">
        <v>169</v>
      </c>
      <c r="B19" s="172" t="s">
        <v>222</v>
      </c>
      <c r="C19" s="161">
        <f>C20+C21</f>
        <v>1139.6500000000001</v>
      </c>
      <c r="D19" s="175">
        <f t="shared" ref="D19:E19" si="6">D20+D21</f>
        <v>4977.72</v>
      </c>
      <c r="E19" s="175">
        <f t="shared" si="6"/>
        <v>5025.51</v>
      </c>
      <c r="F19" s="159">
        <v>0</v>
      </c>
      <c r="G19" s="159">
        <v>0</v>
      </c>
      <c r="H19" s="159">
        <v>0</v>
      </c>
      <c r="I19" s="159">
        <v>0</v>
      </c>
      <c r="J19" s="159">
        <v>0</v>
      </c>
      <c r="K19" s="159">
        <v>0</v>
      </c>
      <c r="L19" s="159">
        <v>0</v>
      </c>
      <c r="M19" s="159">
        <v>0</v>
      </c>
      <c r="N19" s="159">
        <v>0</v>
      </c>
      <c r="O19" s="159">
        <v>0</v>
      </c>
      <c r="P19" s="159">
        <v>0</v>
      </c>
      <c r="Q19" s="161">
        <f>Q20+Q21</f>
        <v>11142.880000000001</v>
      </c>
      <c r="R19" s="174"/>
    </row>
    <row r="20" spans="1:19" s="108" customFormat="1" ht="15.75" x14ac:dyDescent="0.25">
      <c r="A20" s="176" t="s">
        <v>223</v>
      </c>
      <c r="B20" s="177" t="s">
        <v>224</v>
      </c>
      <c r="C20" s="159">
        <v>0</v>
      </c>
      <c r="D20" s="159">
        <v>0</v>
      </c>
      <c r="E20" s="159">
        <v>0</v>
      </c>
      <c r="F20" s="159">
        <v>0</v>
      </c>
      <c r="G20" s="159">
        <v>0</v>
      </c>
      <c r="H20" s="159">
        <v>0</v>
      </c>
      <c r="I20" s="159">
        <v>0</v>
      </c>
      <c r="J20" s="159">
        <v>0</v>
      </c>
      <c r="K20" s="159">
        <v>0</v>
      </c>
      <c r="L20" s="159">
        <v>0</v>
      </c>
      <c r="M20" s="159">
        <v>0</v>
      </c>
      <c r="N20" s="159">
        <v>0</v>
      </c>
      <c r="O20" s="159">
        <v>0</v>
      </c>
      <c r="P20" s="159">
        <v>0</v>
      </c>
      <c r="Q20" s="178">
        <f>SUM(G20:P20)</f>
        <v>0</v>
      </c>
      <c r="R20" s="174"/>
    </row>
    <row r="21" spans="1:19" s="108" customFormat="1" ht="15.75" x14ac:dyDescent="0.25">
      <c r="A21" s="173" t="s">
        <v>225</v>
      </c>
      <c r="B21" s="177" t="s">
        <v>226</v>
      </c>
      <c r="C21" s="178">
        <v>1139.6500000000001</v>
      </c>
      <c r="D21" s="178">
        <v>4977.72</v>
      </c>
      <c r="E21" s="178">
        <v>5025.51</v>
      </c>
      <c r="F21" s="159">
        <v>0</v>
      </c>
      <c r="G21" s="159">
        <v>0</v>
      </c>
      <c r="H21" s="159">
        <v>0</v>
      </c>
      <c r="I21" s="159">
        <v>0</v>
      </c>
      <c r="J21" s="159">
        <v>0</v>
      </c>
      <c r="K21" s="159">
        <v>0</v>
      </c>
      <c r="L21" s="159">
        <v>0</v>
      </c>
      <c r="M21" s="159">
        <v>0</v>
      </c>
      <c r="N21" s="159">
        <v>0</v>
      </c>
      <c r="O21" s="159">
        <v>0</v>
      </c>
      <c r="P21" s="159">
        <v>0</v>
      </c>
      <c r="Q21" s="178">
        <f>SUM(C21:P21)</f>
        <v>11142.880000000001</v>
      </c>
      <c r="R21" s="174"/>
    </row>
    <row r="22" spans="1:19" s="108" customFormat="1" ht="15.75" x14ac:dyDescent="0.25">
      <c r="A22" s="176" t="s">
        <v>170</v>
      </c>
      <c r="B22" s="179" t="s">
        <v>1347</v>
      </c>
      <c r="C22" s="159">
        <v>0</v>
      </c>
      <c r="D22" s="159">
        <v>0</v>
      </c>
      <c r="E22" s="159">
        <v>0</v>
      </c>
      <c r="F22" s="159">
        <v>0</v>
      </c>
      <c r="G22" s="159">
        <v>0</v>
      </c>
      <c r="H22" s="159">
        <v>0</v>
      </c>
      <c r="I22" s="159">
        <v>0</v>
      </c>
      <c r="J22" s="159">
        <v>0</v>
      </c>
      <c r="K22" s="159">
        <v>0</v>
      </c>
      <c r="L22" s="159">
        <v>0</v>
      </c>
      <c r="M22" s="159">
        <v>0</v>
      </c>
      <c r="N22" s="159">
        <v>0</v>
      </c>
      <c r="O22" s="159">
        <v>0</v>
      </c>
      <c r="P22" s="159">
        <v>0</v>
      </c>
      <c r="Q22" s="159">
        <v>0</v>
      </c>
      <c r="R22" s="174"/>
    </row>
    <row r="23" spans="1:19" s="108" customFormat="1" ht="15.75" x14ac:dyDescent="0.25">
      <c r="A23" s="176" t="s">
        <v>228</v>
      </c>
      <c r="B23" s="177" t="s">
        <v>224</v>
      </c>
      <c r="C23" s="159">
        <v>0</v>
      </c>
      <c r="D23" s="159">
        <v>0</v>
      </c>
      <c r="E23" s="159">
        <v>0</v>
      </c>
      <c r="F23" s="159">
        <v>0</v>
      </c>
      <c r="G23" s="159">
        <v>0</v>
      </c>
      <c r="H23" s="159">
        <v>0</v>
      </c>
      <c r="I23" s="159">
        <v>0</v>
      </c>
      <c r="J23" s="159">
        <v>0</v>
      </c>
      <c r="K23" s="159">
        <v>0</v>
      </c>
      <c r="L23" s="159">
        <v>0</v>
      </c>
      <c r="M23" s="159">
        <v>0</v>
      </c>
      <c r="N23" s="159">
        <v>0</v>
      </c>
      <c r="O23" s="159">
        <v>0</v>
      </c>
      <c r="P23" s="159">
        <v>0</v>
      </c>
      <c r="Q23" s="159">
        <v>0</v>
      </c>
      <c r="R23" s="174"/>
    </row>
    <row r="24" spans="1:19" s="108" customFormat="1" ht="15.75" x14ac:dyDescent="0.25">
      <c r="A24" s="173" t="s">
        <v>229</v>
      </c>
      <c r="B24" s="177" t="s">
        <v>226</v>
      </c>
      <c r="C24" s="159">
        <v>0</v>
      </c>
      <c r="D24" s="159">
        <v>0</v>
      </c>
      <c r="E24" s="159">
        <v>0</v>
      </c>
      <c r="F24" s="159">
        <v>0</v>
      </c>
      <c r="G24" s="159">
        <v>0</v>
      </c>
      <c r="H24" s="159">
        <v>0</v>
      </c>
      <c r="I24" s="159">
        <v>0</v>
      </c>
      <c r="J24" s="159">
        <v>0</v>
      </c>
      <c r="K24" s="159">
        <v>0</v>
      </c>
      <c r="L24" s="159">
        <v>0</v>
      </c>
      <c r="M24" s="159">
        <v>0</v>
      </c>
      <c r="N24" s="159">
        <v>0</v>
      </c>
      <c r="O24" s="159">
        <v>0</v>
      </c>
      <c r="P24" s="159">
        <v>0</v>
      </c>
      <c r="Q24" s="159">
        <v>0</v>
      </c>
      <c r="R24" s="174"/>
    </row>
    <row r="25" spans="1:19" s="108" customFormat="1" ht="31.5" x14ac:dyDescent="0.25">
      <c r="A25" s="173" t="s">
        <v>171</v>
      </c>
      <c r="B25" s="179" t="s">
        <v>227</v>
      </c>
      <c r="C25" s="159">
        <v>0</v>
      </c>
      <c r="D25" s="159">
        <v>0</v>
      </c>
      <c r="E25" s="159">
        <v>0</v>
      </c>
      <c r="F25" s="178">
        <f>F26+F27</f>
        <v>4728.7</v>
      </c>
      <c r="G25" s="178">
        <f t="shared" ref="G25:Q25" si="7">G26+G27</f>
        <v>8674.02</v>
      </c>
      <c r="H25" s="178">
        <f t="shared" si="7"/>
        <v>20548.850000000002</v>
      </c>
      <c r="I25" s="178">
        <f t="shared" si="7"/>
        <v>20548.849999999999</v>
      </c>
      <c r="J25" s="178">
        <f t="shared" si="7"/>
        <v>20548.850000000002</v>
      </c>
      <c r="K25" s="178">
        <f t="shared" si="7"/>
        <v>20548.849999999999</v>
      </c>
      <c r="L25" s="178">
        <f t="shared" si="7"/>
        <v>20548.849999999999</v>
      </c>
      <c r="M25" s="178">
        <f t="shared" si="7"/>
        <v>20548.849999999999</v>
      </c>
      <c r="N25" s="178">
        <f t="shared" si="7"/>
        <v>20548.849999999999</v>
      </c>
      <c r="O25" s="178">
        <f t="shared" si="7"/>
        <v>20548.849999999999</v>
      </c>
      <c r="P25" s="178">
        <f t="shared" si="7"/>
        <v>10297.549999999999</v>
      </c>
      <c r="Q25" s="178">
        <f t="shared" si="7"/>
        <v>188091.06999999998</v>
      </c>
      <c r="R25" s="174"/>
    </row>
    <row r="26" spans="1:19" s="170" customFormat="1" ht="15.75" x14ac:dyDescent="0.25">
      <c r="A26" s="67" t="s">
        <v>1348</v>
      </c>
      <c r="B26" s="68" t="s">
        <v>224</v>
      </c>
      <c r="C26" s="159">
        <v>0</v>
      </c>
      <c r="D26" s="159">
        <v>0</v>
      </c>
      <c r="E26" s="159">
        <v>0</v>
      </c>
      <c r="F26" s="159">
        <v>0</v>
      </c>
      <c r="G26" s="178">
        <v>3945.32</v>
      </c>
      <c r="H26" s="178">
        <v>16107.29</v>
      </c>
      <c r="I26" s="178">
        <v>16608.89</v>
      </c>
      <c r="J26" s="178">
        <v>17112.79</v>
      </c>
      <c r="K26" s="178">
        <v>17631.98</v>
      </c>
      <c r="L26" s="178">
        <v>18159.669999999998</v>
      </c>
      <c r="M26" s="178">
        <v>18717.87</v>
      </c>
      <c r="N26" s="178">
        <v>19285.75</v>
      </c>
      <c r="O26" s="178">
        <v>19870.87</v>
      </c>
      <c r="P26" s="178">
        <v>10182.9</v>
      </c>
      <c r="Q26" s="178">
        <f>SUM(G26:P26)</f>
        <v>157623.32999999999</v>
      </c>
      <c r="R26" s="66"/>
    </row>
    <row r="27" spans="1:19" s="170" customFormat="1" ht="15.75" x14ac:dyDescent="0.25">
      <c r="A27" s="69" t="s">
        <v>1349</v>
      </c>
      <c r="B27" s="68" t="s">
        <v>226</v>
      </c>
      <c r="C27" s="159">
        <v>0</v>
      </c>
      <c r="D27" s="159">
        <v>0</v>
      </c>
      <c r="E27" s="159">
        <v>0</v>
      </c>
      <c r="F27" s="178">
        <v>4728.7</v>
      </c>
      <c r="G27" s="178">
        <v>4728.7</v>
      </c>
      <c r="H27" s="178">
        <v>4441.5600000000004</v>
      </c>
      <c r="I27" s="178">
        <v>3939.96</v>
      </c>
      <c r="J27" s="178">
        <v>3436.06</v>
      </c>
      <c r="K27" s="178">
        <v>2916.87</v>
      </c>
      <c r="L27" s="178">
        <v>2389.1799999999998</v>
      </c>
      <c r="M27" s="178">
        <v>1830.98</v>
      </c>
      <c r="N27" s="178">
        <v>1263.0999999999999</v>
      </c>
      <c r="O27" s="178">
        <v>677.98</v>
      </c>
      <c r="P27" s="178">
        <v>114.65</v>
      </c>
      <c r="Q27" s="178">
        <f>SUM(C27:P27)</f>
        <v>30467.739999999998</v>
      </c>
      <c r="R27" s="66"/>
    </row>
    <row r="28" spans="1:19" s="170" customFormat="1" ht="15.75" x14ac:dyDescent="0.25">
      <c r="A28" s="62">
        <v>9</v>
      </c>
      <c r="B28" s="65" t="s">
        <v>230</v>
      </c>
      <c r="C28" s="180"/>
      <c r="D28" s="180"/>
      <c r="E28" s="180"/>
      <c r="F28" s="180"/>
      <c r="G28" s="180"/>
      <c r="H28" s="180"/>
      <c r="I28" s="180"/>
      <c r="J28" s="180"/>
      <c r="K28" s="180"/>
      <c r="L28" s="180"/>
      <c r="M28" s="180"/>
      <c r="N28" s="180"/>
      <c r="O28" s="180"/>
      <c r="P28" s="180"/>
      <c r="Q28" s="180"/>
      <c r="R28" s="66"/>
    </row>
    <row r="29" spans="1:19" s="154" customFormat="1" ht="27.75" customHeight="1" x14ac:dyDescent="0.25"/>
    <row r="30" spans="1:19" s="170" customFormat="1" ht="15.75" x14ac:dyDescent="0.25">
      <c r="B30" s="155"/>
      <c r="D30" s="155"/>
      <c r="E30" s="155"/>
      <c r="F30" s="155"/>
      <c r="G30" s="155"/>
      <c r="H30" s="155"/>
      <c r="I30" s="155"/>
      <c r="J30" s="155"/>
      <c r="K30" s="155"/>
      <c r="L30" s="155"/>
      <c r="M30" s="155"/>
      <c r="N30" s="155"/>
      <c r="O30" s="155"/>
      <c r="P30" s="155"/>
      <c r="Q30" s="155"/>
    </row>
    <row r="31" spans="1:19" s="170" customFormat="1" ht="15.75" x14ac:dyDescent="0.25">
      <c r="B31" s="155"/>
      <c r="D31" s="155"/>
      <c r="E31" s="155"/>
      <c r="F31" s="155"/>
      <c r="G31" s="155"/>
      <c r="H31" s="155"/>
      <c r="I31" s="155"/>
      <c r="J31" s="155"/>
      <c r="K31" s="155"/>
      <c r="L31" s="155"/>
      <c r="M31" s="155"/>
      <c r="N31" s="155"/>
      <c r="O31" s="155"/>
      <c r="P31" s="155"/>
      <c r="Q31" s="181"/>
      <c r="R31" s="155"/>
      <c r="S31" s="155"/>
    </row>
    <row r="32" spans="1:19" s="183" customFormat="1" ht="21" x14ac:dyDescent="0.35">
      <c r="A32" s="182"/>
      <c r="B32" s="251" t="s">
        <v>1611</v>
      </c>
      <c r="C32" s="252"/>
      <c r="D32" s="252"/>
      <c r="E32" s="311"/>
      <c r="F32" s="311"/>
      <c r="G32" s="252" t="s">
        <v>1373</v>
      </c>
      <c r="H32" s="253"/>
      <c r="P32" s="184"/>
    </row>
    <row r="33" spans="1:10" s="183" customFormat="1" ht="21" x14ac:dyDescent="0.35">
      <c r="A33" s="182"/>
      <c r="B33" s="254" t="s">
        <v>105</v>
      </c>
      <c r="C33" s="252"/>
      <c r="D33" s="252"/>
      <c r="E33" s="252"/>
      <c r="F33" s="252"/>
      <c r="G33" s="253"/>
      <c r="H33" s="253"/>
    </row>
    <row r="34" spans="1:10" s="183" customFormat="1" ht="21" x14ac:dyDescent="0.35">
      <c r="A34" s="182"/>
      <c r="B34" s="254"/>
      <c r="C34" s="252"/>
      <c r="D34" s="252"/>
      <c r="E34" s="252"/>
      <c r="F34" s="252"/>
      <c r="G34" s="253"/>
      <c r="H34" s="253"/>
    </row>
    <row r="35" spans="1:10" s="183" customFormat="1" ht="112.5" customHeight="1" x14ac:dyDescent="0.3">
      <c r="A35" s="182"/>
      <c r="B35" s="305" t="s">
        <v>1189</v>
      </c>
      <c r="C35" s="305"/>
      <c r="D35" s="252"/>
      <c r="E35" s="252"/>
      <c r="F35" s="252"/>
      <c r="G35" s="306" t="s">
        <v>1190</v>
      </c>
      <c r="H35" s="306"/>
      <c r="J35" s="184"/>
    </row>
    <row r="36" spans="1:10" s="185" customFormat="1" ht="9.75" customHeight="1" x14ac:dyDescent="0.25">
      <c r="A36" s="103"/>
      <c r="B36" s="109"/>
      <c r="C36" s="105"/>
      <c r="D36" s="105"/>
      <c r="E36" s="105"/>
      <c r="F36" s="105"/>
    </row>
    <row r="37" spans="1:10" s="154" customFormat="1" ht="15" customHeight="1" x14ac:dyDescent="0.25">
      <c r="B37" s="53"/>
      <c r="C37" s="53"/>
      <c r="D37" s="53"/>
      <c r="E37" s="53"/>
    </row>
    <row r="38" spans="1:10" s="154" customFormat="1" ht="15.75" x14ac:dyDescent="0.25">
      <c r="B38" s="53" t="s">
        <v>1191</v>
      </c>
      <c r="C38" s="53"/>
      <c r="D38" s="53"/>
      <c r="E38" s="53"/>
    </row>
  </sheetData>
  <mergeCells count="7">
    <mergeCell ref="B35:C35"/>
    <mergeCell ref="G35:H35"/>
    <mergeCell ref="B3:R3"/>
    <mergeCell ref="B4:R4"/>
    <mergeCell ref="B5:R5"/>
    <mergeCell ref="A17:P17"/>
    <mergeCell ref="E32:F32"/>
  </mergeCells>
  <pageMargins left="0.19685039370078741" right="0.19685039370078741" top="0.39370078740157483" bottom="0.19685039370078741" header="0" footer="0"/>
  <pageSetup paperSize="9" scale="4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DD3BA-E866-4B7F-8CB8-5429C1B4B373}">
  <sheetPr>
    <tabColor theme="0"/>
    <pageSetUpPr fitToPage="1"/>
  </sheetPr>
  <dimension ref="A1:AS868"/>
  <sheetViews>
    <sheetView tabSelected="1" view="pageBreakPreview" topLeftCell="A828" zoomScale="70" zoomScaleNormal="80" zoomScaleSheetLayoutView="70" workbookViewId="0">
      <selection activeCell="B850" sqref="B850:C850"/>
    </sheetView>
  </sheetViews>
  <sheetFormatPr defaultColWidth="9.140625" defaultRowHeight="22.5" x14ac:dyDescent="0.3"/>
  <cols>
    <col min="1" max="1" width="20.42578125" style="125" customWidth="1"/>
    <col min="2" max="2" width="11.7109375" style="1" customWidth="1"/>
    <col min="3" max="3" width="51" style="1" customWidth="1"/>
    <col min="4" max="4" width="17.42578125" style="1" customWidth="1"/>
    <col min="5" max="5" width="20" style="1" customWidth="1"/>
    <col min="6" max="6" width="17" style="129" customWidth="1"/>
    <col min="7" max="7" width="15" style="1" customWidth="1"/>
    <col min="8" max="8" width="21.140625" style="1" customWidth="1"/>
    <col min="9" max="9" width="28.5703125" style="1" customWidth="1"/>
    <col min="10" max="16384" width="9.140625" style="1"/>
  </cols>
  <sheetData>
    <row r="1" spans="1:9" x14ac:dyDescent="0.3">
      <c r="F1" s="321" t="s">
        <v>267</v>
      </c>
      <c r="G1" s="321"/>
    </row>
    <row r="2" spans="1:9" x14ac:dyDescent="0.3">
      <c r="F2" s="130"/>
      <c r="G2" s="131"/>
    </row>
    <row r="3" spans="1:9" ht="48" customHeight="1" x14ac:dyDescent="0.3">
      <c r="B3" s="320" t="s">
        <v>1217</v>
      </c>
      <c r="C3" s="320"/>
      <c r="D3" s="320"/>
      <c r="E3" s="320"/>
      <c r="F3" s="320"/>
      <c r="G3" s="320"/>
    </row>
    <row r="4" spans="1:9" x14ac:dyDescent="0.3">
      <c r="B4" s="319" t="s">
        <v>104</v>
      </c>
      <c r="C4" s="319"/>
      <c r="D4" s="319"/>
      <c r="E4" s="319"/>
      <c r="F4" s="319"/>
      <c r="G4" s="319"/>
    </row>
    <row r="5" spans="1:9" ht="22.5" customHeight="1" x14ac:dyDescent="0.3">
      <c r="B5" s="267" t="s">
        <v>1218</v>
      </c>
      <c r="C5" s="267"/>
      <c r="D5" s="267"/>
      <c r="E5" s="267"/>
      <c r="F5" s="267"/>
      <c r="G5" s="267"/>
    </row>
    <row r="7" spans="1:9" ht="15.75" x14ac:dyDescent="0.25">
      <c r="A7" s="343"/>
      <c r="B7" s="329" t="s">
        <v>203</v>
      </c>
      <c r="C7" s="330" t="s">
        <v>139</v>
      </c>
      <c r="D7" s="330" t="s">
        <v>140</v>
      </c>
      <c r="E7" s="330"/>
      <c r="F7" s="330" t="s">
        <v>141</v>
      </c>
      <c r="G7" s="331" t="s">
        <v>142</v>
      </c>
      <c r="H7" s="322" t="s">
        <v>1229</v>
      </c>
      <c r="I7" s="322" t="s">
        <v>1230</v>
      </c>
    </row>
    <row r="8" spans="1:9" ht="15.75" x14ac:dyDescent="0.25">
      <c r="A8" s="343"/>
      <c r="B8" s="329"/>
      <c r="C8" s="330"/>
      <c r="D8" s="133" t="s">
        <v>143</v>
      </c>
      <c r="E8" s="133" t="s">
        <v>144</v>
      </c>
      <c r="F8" s="330"/>
      <c r="G8" s="331"/>
      <c r="H8" s="323"/>
      <c r="I8" s="323"/>
    </row>
    <row r="9" spans="1:9" x14ac:dyDescent="0.25">
      <c r="A9" s="126"/>
      <c r="B9" s="132">
        <v>1</v>
      </c>
      <c r="C9" s="132">
        <v>2</v>
      </c>
      <c r="D9" s="132">
        <v>3</v>
      </c>
      <c r="E9" s="132">
        <v>4</v>
      </c>
      <c r="F9" s="132">
        <v>5</v>
      </c>
      <c r="G9" s="134">
        <v>6</v>
      </c>
      <c r="H9" s="324"/>
      <c r="I9" s="324"/>
    </row>
    <row r="10" spans="1:9" ht="48" customHeight="1" x14ac:dyDescent="0.25">
      <c r="A10" s="344" t="s">
        <v>728</v>
      </c>
      <c r="B10" s="135" t="s">
        <v>91</v>
      </c>
      <c r="C10" s="325" t="s">
        <v>875</v>
      </c>
      <c r="D10" s="326"/>
      <c r="E10" s="326"/>
      <c r="F10" s="326"/>
      <c r="G10" s="326"/>
      <c r="H10" s="83"/>
      <c r="I10" s="83"/>
    </row>
    <row r="11" spans="1:9" ht="18" customHeight="1" x14ac:dyDescent="0.25">
      <c r="A11" s="345"/>
      <c r="B11" s="136" t="s">
        <v>1219</v>
      </c>
      <c r="C11" s="137" t="s">
        <v>1236</v>
      </c>
      <c r="D11" s="138" t="s">
        <v>1586</v>
      </c>
      <c r="E11" s="138" t="s">
        <v>1271</v>
      </c>
      <c r="F11" s="139"/>
      <c r="G11" s="140"/>
      <c r="H11" s="313">
        <v>2022</v>
      </c>
      <c r="I11" s="313">
        <v>2027</v>
      </c>
    </row>
    <row r="12" spans="1:9" ht="16.5" customHeight="1" x14ac:dyDescent="0.25">
      <c r="A12" s="345"/>
      <c r="B12" s="136" t="s">
        <v>1220</v>
      </c>
      <c r="C12" s="137" t="s">
        <v>145</v>
      </c>
      <c r="D12" s="138" t="s">
        <v>1272</v>
      </c>
      <c r="E12" s="138" t="s">
        <v>1288</v>
      </c>
      <c r="F12" s="139"/>
      <c r="G12" s="140"/>
      <c r="H12" s="314"/>
      <c r="I12" s="314"/>
    </row>
    <row r="13" spans="1:9" ht="15.75" x14ac:dyDescent="0.25">
      <c r="A13" s="345"/>
      <c r="B13" s="136" t="s">
        <v>1221</v>
      </c>
      <c r="C13" s="137" t="s">
        <v>1237</v>
      </c>
      <c r="D13" s="138" t="s">
        <v>1288</v>
      </c>
      <c r="E13" s="138" t="s">
        <v>1289</v>
      </c>
      <c r="F13" s="139"/>
      <c r="G13" s="140"/>
      <c r="H13" s="314"/>
      <c r="I13" s="314"/>
    </row>
    <row r="14" spans="1:9" ht="15.75" x14ac:dyDescent="0.25">
      <c r="A14" s="345"/>
      <c r="B14" s="136" t="s">
        <v>1222</v>
      </c>
      <c r="C14" s="141" t="s">
        <v>1238</v>
      </c>
      <c r="D14" s="138" t="s">
        <v>1288</v>
      </c>
      <c r="E14" s="138" t="s">
        <v>1289</v>
      </c>
      <c r="F14" s="139"/>
      <c r="G14" s="140"/>
      <c r="H14" s="314"/>
      <c r="I14" s="314"/>
    </row>
    <row r="15" spans="1:9" ht="15.75" x14ac:dyDescent="0.25">
      <c r="A15" s="345"/>
      <c r="B15" s="136" t="s">
        <v>1223</v>
      </c>
      <c r="C15" s="137" t="s">
        <v>149</v>
      </c>
      <c r="D15" s="138" t="s">
        <v>1290</v>
      </c>
      <c r="E15" s="138" t="s">
        <v>1587</v>
      </c>
      <c r="F15" s="139"/>
      <c r="G15" s="140"/>
      <c r="H15" s="314"/>
      <c r="I15" s="314"/>
    </row>
    <row r="16" spans="1:9" ht="15.75" x14ac:dyDescent="0.25">
      <c r="A16" s="345"/>
      <c r="B16" s="136" t="s">
        <v>1224</v>
      </c>
      <c r="C16" s="142" t="s">
        <v>1239</v>
      </c>
      <c r="D16" s="138" t="s">
        <v>1587</v>
      </c>
      <c r="E16" s="138" t="s">
        <v>1588</v>
      </c>
      <c r="F16" s="139"/>
      <c r="G16" s="140"/>
      <c r="H16" s="314"/>
      <c r="I16" s="314"/>
    </row>
    <row r="17" spans="1:9" ht="31.5" customHeight="1" x14ac:dyDescent="0.25">
      <c r="A17" s="341" t="s">
        <v>782</v>
      </c>
      <c r="B17" s="135" t="s">
        <v>92</v>
      </c>
      <c r="C17" s="327" t="s">
        <v>879</v>
      </c>
      <c r="D17" s="328"/>
      <c r="E17" s="328"/>
      <c r="F17" s="328"/>
      <c r="G17" s="328"/>
      <c r="H17" s="83"/>
      <c r="I17" s="83"/>
    </row>
    <row r="18" spans="1:9" ht="28.5" customHeight="1" x14ac:dyDescent="0.25">
      <c r="A18" s="342"/>
      <c r="B18" s="136" t="s">
        <v>1219</v>
      </c>
      <c r="C18" s="137" t="s">
        <v>1254</v>
      </c>
      <c r="D18" s="138" t="s">
        <v>1585</v>
      </c>
      <c r="E18" s="138" t="s">
        <v>1255</v>
      </c>
      <c r="F18" s="139"/>
      <c r="G18" s="140"/>
      <c r="H18" s="313">
        <v>2025</v>
      </c>
      <c r="I18" s="313">
        <v>2028</v>
      </c>
    </row>
    <row r="19" spans="1:9" ht="16.5" customHeight="1" x14ac:dyDescent="0.25">
      <c r="A19" s="342"/>
      <c r="B19" s="136" t="s">
        <v>1220</v>
      </c>
      <c r="C19" s="137" t="s">
        <v>146</v>
      </c>
      <c r="D19" s="138" t="s">
        <v>1255</v>
      </c>
      <c r="E19" s="138" t="s">
        <v>1256</v>
      </c>
      <c r="F19" s="139"/>
      <c r="G19" s="140"/>
      <c r="H19" s="314"/>
      <c r="I19" s="314"/>
    </row>
    <row r="20" spans="1:9" ht="15.75" customHeight="1" x14ac:dyDescent="0.25">
      <c r="A20" s="342"/>
      <c r="B20" s="136" t="s">
        <v>1221</v>
      </c>
      <c r="C20" s="137" t="s">
        <v>1257</v>
      </c>
      <c r="D20" s="138" t="s">
        <v>1258</v>
      </c>
      <c r="E20" s="138" t="s">
        <v>1259</v>
      </c>
      <c r="F20" s="139"/>
      <c r="G20" s="140"/>
      <c r="H20" s="314"/>
      <c r="I20" s="314"/>
    </row>
    <row r="21" spans="1:9" ht="15.75" customHeight="1" x14ac:dyDescent="0.25">
      <c r="A21" s="342"/>
      <c r="B21" s="136" t="s">
        <v>1222</v>
      </c>
      <c r="C21" s="137" t="s">
        <v>1260</v>
      </c>
      <c r="D21" s="138" t="s">
        <v>1259</v>
      </c>
      <c r="E21" s="138" t="s">
        <v>1261</v>
      </c>
      <c r="F21" s="139"/>
      <c r="G21" s="140"/>
      <c r="H21" s="314"/>
      <c r="I21" s="314"/>
    </row>
    <row r="22" spans="1:9" ht="15.75" customHeight="1" x14ac:dyDescent="0.25">
      <c r="A22" s="342"/>
      <c r="B22" s="136" t="s">
        <v>1223</v>
      </c>
      <c r="C22" s="137" t="s">
        <v>1262</v>
      </c>
      <c r="D22" s="138" t="s">
        <v>1261</v>
      </c>
      <c r="E22" s="138" t="s">
        <v>1261</v>
      </c>
      <c r="F22" s="139"/>
      <c r="G22" s="140"/>
      <c r="H22" s="314"/>
      <c r="I22" s="314"/>
    </row>
    <row r="23" spans="1:9" ht="15.75" customHeight="1" x14ac:dyDescent="0.25">
      <c r="A23" s="342"/>
      <c r="B23" s="136" t="s">
        <v>1224</v>
      </c>
      <c r="C23" s="137" t="s">
        <v>1239</v>
      </c>
      <c r="D23" s="138" t="s">
        <v>1261</v>
      </c>
      <c r="E23" s="138" t="s">
        <v>1263</v>
      </c>
      <c r="F23" s="139"/>
      <c r="G23" s="140"/>
      <c r="H23" s="314"/>
      <c r="I23" s="314"/>
    </row>
    <row r="24" spans="1:9" ht="31.5" customHeight="1" x14ac:dyDescent="0.25">
      <c r="A24" s="341" t="s">
        <v>782</v>
      </c>
      <c r="B24" s="135" t="s">
        <v>882</v>
      </c>
      <c r="C24" s="327" t="s">
        <v>883</v>
      </c>
      <c r="D24" s="328"/>
      <c r="E24" s="328"/>
      <c r="F24" s="328"/>
      <c r="G24" s="328"/>
      <c r="H24" s="83"/>
      <c r="I24" s="83"/>
    </row>
    <row r="25" spans="1:9" ht="18" customHeight="1" x14ac:dyDescent="0.25">
      <c r="A25" s="342"/>
      <c r="B25" s="136" t="s">
        <v>1219</v>
      </c>
      <c r="C25" s="137" t="s">
        <v>1236</v>
      </c>
      <c r="D25" s="138" t="s">
        <v>1264</v>
      </c>
      <c r="E25" s="138" t="s">
        <v>1265</v>
      </c>
      <c r="F25" s="139"/>
      <c r="G25" s="140"/>
      <c r="H25" s="313">
        <v>2028</v>
      </c>
      <c r="I25" s="313">
        <v>2028</v>
      </c>
    </row>
    <row r="26" spans="1:9" ht="16.5" customHeight="1" x14ac:dyDescent="0.25">
      <c r="A26" s="342"/>
      <c r="B26" s="136" t="s">
        <v>1220</v>
      </c>
      <c r="C26" s="137" t="s">
        <v>145</v>
      </c>
      <c r="D26" s="138" t="s">
        <v>1265</v>
      </c>
      <c r="E26" s="138" t="s">
        <v>1265</v>
      </c>
      <c r="F26" s="139"/>
      <c r="G26" s="140"/>
      <c r="H26" s="314"/>
      <c r="I26" s="314"/>
    </row>
    <row r="27" spans="1:9" ht="15.75" customHeight="1" x14ac:dyDescent="0.25">
      <c r="A27" s="342"/>
      <c r="B27" s="136" t="s">
        <v>1221</v>
      </c>
      <c r="C27" s="137" t="s">
        <v>1237</v>
      </c>
      <c r="D27" s="138" t="s">
        <v>1265</v>
      </c>
      <c r="E27" s="138" t="s">
        <v>1266</v>
      </c>
      <c r="F27" s="139"/>
      <c r="G27" s="140"/>
      <c r="H27" s="314"/>
      <c r="I27" s="314"/>
    </row>
    <row r="28" spans="1:9" ht="15.75" customHeight="1" x14ac:dyDescent="0.25">
      <c r="A28" s="342"/>
      <c r="B28" s="136" t="s">
        <v>1222</v>
      </c>
      <c r="C28" s="141" t="s">
        <v>1238</v>
      </c>
      <c r="D28" s="138" t="s">
        <v>1266</v>
      </c>
      <c r="E28" s="138" t="s">
        <v>1267</v>
      </c>
      <c r="F28" s="139"/>
      <c r="G28" s="140"/>
      <c r="H28" s="314"/>
      <c r="I28" s="314"/>
    </row>
    <row r="29" spans="1:9" ht="15.75" customHeight="1" x14ac:dyDescent="0.25">
      <c r="A29" s="342"/>
      <c r="B29" s="136" t="s">
        <v>1223</v>
      </c>
      <c r="C29" s="137" t="s">
        <v>149</v>
      </c>
      <c r="D29" s="138" t="s">
        <v>1267</v>
      </c>
      <c r="E29" s="138" t="s">
        <v>1268</v>
      </c>
      <c r="F29" s="139"/>
      <c r="G29" s="140"/>
      <c r="H29" s="314"/>
      <c r="I29" s="314"/>
    </row>
    <row r="30" spans="1:9" ht="15.75" customHeight="1" x14ac:dyDescent="0.25">
      <c r="A30" s="342"/>
      <c r="B30" s="136" t="s">
        <v>1224</v>
      </c>
      <c r="C30" s="142" t="s">
        <v>1239</v>
      </c>
      <c r="D30" s="138" t="s">
        <v>1268</v>
      </c>
      <c r="E30" s="138" t="s">
        <v>1269</v>
      </c>
      <c r="F30" s="139"/>
      <c r="G30" s="140"/>
      <c r="H30" s="314"/>
      <c r="I30" s="314"/>
    </row>
    <row r="31" spans="1:9" ht="81" customHeight="1" x14ac:dyDescent="0.25">
      <c r="A31" s="344" t="s">
        <v>728</v>
      </c>
      <c r="B31" s="135" t="s">
        <v>886</v>
      </c>
      <c r="C31" s="327" t="s">
        <v>887</v>
      </c>
      <c r="D31" s="328"/>
      <c r="E31" s="328"/>
      <c r="F31" s="328"/>
      <c r="G31" s="328"/>
      <c r="H31" s="83"/>
      <c r="I31" s="83"/>
    </row>
    <row r="32" spans="1:9" ht="18" customHeight="1" x14ac:dyDescent="0.25">
      <c r="A32" s="345"/>
      <c r="B32" s="136" t="s">
        <v>1219</v>
      </c>
      <c r="C32" s="137" t="s">
        <v>1236</v>
      </c>
      <c r="D32" s="138" t="s">
        <v>1292</v>
      </c>
      <c r="E32" s="138" t="s">
        <v>1293</v>
      </c>
      <c r="F32" s="139">
        <v>1</v>
      </c>
      <c r="G32" s="140"/>
      <c r="H32" s="313">
        <v>2027</v>
      </c>
      <c r="I32" s="313">
        <v>2027</v>
      </c>
    </row>
    <row r="33" spans="1:9" ht="16.5" customHeight="1" x14ac:dyDescent="0.25">
      <c r="A33" s="345"/>
      <c r="B33" s="136" t="s">
        <v>1220</v>
      </c>
      <c r="C33" s="137" t="s">
        <v>145</v>
      </c>
      <c r="D33" s="138" t="s">
        <v>1293</v>
      </c>
      <c r="E33" s="138" t="s">
        <v>1294</v>
      </c>
      <c r="F33" s="139">
        <v>1</v>
      </c>
      <c r="G33" s="140"/>
      <c r="H33" s="314"/>
      <c r="I33" s="314"/>
    </row>
    <row r="34" spans="1:9" ht="15.75" customHeight="1" x14ac:dyDescent="0.25">
      <c r="A34" s="345"/>
      <c r="B34" s="136" t="s">
        <v>1221</v>
      </c>
      <c r="C34" s="137" t="s">
        <v>1291</v>
      </c>
      <c r="D34" s="138" t="s">
        <v>1294</v>
      </c>
      <c r="E34" s="138" t="s">
        <v>1289</v>
      </c>
      <c r="F34" s="139"/>
      <c r="G34" s="140"/>
      <c r="H34" s="314"/>
      <c r="I34" s="314"/>
    </row>
    <row r="35" spans="1:9" ht="15.75" customHeight="1" x14ac:dyDescent="0.25">
      <c r="A35" s="345"/>
      <c r="B35" s="136" t="s">
        <v>1222</v>
      </c>
      <c r="C35" s="141" t="s">
        <v>1238</v>
      </c>
      <c r="D35" s="143"/>
      <c r="E35" s="143"/>
      <c r="F35" s="139"/>
      <c r="G35" s="140"/>
      <c r="H35" s="314"/>
      <c r="I35" s="314"/>
    </row>
    <row r="36" spans="1:9" ht="15.75" customHeight="1" x14ac:dyDescent="0.25">
      <c r="A36" s="345"/>
      <c r="B36" s="136" t="s">
        <v>1223</v>
      </c>
      <c r="C36" s="137" t="s">
        <v>149</v>
      </c>
      <c r="D36" s="143"/>
      <c r="E36" s="143"/>
      <c r="F36" s="139"/>
      <c r="G36" s="140"/>
      <c r="H36" s="314"/>
      <c r="I36" s="314"/>
    </row>
    <row r="37" spans="1:9" ht="15.75" customHeight="1" x14ac:dyDescent="0.25">
      <c r="A37" s="345"/>
      <c r="B37" s="136" t="s">
        <v>1224</v>
      </c>
      <c r="C37" s="142" t="s">
        <v>1239</v>
      </c>
      <c r="D37" s="143"/>
      <c r="E37" s="143"/>
      <c r="F37" s="139"/>
      <c r="G37" s="140"/>
      <c r="H37" s="314"/>
      <c r="I37" s="314"/>
    </row>
    <row r="38" spans="1:9" ht="81" customHeight="1" x14ac:dyDescent="0.25">
      <c r="A38" s="341" t="s">
        <v>782</v>
      </c>
      <c r="B38" s="144" t="s">
        <v>93</v>
      </c>
      <c r="C38" s="327" t="s">
        <v>892</v>
      </c>
      <c r="D38" s="328"/>
      <c r="E38" s="328"/>
      <c r="F38" s="328"/>
      <c r="G38" s="328"/>
      <c r="H38" s="83"/>
      <c r="I38" s="83"/>
    </row>
    <row r="39" spans="1:9" ht="18" customHeight="1" x14ac:dyDescent="0.25">
      <c r="A39" s="342"/>
      <c r="B39" s="136" t="s">
        <v>1219</v>
      </c>
      <c r="C39" s="137" t="s">
        <v>1236</v>
      </c>
      <c r="D39" s="138" t="s">
        <v>1271</v>
      </c>
      <c r="E39" s="138" t="s">
        <v>1272</v>
      </c>
      <c r="F39" s="139"/>
      <c r="G39" s="140"/>
      <c r="H39" s="313">
        <v>2027</v>
      </c>
      <c r="I39" s="313">
        <v>2028</v>
      </c>
    </row>
    <row r="40" spans="1:9" ht="16.5" customHeight="1" x14ac:dyDescent="0.25">
      <c r="A40" s="342"/>
      <c r="B40" s="136" t="s">
        <v>1220</v>
      </c>
      <c r="C40" s="137" t="s">
        <v>145</v>
      </c>
      <c r="D40" s="138" t="s">
        <v>1272</v>
      </c>
      <c r="E40" s="138" t="s">
        <v>1273</v>
      </c>
      <c r="F40" s="139"/>
      <c r="G40" s="140"/>
      <c r="H40" s="314"/>
      <c r="I40" s="314"/>
    </row>
    <row r="41" spans="1:9" ht="15.75" x14ac:dyDescent="0.25">
      <c r="A41" s="342"/>
      <c r="B41" s="136" t="s">
        <v>1221</v>
      </c>
      <c r="C41" s="137" t="s">
        <v>1237</v>
      </c>
      <c r="D41" s="138" t="s">
        <v>1274</v>
      </c>
      <c r="E41" s="138" t="s">
        <v>1275</v>
      </c>
      <c r="F41" s="139"/>
      <c r="G41" s="140"/>
      <c r="H41" s="314"/>
      <c r="I41" s="314"/>
    </row>
    <row r="42" spans="1:9" ht="15.75" x14ac:dyDescent="0.25">
      <c r="A42" s="342"/>
      <c r="B42" s="136" t="s">
        <v>1222</v>
      </c>
      <c r="C42" s="141" t="s">
        <v>1238</v>
      </c>
      <c r="D42" s="145" t="s">
        <v>1275</v>
      </c>
      <c r="E42" s="138" t="s">
        <v>1268</v>
      </c>
      <c r="F42" s="139"/>
      <c r="G42" s="140"/>
      <c r="H42" s="314"/>
      <c r="I42" s="314"/>
    </row>
    <row r="43" spans="1:9" ht="15.75" x14ac:dyDescent="0.25">
      <c r="A43" s="342"/>
      <c r="B43" s="136" t="s">
        <v>1223</v>
      </c>
      <c r="C43" s="137" t="s">
        <v>149</v>
      </c>
      <c r="D43" s="138" t="s">
        <v>1268</v>
      </c>
      <c r="E43" s="138" t="s">
        <v>1268</v>
      </c>
      <c r="F43" s="139"/>
      <c r="G43" s="140"/>
      <c r="H43" s="314"/>
      <c r="I43" s="314"/>
    </row>
    <row r="44" spans="1:9" ht="15.75" x14ac:dyDescent="0.25">
      <c r="A44" s="342"/>
      <c r="B44" s="136" t="s">
        <v>1224</v>
      </c>
      <c r="C44" s="142" t="s">
        <v>1239</v>
      </c>
      <c r="D44" s="138" t="s">
        <v>1268</v>
      </c>
      <c r="E44" s="138" t="s">
        <v>1276</v>
      </c>
      <c r="F44" s="139"/>
      <c r="G44" s="140"/>
      <c r="H44" s="314"/>
      <c r="I44" s="314"/>
    </row>
    <row r="45" spans="1:9" ht="81" customHeight="1" x14ac:dyDescent="0.25">
      <c r="A45" s="341" t="s">
        <v>782</v>
      </c>
      <c r="B45" s="144" t="s">
        <v>94</v>
      </c>
      <c r="C45" s="327" t="s">
        <v>896</v>
      </c>
      <c r="D45" s="328"/>
      <c r="E45" s="328"/>
      <c r="F45" s="328"/>
      <c r="G45" s="328"/>
      <c r="H45" s="83"/>
      <c r="I45" s="83"/>
    </row>
    <row r="46" spans="1:9" ht="18" customHeight="1" x14ac:dyDescent="0.25">
      <c r="A46" s="342"/>
      <c r="B46" s="136" t="s">
        <v>1219</v>
      </c>
      <c r="C46" s="137" t="s">
        <v>1236</v>
      </c>
      <c r="D46" s="138" t="s">
        <v>1271</v>
      </c>
      <c r="E46" s="138" t="s">
        <v>1272</v>
      </c>
      <c r="F46" s="139"/>
      <c r="G46" s="140"/>
      <c r="H46" s="313">
        <v>2027</v>
      </c>
      <c r="I46" s="313">
        <v>2028</v>
      </c>
    </row>
    <row r="47" spans="1:9" ht="16.5" customHeight="1" x14ac:dyDescent="0.25">
      <c r="A47" s="342"/>
      <c r="B47" s="136" t="s">
        <v>1220</v>
      </c>
      <c r="C47" s="137" t="s">
        <v>145</v>
      </c>
      <c r="D47" s="138" t="s">
        <v>1272</v>
      </c>
      <c r="E47" s="138" t="s">
        <v>1273</v>
      </c>
      <c r="F47" s="139"/>
      <c r="G47" s="140"/>
      <c r="H47" s="314"/>
      <c r="I47" s="314"/>
    </row>
    <row r="48" spans="1:9" ht="15.75" customHeight="1" x14ac:dyDescent="0.25">
      <c r="A48" s="342"/>
      <c r="B48" s="136" t="s">
        <v>1221</v>
      </c>
      <c r="C48" s="137" t="s">
        <v>1237</v>
      </c>
      <c r="D48" s="138" t="s">
        <v>1274</v>
      </c>
      <c r="E48" s="138" t="s">
        <v>1275</v>
      </c>
      <c r="F48" s="139"/>
      <c r="G48" s="140"/>
      <c r="H48" s="314"/>
      <c r="I48" s="314"/>
    </row>
    <row r="49" spans="1:9" ht="15.75" customHeight="1" x14ac:dyDescent="0.25">
      <c r="A49" s="342"/>
      <c r="B49" s="136" t="s">
        <v>1222</v>
      </c>
      <c r="C49" s="141" t="s">
        <v>1238</v>
      </c>
      <c r="D49" s="145" t="s">
        <v>1275</v>
      </c>
      <c r="E49" s="138" t="s">
        <v>1268</v>
      </c>
      <c r="F49" s="139"/>
      <c r="G49" s="140"/>
      <c r="H49" s="314"/>
      <c r="I49" s="314"/>
    </row>
    <row r="50" spans="1:9" ht="15.75" customHeight="1" x14ac:dyDescent="0.25">
      <c r="A50" s="342"/>
      <c r="B50" s="136" t="s">
        <v>1223</v>
      </c>
      <c r="C50" s="137" t="s">
        <v>149</v>
      </c>
      <c r="D50" s="138" t="s">
        <v>1268</v>
      </c>
      <c r="E50" s="138" t="s">
        <v>1268</v>
      </c>
      <c r="F50" s="139"/>
      <c r="G50" s="140"/>
      <c r="H50" s="314"/>
      <c r="I50" s="314"/>
    </row>
    <row r="51" spans="1:9" ht="15.75" customHeight="1" x14ac:dyDescent="0.25">
      <c r="A51" s="342"/>
      <c r="B51" s="136" t="s">
        <v>1224</v>
      </c>
      <c r="C51" s="142" t="s">
        <v>1239</v>
      </c>
      <c r="D51" s="138" t="s">
        <v>1268</v>
      </c>
      <c r="E51" s="138" t="s">
        <v>1276</v>
      </c>
      <c r="F51" s="139"/>
      <c r="G51" s="140"/>
      <c r="H51" s="314"/>
      <c r="I51" s="314"/>
    </row>
    <row r="52" spans="1:9" ht="81" customHeight="1" x14ac:dyDescent="0.25">
      <c r="A52" s="341" t="s">
        <v>782</v>
      </c>
      <c r="B52" s="144" t="s">
        <v>339</v>
      </c>
      <c r="C52" s="327" t="s">
        <v>899</v>
      </c>
      <c r="D52" s="328"/>
      <c r="E52" s="328"/>
      <c r="F52" s="328"/>
      <c r="G52" s="328"/>
      <c r="H52" s="83"/>
      <c r="I52" s="83"/>
    </row>
    <row r="53" spans="1:9" ht="18" customHeight="1" x14ac:dyDescent="0.25">
      <c r="A53" s="342"/>
      <c r="B53" s="136" t="s">
        <v>1219</v>
      </c>
      <c r="C53" s="137" t="s">
        <v>1236</v>
      </c>
      <c r="D53" s="138" t="s">
        <v>1271</v>
      </c>
      <c r="E53" s="138" t="s">
        <v>1272</v>
      </c>
      <c r="F53" s="139"/>
      <c r="G53" s="140"/>
      <c r="H53" s="313">
        <v>2027</v>
      </c>
      <c r="I53" s="313">
        <v>2028</v>
      </c>
    </row>
    <row r="54" spans="1:9" ht="16.5" customHeight="1" x14ac:dyDescent="0.25">
      <c r="A54" s="342"/>
      <c r="B54" s="136" t="s">
        <v>1220</v>
      </c>
      <c r="C54" s="137" t="s">
        <v>145</v>
      </c>
      <c r="D54" s="138" t="s">
        <v>1272</v>
      </c>
      <c r="E54" s="138" t="s">
        <v>1273</v>
      </c>
      <c r="F54" s="139"/>
      <c r="G54" s="140"/>
      <c r="H54" s="314"/>
      <c r="I54" s="314"/>
    </row>
    <row r="55" spans="1:9" ht="15.75" x14ac:dyDescent="0.25">
      <c r="A55" s="342"/>
      <c r="B55" s="136" t="s">
        <v>1221</v>
      </c>
      <c r="C55" s="137" t="s">
        <v>1237</v>
      </c>
      <c r="D55" s="138" t="s">
        <v>1274</v>
      </c>
      <c r="E55" s="138" t="s">
        <v>1275</v>
      </c>
      <c r="F55" s="139"/>
      <c r="G55" s="140"/>
      <c r="H55" s="314"/>
      <c r="I55" s="314"/>
    </row>
    <row r="56" spans="1:9" ht="15.75" x14ac:dyDescent="0.25">
      <c r="A56" s="342"/>
      <c r="B56" s="136" t="s">
        <v>1222</v>
      </c>
      <c r="C56" s="141" t="s">
        <v>1238</v>
      </c>
      <c r="D56" s="145" t="s">
        <v>1275</v>
      </c>
      <c r="E56" s="138" t="s">
        <v>1268</v>
      </c>
      <c r="F56" s="139"/>
      <c r="G56" s="140"/>
      <c r="H56" s="314"/>
      <c r="I56" s="314"/>
    </row>
    <row r="57" spans="1:9" ht="15.75" x14ac:dyDescent="0.25">
      <c r="A57" s="342"/>
      <c r="B57" s="136" t="s">
        <v>1223</v>
      </c>
      <c r="C57" s="137" t="s">
        <v>149</v>
      </c>
      <c r="D57" s="138" t="s">
        <v>1268</v>
      </c>
      <c r="E57" s="138" t="s">
        <v>1268</v>
      </c>
      <c r="F57" s="139"/>
      <c r="G57" s="140"/>
      <c r="H57" s="314"/>
      <c r="I57" s="314"/>
    </row>
    <row r="58" spans="1:9" ht="15.75" x14ac:dyDescent="0.25">
      <c r="A58" s="342"/>
      <c r="B58" s="136" t="s">
        <v>1224</v>
      </c>
      <c r="C58" s="142" t="s">
        <v>1239</v>
      </c>
      <c r="D58" s="138" t="s">
        <v>1268</v>
      </c>
      <c r="E58" s="138" t="s">
        <v>1276</v>
      </c>
      <c r="F58" s="139"/>
      <c r="G58" s="140"/>
      <c r="H58" s="314"/>
      <c r="I58" s="314"/>
    </row>
    <row r="59" spans="1:9" ht="81" customHeight="1" x14ac:dyDescent="0.25">
      <c r="A59" s="341" t="s">
        <v>782</v>
      </c>
      <c r="B59" s="144" t="s">
        <v>344</v>
      </c>
      <c r="C59" s="327" t="s">
        <v>901</v>
      </c>
      <c r="D59" s="328"/>
      <c r="E59" s="328"/>
      <c r="F59" s="328"/>
      <c r="G59" s="328"/>
      <c r="H59" s="83"/>
      <c r="I59" s="83"/>
    </row>
    <row r="60" spans="1:9" ht="18" customHeight="1" x14ac:dyDescent="0.25">
      <c r="A60" s="342"/>
      <c r="B60" s="136" t="s">
        <v>1219</v>
      </c>
      <c r="C60" s="137" t="s">
        <v>1236</v>
      </c>
      <c r="D60" s="138" t="s">
        <v>1271</v>
      </c>
      <c r="E60" s="138" t="s">
        <v>1272</v>
      </c>
      <c r="F60" s="139"/>
      <c r="G60" s="140"/>
      <c r="H60" s="313">
        <v>2027</v>
      </c>
      <c r="I60" s="313">
        <v>2028</v>
      </c>
    </row>
    <row r="61" spans="1:9" ht="16.5" customHeight="1" x14ac:dyDescent="0.25">
      <c r="A61" s="342"/>
      <c r="B61" s="136" t="s">
        <v>1220</v>
      </c>
      <c r="C61" s="137" t="s">
        <v>145</v>
      </c>
      <c r="D61" s="138" t="s">
        <v>1272</v>
      </c>
      <c r="E61" s="138" t="s">
        <v>1273</v>
      </c>
      <c r="F61" s="139"/>
      <c r="G61" s="140"/>
      <c r="H61" s="314"/>
      <c r="I61" s="314"/>
    </row>
    <row r="62" spans="1:9" ht="15.75" x14ac:dyDescent="0.25">
      <c r="A62" s="342"/>
      <c r="B62" s="136" t="s">
        <v>1221</v>
      </c>
      <c r="C62" s="137" t="s">
        <v>1237</v>
      </c>
      <c r="D62" s="138" t="s">
        <v>1274</v>
      </c>
      <c r="E62" s="138" t="s">
        <v>1275</v>
      </c>
      <c r="F62" s="139"/>
      <c r="G62" s="140"/>
      <c r="H62" s="314"/>
      <c r="I62" s="314"/>
    </row>
    <row r="63" spans="1:9" ht="15.75" x14ac:dyDescent="0.25">
      <c r="A63" s="342"/>
      <c r="B63" s="136" t="s">
        <v>1222</v>
      </c>
      <c r="C63" s="141" t="s">
        <v>1238</v>
      </c>
      <c r="D63" s="145" t="s">
        <v>1275</v>
      </c>
      <c r="E63" s="138" t="s">
        <v>1268</v>
      </c>
      <c r="F63" s="139"/>
      <c r="G63" s="140"/>
      <c r="H63" s="314"/>
      <c r="I63" s="314"/>
    </row>
    <row r="64" spans="1:9" ht="15.75" x14ac:dyDescent="0.25">
      <c r="A64" s="342"/>
      <c r="B64" s="136" t="s">
        <v>1223</v>
      </c>
      <c r="C64" s="137" t="s">
        <v>149</v>
      </c>
      <c r="D64" s="138" t="s">
        <v>1268</v>
      </c>
      <c r="E64" s="138" t="s">
        <v>1268</v>
      </c>
      <c r="F64" s="139"/>
      <c r="G64" s="140"/>
      <c r="H64" s="314"/>
      <c r="I64" s="314"/>
    </row>
    <row r="65" spans="1:9" ht="15.75" x14ac:dyDescent="0.25">
      <c r="A65" s="342"/>
      <c r="B65" s="136" t="s">
        <v>1224</v>
      </c>
      <c r="C65" s="142" t="s">
        <v>1239</v>
      </c>
      <c r="D65" s="138" t="s">
        <v>1268</v>
      </c>
      <c r="E65" s="138" t="s">
        <v>1276</v>
      </c>
      <c r="F65" s="139"/>
      <c r="G65" s="140"/>
      <c r="H65" s="314"/>
      <c r="I65" s="314"/>
    </row>
    <row r="66" spans="1:9" ht="81" customHeight="1" x14ac:dyDescent="0.25">
      <c r="A66" s="341" t="s">
        <v>782</v>
      </c>
      <c r="B66" s="144" t="s">
        <v>349</v>
      </c>
      <c r="C66" s="327" t="s">
        <v>1235</v>
      </c>
      <c r="D66" s="328"/>
      <c r="E66" s="328"/>
      <c r="F66" s="328"/>
      <c r="G66" s="328"/>
      <c r="H66" s="83"/>
      <c r="I66" s="83"/>
    </row>
    <row r="67" spans="1:9" ht="18" customHeight="1" x14ac:dyDescent="0.25">
      <c r="A67" s="342"/>
      <c r="B67" s="136" t="s">
        <v>1219</v>
      </c>
      <c r="C67" s="137" t="s">
        <v>1236</v>
      </c>
      <c r="D67" s="138" t="s">
        <v>1271</v>
      </c>
      <c r="E67" s="138" t="s">
        <v>1272</v>
      </c>
      <c r="F67" s="139"/>
      <c r="G67" s="140"/>
      <c r="H67" s="313">
        <v>2027</v>
      </c>
      <c r="I67" s="313">
        <v>2027</v>
      </c>
    </row>
    <row r="68" spans="1:9" ht="16.5" customHeight="1" x14ac:dyDescent="0.25">
      <c r="A68" s="342"/>
      <c r="B68" s="136" t="s">
        <v>1220</v>
      </c>
      <c r="C68" s="137" t="s">
        <v>145</v>
      </c>
      <c r="D68" s="138" t="s">
        <v>1272</v>
      </c>
      <c r="E68" s="138" t="s">
        <v>1273</v>
      </c>
      <c r="F68" s="139"/>
      <c r="G68" s="140"/>
      <c r="H68" s="314"/>
      <c r="I68" s="314"/>
    </row>
    <row r="69" spans="1:9" ht="15.75" customHeight="1" x14ac:dyDescent="0.25">
      <c r="A69" s="342"/>
      <c r="B69" s="136" t="s">
        <v>1221</v>
      </c>
      <c r="C69" s="137" t="s">
        <v>1237</v>
      </c>
      <c r="D69" s="138" t="s">
        <v>1274</v>
      </c>
      <c r="E69" s="138" t="s">
        <v>1275</v>
      </c>
      <c r="F69" s="139"/>
      <c r="G69" s="140"/>
      <c r="H69" s="314"/>
      <c r="I69" s="314"/>
    </row>
    <row r="70" spans="1:9" ht="15.75" customHeight="1" x14ac:dyDescent="0.25">
      <c r="A70" s="342"/>
      <c r="B70" s="136" t="s">
        <v>1222</v>
      </c>
      <c r="C70" s="141" t="s">
        <v>1238</v>
      </c>
      <c r="D70" s="145" t="s">
        <v>1275</v>
      </c>
      <c r="E70" s="138" t="s">
        <v>1268</v>
      </c>
      <c r="F70" s="139"/>
      <c r="G70" s="140"/>
      <c r="H70" s="314"/>
      <c r="I70" s="314"/>
    </row>
    <row r="71" spans="1:9" ht="15.75" customHeight="1" x14ac:dyDescent="0.25">
      <c r="A71" s="342"/>
      <c r="B71" s="136" t="s">
        <v>1223</v>
      </c>
      <c r="C71" s="137" t="s">
        <v>149</v>
      </c>
      <c r="D71" s="138" t="s">
        <v>1268</v>
      </c>
      <c r="E71" s="138" t="s">
        <v>1268</v>
      </c>
      <c r="F71" s="139"/>
      <c r="G71" s="140"/>
      <c r="H71" s="314"/>
      <c r="I71" s="314"/>
    </row>
    <row r="72" spans="1:9" ht="15.75" customHeight="1" x14ac:dyDescent="0.25">
      <c r="A72" s="342"/>
      <c r="B72" s="136" t="s">
        <v>1224</v>
      </c>
      <c r="C72" s="142" t="s">
        <v>1239</v>
      </c>
      <c r="D72" s="138" t="s">
        <v>1268</v>
      </c>
      <c r="E72" s="138" t="s">
        <v>1276</v>
      </c>
      <c r="F72" s="139"/>
      <c r="G72" s="140"/>
      <c r="H72" s="314"/>
      <c r="I72" s="314"/>
    </row>
    <row r="73" spans="1:9" ht="81" customHeight="1" x14ac:dyDescent="0.25">
      <c r="A73" s="338" t="s">
        <v>630</v>
      </c>
      <c r="B73" s="144" t="s">
        <v>354</v>
      </c>
      <c r="C73" s="327" t="s">
        <v>1352</v>
      </c>
      <c r="D73" s="328"/>
      <c r="E73" s="328"/>
      <c r="F73" s="328"/>
      <c r="G73" s="328"/>
      <c r="H73" s="83"/>
      <c r="I73" s="83"/>
    </row>
    <row r="74" spans="1:9" ht="18" customHeight="1" x14ac:dyDescent="0.25">
      <c r="A74" s="339"/>
      <c r="B74" s="136" t="s">
        <v>1219</v>
      </c>
      <c r="C74" s="137" t="s">
        <v>1236</v>
      </c>
      <c r="D74" s="148">
        <v>46478</v>
      </c>
      <c r="E74" s="148">
        <v>46508</v>
      </c>
      <c r="F74" s="139"/>
      <c r="G74" s="140"/>
      <c r="H74" s="313">
        <v>2027</v>
      </c>
      <c r="I74" s="313">
        <v>2027</v>
      </c>
    </row>
    <row r="75" spans="1:9" ht="16.5" customHeight="1" x14ac:dyDescent="0.25">
      <c r="A75" s="339"/>
      <c r="B75" s="136" t="s">
        <v>1220</v>
      </c>
      <c r="C75" s="137" t="s">
        <v>145</v>
      </c>
      <c r="D75" s="148">
        <v>46508</v>
      </c>
      <c r="E75" s="148">
        <v>46539</v>
      </c>
      <c r="F75" s="139"/>
      <c r="G75" s="140"/>
      <c r="H75" s="314"/>
      <c r="I75" s="314"/>
    </row>
    <row r="76" spans="1:9" ht="15.75" customHeight="1" x14ac:dyDescent="0.25">
      <c r="A76" s="339"/>
      <c r="B76" s="136" t="s">
        <v>1221</v>
      </c>
      <c r="C76" s="137" t="s">
        <v>1237</v>
      </c>
      <c r="D76" s="148">
        <v>46478</v>
      </c>
      <c r="E76" s="148">
        <v>46539</v>
      </c>
      <c r="F76" s="139"/>
      <c r="G76" s="140"/>
      <c r="H76" s="314"/>
      <c r="I76" s="314"/>
    </row>
    <row r="77" spans="1:9" ht="15.75" customHeight="1" x14ac:dyDescent="0.25">
      <c r="A77" s="339"/>
      <c r="B77" s="136" t="s">
        <v>1222</v>
      </c>
      <c r="C77" s="141" t="s">
        <v>1238</v>
      </c>
      <c r="D77" s="148">
        <v>46539</v>
      </c>
      <c r="E77" s="148">
        <v>46661</v>
      </c>
      <c r="F77" s="139"/>
      <c r="G77" s="140"/>
      <c r="H77" s="314"/>
      <c r="I77" s="314"/>
    </row>
    <row r="78" spans="1:9" ht="15.75" customHeight="1" x14ac:dyDescent="0.25">
      <c r="A78" s="339"/>
      <c r="B78" s="136" t="s">
        <v>1223</v>
      </c>
      <c r="C78" s="137" t="s">
        <v>149</v>
      </c>
      <c r="D78" s="148">
        <v>46661</v>
      </c>
      <c r="E78" s="148">
        <v>46661</v>
      </c>
      <c r="F78" s="139"/>
      <c r="G78" s="140"/>
      <c r="H78" s="314"/>
      <c r="I78" s="314"/>
    </row>
    <row r="79" spans="1:9" ht="15.75" customHeight="1" x14ac:dyDescent="0.25">
      <c r="A79" s="339"/>
      <c r="B79" s="136" t="s">
        <v>1224</v>
      </c>
      <c r="C79" s="142" t="s">
        <v>1239</v>
      </c>
      <c r="D79" s="148">
        <v>46722</v>
      </c>
      <c r="E79" s="148">
        <v>46722</v>
      </c>
      <c r="F79" s="139"/>
      <c r="G79" s="140"/>
      <c r="H79" s="314"/>
      <c r="I79" s="314"/>
    </row>
    <row r="80" spans="1:9" ht="81" customHeight="1" x14ac:dyDescent="0.25">
      <c r="A80" s="338" t="s">
        <v>630</v>
      </c>
      <c r="B80" s="144" t="s">
        <v>359</v>
      </c>
      <c r="C80" s="327" t="s">
        <v>769</v>
      </c>
      <c r="D80" s="328"/>
      <c r="E80" s="328"/>
      <c r="F80" s="328"/>
      <c r="G80" s="328"/>
      <c r="H80" s="83"/>
      <c r="I80" s="83"/>
    </row>
    <row r="81" spans="1:9" ht="18" customHeight="1" x14ac:dyDescent="0.25">
      <c r="A81" s="339"/>
      <c r="B81" s="136" t="s">
        <v>1219</v>
      </c>
      <c r="C81" s="137" t="s">
        <v>1236</v>
      </c>
      <c r="D81" s="148">
        <v>46478</v>
      </c>
      <c r="E81" s="148">
        <v>46508</v>
      </c>
      <c r="F81" s="139"/>
      <c r="G81" s="140"/>
      <c r="H81" s="313">
        <v>2027</v>
      </c>
      <c r="I81" s="313">
        <v>2027</v>
      </c>
    </row>
    <row r="82" spans="1:9" ht="16.5" customHeight="1" x14ac:dyDescent="0.25">
      <c r="A82" s="339"/>
      <c r="B82" s="136" t="s">
        <v>1220</v>
      </c>
      <c r="C82" s="137" t="s">
        <v>145</v>
      </c>
      <c r="D82" s="148">
        <v>46508</v>
      </c>
      <c r="E82" s="148">
        <v>46539</v>
      </c>
      <c r="F82" s="139"/>
      <c r="G82" s="140"/>
      <c r="H82" s="314"/>
      <c r="I82" s="314"/>
    </row>
    <row r="83" spans="1:9" ht="15.75" customHeight="1" x14ac:dyDescent="0.25">
      <c r="A83" s="339"/>
      <c r="B83" s="136" t="s">
        <v>1221</v>
      </c>
      <c r="C83" s="137" t="s">
        <v>1237</v>
      </c>
      <c r="D83" s="148">
        <v>46478</v>
      </c>
      <c r="E83" s="148">
        <v>46539</v>
      </c>
      <c r="F83" s="139"/>
      <c r="G83" s="140"/>
      <c r="H83" s="314"/>
      <c r="I83" s="314"/>
    </row>
    <row r="84" spans="1:9" ht="15.75" customHeight="1" x14ac:dyDescent="0.25">
      <c r="A84" s="339"/>
      <c r="B84" s="136" t="s">
        <v>1222</v>
      </c>
      <c r="C84" s="141" t="s">
        <v>1238</v>
      </c>
      <c r="D84" s="148">
        <v>46539</v>
      </c>
      <c r="E84" s="148">
        <v>46661</v>
      </c>
      <c r="F84" s="139"/>
      <c r="G84" s="140"/>
      <c r="H84" s="314"/>
      <c r="I84" s="314"/>
    </row>
    <row r="85" spans="1:9" ht="15.75" customHeight="1" x14ac:dyDescent="0.25">
      <c r="A85" s="339"/>
      <c r="B85" s="136" t="s">
        <v>1223</v>
      </c>
      <c r="C85" s="137" t="s">
        <v>149</v>
      </c>
      <c r="D85" s="148">
        <v>46661</v>
      </c>
      <c r="E85" s="148">
        <v>46661</v>
      </c>
      <c r="F85" s="139"/>
      <c r="G85" s="140"/>
      <c r="H85" s="314"/>
      <c r="I85" s="314"/>
    </row>
    <row r="86" spans="1:9" ht="15.75" customHeight="1" x14ac:dyDescent="0.25">
      <c r="A86" s="339"/>
      <c r="B86" s="136" t="s">
        <v>1224</v>
      </c>
      <c r="C86" s="142" t="s">
        <v>1239</v>
      </c>
      <c r="D86" s="148">
        <v>46722</v>
      </c>
      <c r="E86" s="148">
        <v>46722</v>
      </c>
      <c r="F86" s="139"/>
      <c r="G86" s="140"/>
      <c r="H86" s="314"/>
      <c r="I86" s="314"/>
    </row>
    <row r="87" spans="1:9" ht="81" customHeight="1" x14ac:dyDescent="0.25">
      <c r="A87" s="338" t="s">
        <v>630</v>
      </c>
      <c r="B87" s="144" t="s">
        <v>364</v>
      </c>
      <c r="C87" s="327" t="s">
        <v>750</v>
      </c>
      <c r="D87" s="328"/>
      <c r="E87" s="328"/>
      <c r="F87" s="328"/>
      <c r="G87" s="328"/>
      <c r="H87" s="83"/>
      <c r="I87" s="83"/>
    </row>
    <row r="88" spans="1:9" ht="18" customHeight="1" x14ac:dyDescent="0.25">
      <c r="A88" s="339"/>
      <c r="B88" s="136" t="s">
        <v>1219</v>
      </c>
      <c r="C88" s="137" t="s">
        <v>1236</v>
      </c>
      <c r="D88" s="148">
        <v>46478</v>
      </c>
      <c r="E88" s="148">
        <v>46508</v>
      </c>
      <c r="F88" s="139"/>
      <c r="G88" s="140"/>
      <c r="H88" s="313">
        <v>2027</v>
      </c>
      <c r="I88" s="313">
        <v>2027</v>
      </c>
    </row>
    <row r="89" spans="1:9" ht="16.5" customHeight="1" x14ac:dyDescent="0.25">
      <c r="A89" s="339"/>
      <c r="B89" s="136" t="s">
        <v>1220</v>
      </c>
      <c r="C89" s="137" t="s">
        <v>145</v>
      </c>
      <c r="D89" s="148">
        <v>46508</v>
      </c>
      <c r="E89" s="148">
        <v>46539</v>
      </c>
      <c r="F89" s="139"/>
      <c r="G89" s="140"/>
      <c r="H89" s="314"/>
      <c r="I89" s="314"/>
    </row>
    <row r="90" spans="1:9" ht="15.75" customHeight="1" x14ac:dyDescent="0.25">
      <c r="A90" s="339"/>
      <c r="B90" s="136" t="s">
        <v>1221</v>
      </c>
      <c r="C90" s="137" t="s">
        <v>1237</v>
      </c>
      <c r="D90" s="148">
        <v>46478</v>
      </c>
      <c r="E90" s="148">
        <v>46539</v>
      </c>
      <c r="F90" s="139"/>
      <c r="G90" s="140"/>
      <c r="H90" s="314"/>
      <c r="I90" s="314"/>
    </row>
    <row r="91" spans="1:9" ht="15.75" customHeight="1" x14ac:dyDescent="0.25">
      <c r="A91" s="339"/>
      <c r="B91" s="136" t="s">
        <v>1222</v>
      </c>
      <c r="C91" s="141" t="s">
        <v>1238</v>
      </c>
      <c r="D91" s="148">
        <v>46539</v>
      </c>
      <c r="E91" s="148">
        <v>46661</v>
      </c>
      <c r="F91" s="139"/>
      <c r="G91" s="140"/>
      <c r="H91" s="314"/>
      <c r="I91" s="314"/>
    </row>
    <row r="92" spans="1:9" ht="15.75" customHeight="1" x14ac:dyDescent="0.25">
      <c r="A92" s="339"/>
      <c r="B92" s="136" t="s">
        <v>1223</v>
      </c>
      <c r="C92" s="137" t="s">
        <v>149</v>
      </c>
      <c r="D92" s="148">
        <v>46661</v>
      </c>
      <c r="E92" s="148">
        <v>46661</v>
      </c>
      <c r="F92" s="139"/>
      <c r="G92" s="140"/>
      <c r="H92" s="314"/>
      <c r="I92" s="314"/>
    </row>
    <row r="93" spans="1:9" ht="15.75" customHeight="1" x14ac:dyDescent="0.25">
      <c r="A93" s="339"/>
      <c r="B93" s="136" t="s">
        <v>1224</v>
      </c>
      <c r="C93" s="142" t="s">
        <v>1239</v>
      </c>
      <c r="D93" s="148">
        <v>46722</v>
      </c>
      <c r="E93" s="148">
        <v>46722</v>
      </c>
      <c r="F93" s="139"/>
      <c r="G93" s="140"/>
      <c r="H93" s="314"/>
      <c r="I93" s="314"/>
    </row>
    <row r="94" spans="1:9" ht="81" customHeight="1" x14ac:dyDescent="0.25">
      <c r="A94" s="338" t="s">
        <v>630</v>
      </c>
      <c r="B94" s="144" t="s">
        <v>369</v>
      </c>
      <c r="C94" s="327" t="s">
        <v>933</v>
      </c>
      <c r="D94" s="328"/>
      <c r="E94" s="328"/>
      <c r="F94" s="328"/>
      <c r="G94" s="328"/>
      <c r="H94" s="83"/>
      <c r="I94" s="83"/>
    </row>
    <row r="95" spans="1:9" ht="18" customHeight="1" x14ac:dyDescent="0.25">
      <c r="A95" s="339"/>
      <c r="B95" s="136" t="s">
        <v>1219</v>
      </c>
      <c r="C95" s="137" t="s">
        <v>1236</v>
      </c>
      <c r="D95" s="148">
        <v>46478</v>
      </c>
      <c r="E95" s="148">
        <v>46508</v>
      </c>
      <c r="F95" s="139"/>
      <c r="G95" s="140"/>
      <c r="H95" s="313">
        <v>2027</v>
      </c>
      <c r="I95" s="313">
        <v>2027</v>
      </c>
    </row>
    <row r="96" spans="1:9" ht="16.5" customHeight="1" x14ac:dyDescent="0.25">
      <c r="A96" s="339"/>
      <c r="B96" s="136" t="s">
        <v>1220</v>
      </c>
      <c r="C96" s="137" t="s">
        <v>145</v>
      </c>
      <c r="D96" s="148">
        <v>46508</v>
      </c>
      <c r="E96" s="148">
        <v>46539</v>
      </c>
      <c r="F96" s="139"/>
      <c r="G96" s="140"/>
      <c r="H96" s="314"/>
      <c r="I96" s="314"/>
    </row>
    <row r="97" spans="1:9" ht="15.75" customHeight="1" x14ac:dyDescent="0.25">
      <c r="A97" s="339"/>
      <c r="B97" s="136" t="s">
        <v>1221</v>
      </c>
      <c r="C97" s="137" t="s">
        <v>1237</v>
      </c>
      <c r="D97" s="148">
        <v>46478</v>
      </c>
      <c r="E97" s="148">
        <v>46539</v>
      </c>
      <c r="F97" s="139"/>
      <c r="G97" s="140"/>
      <c r="H97" s="314"/>
      <c r="I97" s="314"/>
    </row>
    <row r="98" spans="1:9" ht="15.75" customHeight="1" x14ac:dyDescent="0.25">
      <c r="A98" s="339"/>
      <c r="B98" s="136" t="s">
        <v>1222</v>
      </c>
      <c r="C98" s="141" t="s">
        <v>1238</v>
      </c>
      <c r="D98" s="148">
        <v>46539</v>
      </c>
      <c r="E98" s="148">
        <v>46661</v>
      </c>
      <c r="F98" s="139"/>
      <c r="G98" s="140"/>
      <c r="H98" s="314"/>
      <c r="I98" s="314"/>
    </row>
    <row r="99" spans="1:9" ht="15.75" customHeight="1" x14ac:dyDescent="0.25">
      <c r="A99" s="339"/>
      <c r="B99" s="136" t="s">
        <v>1223</v>
      </c>
      <c r="C99" s="137" t="s">
        <v>149</v>
      </c>
      <c r="D99" s="148">
        <v>46661</v>
      </c>
      <c r="E99" s="148">
        <v>46661</v>
      </c>
      <c r="F99" s="139"/>
      <c r="G99" s="140"/>
      <c r="H99" s="314"/>
      <c r="I99" s="314"/>
    </row>
    <row r="100" spans="1:9" ht="15.75" customHeight="1" x14ac:dyDescent="0.25">
      <c r="A100" s="339"/>
      <c r="B100" s="136" t="s">
        <v>1224</v>
      </c>
      <c r="C100" s="142" t="s">
        <v>1239</v>
      </c>
      <c r="D100" s="148">
        <v>46722</v>
      </c>
      <c r="E100" s="148">
        <v>46722</v>
      </c>
      <c r="F100" s="139"/>
      <c r="G100" s="140"/>
      <c r="H100" s="314"/>
      <c r="I100" s="314"/>
    </row>
    <row r="101" spans="1:9" ht="81" customHeight="1" x14ac:dyDescent="0.25">
      <c r="A101" s="338" t="s">
        <v>630</v>
      </c>
      <c r="B101" s="144" t="s">
        <v>374</v>
      </c>
      <c r="C101" s="327" t="s">
        <v>936</v>
      </c>
      <c r="D101" s="328"/>
      <c r="E101" s="328"/>
      <c r="F101" s="328"/>
      <c r="G101" s="328"/>
      <c r="H101" s="83"/>
      <c r="I101" s="83"/>
    </row>
    <row r="102" spans="1:9" ht="18" customHeight="1" x14ac:dyDescent="0.25">
      <c r="A102" s="339"/>
      <c r="B102" s="136" t="s">
        <v>1219</v>
      </c>
      <c r="C102" s="137" t="s">
        <v>1236</v>
      </c>
      <c r="D102" s="148">
        <v>46478</v>
      </c>
      <c r="E102" s="148">
        <v>46508</v>
      </c>
      <c r="F102" s="139"/>
      <c r="G102" s="140"/>
      <c r="H102" s="313">
        <v>2027</v>
      </c>
      <c r="I102" s="313">
        <v>2027</v>
      </c>
    </row>
    <row r="103" spans="1:9" ht="16.5" customHeight="1" x14ac:dyDescent="0.25">
      <c r="A103" s="339"/>
      <c r="B103" s="136" t="s">
        <v>1220</v>
      </c>
      <c r="C103" s="137" t="s">
        <v>145</v>
      </c>
      <c r="D103" s="148">
        <v>46508</v>
      </c>
      <c r="E103" s="148">
        <v>46539</v>
      </c>
      <c r="F103" s="139"/>
      <c r="G103" s="140"/>
      <c r="H103" s="314"/>
      <c r="I103" s="314"/>
    </row>
    <row r="104" spans="1:9" ht="15.75" customHeight="1" x14ac:dyDescent="0.25">
      <c r="A104" s="339"/>
      <c r="B104" s="136" t="s">
        <v>1221</v>
      </c>
      <c r="C104" s="137" t="s">
        <v>1237</v>
      </c>
      <c r="D104" s="148">
        <v>46478</v>
      </c>
      <c r="E104" s="148">
        <v>46539</v>
      </c>
      <c r="F104" s="139"/>
      <c r="G104" s="140"/>
      <c r="H104" s="314"/>
      <c r="I104" s="314"/>
    </row>
    <row r="105" spans="1:9" ht="15.75" customHeight="1" x14ac:dyDescent="0.25">
      <c r="A105" s="339"/>
      <c r="B105" s="136" t="s">
        <v>1222</v>
      </c>
      <c r="C105" s="141" t="s">
        <v>1238</v>
      </c>
      <c r="D105" s="148">
        <v>46539</v>
      </c>
      <c r="E105" s="148">
        <v>46661</v>
      </c>
      <c r="F105" s="139"/>
      <c r="G105" s="140"/>
      <c r="H105" s="314"/>
      <c r="I105" s="314"/>
    </row>
    <row r="106" spans="1:9" ht="15.75" customHeight="1" x14ac:dyDescent="0.25">
      <c r="A106" s="339"/>
      <c r="B106" s="136" t="s">
        <v>1223</v>
      </c>
      <c r="C106" s="137" t="s">
        <v>149</v>
      </c>
      <c r="D106" s="148">
        <v>46661</v>
      </c>
      <c r="E106" s="148">
        <v>46661</v>
      </c>
      <c r="F106" s="139"/>
      <c r="G106" s="140"/>
      <c r="H106" s="314"/>
      <c r="I106" s="314"/>
    </row>
    <row r="107" spans="1:9" ht="15.75" customHeight="1" x14ac:dyDescent="0.25">
      <c r="A107" s="339"/>
      <c r="B107" s="136" t="s">
        <v>1224</v>
      </c>
      <c r="C107" s="142" t="s">
        <v>1239</v>
      </c>
      <c r="D107" s="148">
        <v>46722</v>
      </c>
      <c r="E107" s="148">
        <v>46722</v>
      </c>
      <c r="F107" s="139"/>
      <c r="G107" s="140"/>
      <c r="H107" s="314"/>
      <c r="I107" s="314"/>
    </row>
    <row r="108" spans="1:9" ht="81" customHeight="1" x14ac:dyDescent="0.25">
      <c r="A108" s="338" t="s">
        <v>630</v>
      </c>
      <c r="B108" s="144" t="s">
        <v>375</v>
      </c>
      <c r="C108" s="327" t="s">
        <v>939</v>
      </c>
      <c r="D108" s="328"/>
      <c r="E108" s="328"/>
      <c r="F108" s="328"/>
      <c r="G108" s="328"/>
      <c r="H108" s="83"/>
      <c r="I108" s="83"/>
    </row>
    <row r="109" spans="1:9" ht="18" customHeight="1" x14ac:dyDescent="0.25">
      <c r="A109" s="339"/>
      <c r="B109" s="136" t="s">
        <v>1219</v>
      </c>
      <c r="C109" s="137" t="s">
        <v>1236</v>
      </c>
      <c r="D109" s="148">
        <v>46478</v>
      </c>
      <c r="E109" s="148">
        <v>46508</v>
      </c>
      <c r="F109" s="139"/>
      <c r="G109" s="140"/>
      <c r="H109" s="313">
        <v>2027</v>
      </c>
      <c r="I109" s="313">
        <v>2027</v>
      </c>
    </row>
    <row r="110" spans="1:9" ht="16.5" customHeight="1" x14ac:dyDescent="0.25">
      <c r="A110" s="339"/>
      <c r="B110" s="136" t="s">
        <v>1220</v>
      </c>
      <c r="C110" s="137" t="s">
        <v>145</v>
      </c>
      <c r="D110" s="148">
        <v>46508</v>
      </c>
      <c r="E110" s="148">
        <v>46539</v>
      </c>
      <c r="F110" s="139"/>
      <c r="G110" s="140"/>
      <c r="H110" s="314"/>
      <c r="I110" s="314"/>
    </row>
    <row r="111" spans="1:9" ht="15.75" customHeight="1" x14ac:dyDescent="0.25">
      <c r="A111" s="339"/>
      <c r="B111" s="136" t="s">
        <v>1221</v>
      </c>
      <c r="C111" s="137" t="s">
        <v>1237</v>
      </c>
      <c r="D111" s="148">
        <v>46478</v>
      </c>
      <c r="E111" s="148">
        <v>46539</v>
      </c>
      <c r="F111" s="139"/>
      <c r="G111" s="140"/>
      <c r="H111" s="314"/>
      <c r="I111" s="314"/>
    </row>
    <row r="112" spans="1:9" ht="15.75" customHeight="1" x14ac:dyDescent="0.25">
      <c r="A112" s="339"/>
      <c r="B112" s="136" t="s">
        <v>1222</v>
      </c>
      <c r="C112" s="141" t="s">
        <v>1238</v>
      </c>
      <c r="D112" s="148">
        <v>46539</v>
      </c>
      <c r="E112" s="148">
        <v>46661</v>
      </c>
      <c r="F112" s="139"/>
      <c r="G112" s="140"/>
      <c r="H112" s="314"/>
      <c r="I112" s="314"/>
    </row>
    <row r="113" spans="1:9" ht="15.75" customHeight="1" x14ac:dyDescent="0.25">
      <c r="A113" s="339"/>
      <c r="B113" s="136" t="s">
        <v>1223</v>
      </c>
      <c r="C113" s="137" t="s">
        <v>149</v>
      </c>
      <c r="D113" s="148">
        <v>46661</v>
      </c>
      <c r="E113" s="148">
        <v>46661</v>
      </c>
      <c r="F113" s="139"/>
      <c r="G113" s="140"/>
      <c r="H113" s="314"/>
      <c r="I113" s="314"/>
    </row>
    <row r="114" spans="1:9" ht="15.75" customHeight="1" x14ac:dyDescent="0.25">
      <c r="A114" s="339"/>
      <c r="B114" s="136" t="s">
        <v>1224</v>
      </c>
      <c r="C114" s="142" t="s">
        <v>1239</v>
      </c>
      <c r="D114" s="148">
        <v>46722</v>
      </c>
      <c r="E114" s="148">
        <v>46722</v>
      </c>
      <c r="F114" s="139"/>
      <c r="G114" s="140"/>
      <c r="H114" s="314"/>
      <c r="I114" s="314"/>
    </row>
    <row r="115" spans="1:9" ht="81" customHeight="1" x14ac:dyDescent="0.25">
      <c r="A115" s="338" t="s">
        <v>630</v>
      </c>
      <c r="B115" s="144" t="s">
        <v>380</v>
      </c>
      <c r="C115" s="327" t="s">
        <v>770</v>
      </c>
      <c r="D115" s="328"/>
      <c r="E115" s="328"/>
      <c r="F115" s="328"/>
      <c r="G115" s="328"/>
      <c r="H115" s="83"/>
      <c r="I115" s="83"/>
    </row>
    <row r="116" spans="1:9" ht="18" customHeight="1" x14ac:dyDescent="0.25">
      <c r="A116" s="339"/>
      <c r="B116" s="136" t="s">
        <v>1219</v>
      </c>
      <c r="C116" s="137" t="s">
        <v>1236</v>
      </c>
      <c r="D116" s="148">
        <v>46478</v>
      </c>
      <c r="E116" s="148">
        <v>46508</v>
      </c>
      <c r="F116" s="139"/>
      <c r="G116" s="140"/>
      <c r="H116" s="313">
        <v>2027</v>
      </c>
      <c r="I116" s="313">
        <v>2027</v>
      </c>
    </row>
    <row r="117" spans="1:9" ht="16.5" customHeight="1" x14ac:dyDescent="0.25">
      <c r="A117" s="339"/>
      <c r="B117" s="136" t="s">
        <v>1220</v>
      </c>
      <c r="C117" s="137" t="s">
        <v>145</v>
      </c>
      <c r="D117" s="148">
        <v>46508</v>
      </c>
      <c r="E117" s="148">
        <v>46539</v>
      </c>
      <c r="F117" s="139"/>
      <c r="G117" s="140"/>
      <c r="H117" s="314"/>
      <c r="I117" s="314"/>
    </row>
    <row r="118" spans="1:9" ht="15.75" customHeight="1" x14ac:dyDescent="0.25">
      <c r="A118" s="339"/>
      <c r="B118" s="136" t="s">
        <v>1221</v>
      </c>
      <c r="C118" s="137" t="s">
        <v>1237</v>
      </c>
      <c r="D118" s="148">
        <v>46478</v>
      </c>
      <c r="E118" s="148">
        <v>46539</v>
      </c>
      <c r="F118" s="139"/>
      <c r="G118" s="140"/>
      <c r="H118" s="314"/>
      <c r="I118" s="314"/>
    </row>
    <row r="119" spans="1:9" ht="15.75" customHeight="1" x14ac:dyDescent="0.25">
      <c r="A119" s="339"/>
      <c r="B119" s="136" t="s">
        <v>1222</v>
      </c>
      <c r="C119" s="141" t="s">
        <v>1238</v>
      </c>
      <c r="D119" s="148">
        <v>46539</v>
      </c>
      <c r="E119" s="148">
        <v>46661</v>
      </c>
      <c r="F119" s="139"/>
      <c r="G119" s="140"/>
      <c r="H119" s="314"/>
      <c r="I119" s="314"/>
    </row>
    <row r="120" spans="1:9" ht="15.75" customHeight="1" x14ac:dyDescent="0.25">
      <c r="A120" s="339"/>
      <c r="B120" s="136" t="s">
        <v>1223</v>
      </c>
      <c r="C120" s="137" t="s">
        <v>149</v>
      </c>
      <c r="D120" s="148">
        <v>46661</v>
      </c>
      <c r="E120" s="148">
        <v>46661</v>
      </c>
      <c r="F120" s="139"/>
      <c r="G120" s="140"/>
      <c r="H120" s="314"/>
      <c r="I120" s="314"/>
    </row>
    <row r="121" spans="1:9" ht="15.75" customHeight="1" x14ac:dyDescent="0.25">
      <c r="A121" s="339"/>
      <c r="B121" s="136" t="s">
        <v>1224</v>
      </c>
      <c r="C121" s="142" t="s">
        <v>1239</v>
      </c>
      <c r="D121" s="148">
        <v>46722</v>
      </c>
      <c r="E121" s="148">
        <v>46722</v>
      </c>
      <c r="F121" s="139"/>
      <c r="G121" s="140"/>
      <c r="H121" s="314"/>
      <c r="I121" s="314"/>
    </row>
    <row r="122" spans="1:9" ht="81" customHeight="1" x14ac:dyDescent="0.25">
      <c r="A122" s="338" t="s">
        <v>630</v>
      </c>
      <c r="B122" s="144" t="s">
        <v>385</v>
      </c>
      <c r="C122" s="327" t="s">
        <v>945</v>
      </c>
      <c r="D122" s="328"/>
      <c r="E122" s="328"/>
      <c r="F122" s="328"/>
      <c r="G122" s="328"/>
      <c r="H122" s="83"/>
      <c r="I122" s="83"/>
    </row>
    <row r="123" spans="1:9" ht="18" customHeight="1" x14ac:dyDescent="0.25">
      <c r="A123" s="339"/>
      <c r="B123" s="136" t="s">
        <v>1219</v>
      </c>
      <c r="C123" s="137" t="s">
        <v>1236</v>
      </c>
      <c r="D123" s="148">
        <v>46478</v>
      </c>
      <c r="E123" s="148">
        <v>46508</v>
      </c>
      <c r="F123" s="139"/>
      <c r="G123" s="140"/>
      <c r="H123" s="313">
        <v>2029</v>
      </c>
      <c r="I123" s="313">
        <v>2029</v>
      </c>
    </row>
    <row r="124" spans="1:9" ht="16.5" customHeight="1" x14ac:dyDescent="0.25">
      <c r="A124" s="339"/>
      <c r="B124" s="136" t="s">
        <v>1220</v>
      </c>
      <c r="C124" s="137" t="s">
        <v>145</v>
      </c>
      <c r="D124" s="148">
        <v>46508</v>
      </c>
      <c r="E124" s="148">
        <v>46539</v>
      </c>
      <c r="F124" s="139"/>
      <c r="G124" s="140"/>
      <c r="H124" s="314"/>
      <c r="I124" s="314"/>
    </row>
    <row r="125" spans="1:9" ht="15.75" customHeight="1" x14ac:dyDescent="0.25">
      <c r="A125" s="339"/>
      <c r="B125" s="136" t="s">
        <v>1221</v>
      </c>
      <c r="C125" s="137" t="s">
        <v>1237</v>
      </c>
      <c r="D125" s="148">
        <v>46478</v>
      </c>
      <c r="E125" s="148">
        <v>46539</v>
      </c>
      <c r="F125" s="139"/>
      <c r="G125" s="140"/>
      <c r="H125" s="314"/>
      <c r="I125" s="314"/>
    </row>
    <row r="126" spans="1:9" ht="15.75" customHeight="1" x14ac:dyDescent="0.25">
      <c r="A126" s="339"/>
      <c r="B126" s="136" t="s">
        <v>1222</v>
      </c>
      <c r="C126" s="141" t="s">
        <v>1238</v>
      </c>
      <c r="D126" s="148">
        <v>46539</v>
      </c>
      <c r="E126" s="148">
        <v>46661</v>
      </c>
      <c r="F126" s="139"/>
      <c r="G126" s="140"/>
      <c r="H126" s="314"/>
      <c r="I126" s="314"/>
    </row>
    <row r="127" spans="1:9" ht="15.75" customHeight="1" x14ac:dyDescent="0.25">
      <c r="A127" s="339"/>
      <c r="B127" s="136" t="s">
        <v>1223</v>
      </c>
      <c r="C127" s="137" t="s">
        <v>149</v>
      </c>
      <c r="D127" s="148">
        <v>46661</v>
      </c>
      <c r="E127" s="148">
        <v>46661</v>
      </c>
      <c r="F127" s="139"/>
      <c r="G127" s="140"/>
      <c r="H127" s="314"/>
      <c r="I127" s="314"/>
    </row>
    <row r="128" spans="1:9" ht="15.75" customHeight="1" x14ac:dyDescent="0.25">
      <c r="A128" s="339"/>
      <c r="B128" s="136" t="s">
        <v>1224</v>
      </c>
      <c r="C128" s="142" t="s">
        <v>1239</v>
      </c>
      <c r="D128" s="148">
        <v>46722</v>
      </c>
      <c r="E128" s="148">
        <v>46722</v>
      </c>
      <c r="F128" s="139"/>
      <c r="G128" s="140"/>
      <c r="H128" s="314"/>
      <c r="I128" s="314"/>
    </row>
    <row r="129" spans="1:9" ht="15.75" customHeight="1" x14ac:dyDescent="0.25">
      <c r="A129" s="340"/>
      <c r="B129" s="136" t="s">
        <v>1225</v>
      </c>
      <c r="C129" s="137" t="s">
        <v>873</v>
      </c>
      <c r="D129" s="143"/>
      <c r="E129" s="143"/>
      <c r="F129" s="139"/>
      <c r="G129" s="140"/>
      <c r="H129" s="318"/>
      <c r="I129" s="318"/>
    </row>
    <row r="130" spans="1:9" ht="81" customHeight="1" x14ac:dyDescent="0.25">
      <c r="A130" s="338" t="s">
        <v>630</v>
      </c>
      <c r="B130" s="144" t="s">
        <v>390</v>
      </c>
      <c r="C130" s="327" t="s">
        <v>771</v>
      </c>
      <c r="D130" s="328"/>
      <c r="E130" s="328"/>
      <c r="F130" s="328"/>
      <c r="G130" s="328"/>
      <c r="H130" s="83"/>
      <c r="I130" s="83"/>
    </row>
    <row r="131" spans="1:9" ht="18" customHeight="1" x14ac:dyDescent="0.25">
      <c r="A131" s="339"/>
      <c r="B131" s="136" t="s">
        <v>1219</v>
      </c>
      <c r="C131" s="137" t="s">
        <v>1236</v>
      </c>
      <c r="D131" s="148">
        <v>46478</v>
      </c>
      <c r="E131" s="148">
        <v>46508</v>
      </c>
      <c r="F131" s="139"/>
      <c r="G131" s="140"/>
      <c r="H131" s="313">
        <v>2027</v>
      </c>
      <c r="I131" s="313">
        <v>2027</v>
      </c>
    </row>
    <row r="132" spans="1:9" ht="16.5" customHeight="1" x14ac:dyDescent="0.25">
      <c r="A132" s="339"/>
      <c r="B132" s="136" t="s">
        <v>1220</v>
      </c>
      <c r="C132" s="137" t="s">
        <v>145</v>
      </c>
      <c r="D132" s="148">
        <v>46508</v>
      </c>
      <c r="E132" s="148">
        <v>46539</v>
      </c>
      <c r="F132" s="139"/>
      <c r="G132" s="140"/>
      <c r="H132" s="314"/>
      <c r="I132" s="314"/>
    </row>
    <row r="133" spans="1:9" ht="15.75" customHeight="1" x14ac:dyDescent="0.25">
      <c r="A133" s="339"/>
      <c r="B133" s="136" t="s">
        <v>1221</v>
      </c>
      <c r="C133" s="137" t="s">
        <v>1237</v>
      </c>
      <c r="D133" s="148">
        <v>46478</v>
      </c>
      <c r="E133" s="148">
        <v>46539</v>
      </c>
      <c r="F133" s="139"/>
      <c r="G133" s="140"/>
      <c r="H133" s="314"/>
      <c r="I133" s="314"/>
    </row>
    <row r="134" spans="1:9" ht="15.75" customHeight="1" x14ac:dyDescent="0.25">
      <c r="A134" s="339"/>
      <c r="B134" s="136" t="s">
        <v>1222</v>
      </c>
      <c r="C134" s="141" t="s">
        <v>1238</v>
      </c>
      <c r="D134" s="148">
        <v>46539</v>
      </c>
      <c r="E134" s="148">
        <v>46661</v>
      </c>
      <c r="F134" s="139"/>
      <c r="G134" s="140"/>
      <c r="H134" s="314"/>
      <c r="I134" s="314"/>
    </row>
    <row r="135" spans="1:9" ht="15.75" customHeight="1" x14ac:dyDescent="0.25">
      <c r="A135" s="339"/>
      <c r="B135" s="136" t="s">
        <v>1223</v>
      </c>
      <c r="C135" s="137" t="s">
        <v>149</v>
      </c>
      <c r="D135" s="148">
        <v>46661</v>
      </c>
      <c r="E135" s="148">
        <v>46661</v>
      </c>
      <c r="F135" s="139"/>
      <c r="G135" s="140"/>
      <c r="H135" s="314"/>
      <c r="I135" s="314"/>
    </row>
    <row r="136" spans="1:9" ht="15.75" customHeight="1" x14ac:dyDescent="0.25">
      <c r="A136" s="339"/>
      <c r="B136" s="136" t="s">
        <v>1224</v>
      </c>
      <c r="C136" s="142" t="s">
        <v>1239</v>
      </c>
      <c r="D136" s="148">
        <v>46722</v>
      </c>
      <c r="E136" s="148">
        <v>46722</v>
      </c>
      <c r="F136" s="139"/>
      <c r="G136" s="140"/>
      <c r="H136" s="314"/>
      <c r="I136" s="314"/>
    </row>
    <row r="137" spans="1:9" ht="81" customHeight="1" x14ac:dyDescent="0.25">
      <c r="A137" s="338" t="s">
        <v>630</v>
      </c>
      <c r="B137" s="144" t="s">
        <v>395</v>
      </c>
      <c r="C137" s="327" t="s">
        <v>951</v>
      </c>
      <c r="D137" s="328"/>
      <c r="E137" s="328"/>
      <c r="F137" s="328"/>
      <c r="G137" s="328"/>
      <c r="H137" s="83"/>
      <c r="I137" s="83"/>
    </row>
    <row r="138" spans="1:9" ht="18" customHeight="1" x14ac:dyDescent="0.25">
      <c r="A138" s="339"/>
      <c r="B138" s="136" t="s">
        <v>1219</v>
      </c>
      <c r="C138" s="137" t="s">
        <v>1236</v>
      </c>
      <c r="D138" s="148">
        <v>46478</v>
      </c>
      <c r="E138" s="148">
        <v>46508</v>
      </c>
      <c r="F138" s="139"/>
      <c r="G138" s="140"/>
      <c r="H138" s="313">
        <v>2027</v>
      </c>
      <c r="I138" s="313">
        <v>2027</v>
      </c>
    </row>
    <row r="139" spans="1:9" ht="16.5" customHeight="1" x14ac:dyDescent="0.25">
      <c r="A139" s="339"/>
      <c r="B139" s="136" t="s">
        <v>1220</v>
      </c>
      <c r="C139" s="137" t="s">
        <v>145</v>
      </c>
      <c r="D139" s="148">
        <v>46508</v>
      </c>
      <c r="E139" s="148">
        <v>46539</v>
      </c>
      <c r="F139" s="139"/>
      <c r="G139" s="140"/>
      <c r="H139" s="314"/>
      <c r="I139" s="314"/>
    </row>
    <row r="140" spans="1:9" ht="15.75" customHeight="1" x14ac:dyDescent="0.25">
      <c r="A140" s="339"/>
      <c r="B140" s="136" t="s">
        <v>1221</v>
      </c>
      <c r="C140" s="137" t="s">
        <v>1237</v>
      </c>
      <c r="D140" s="148">
        <v>46478</v>
      </c>
      <c r="E140" s="148">
        <v>46539</v>
      </c>
      <c r="F140" s="139"/>
      <c r="G140" s="140"/>
      <c r="H140" s="314"/>
      <c r="I140" s="314"/>
    </row>
    <row r="141" spans="1:9" ht="15.75" customHeight="1" x14ac:dyDescent="0.25">
      <c r="A141" s="339"/>
      <c r="B141" s="136" t="s">
        <v>1222</v>
      </c>
      <c r="C141" s="141" t="s">
        <v>1238</v>
      </c>
      <c r="D141" s="148">
        <v>46539</v>
      </c>
      <c r="E141" s="148">
        <v>46661</v>
      </c>
      <c r="F141" s="139"/>
      <c r="G141" s="140"/>
      <c r="H141" s="314"/>
      <c r="I141" s="314"/>
    </row>
    <row r="142" spans="1:9" ht="15.75" customHeight="1" x14ac:dyDescent="0.25">
      <c r="A142" s="339"/>
      <c r="B142" s="136" t="s">
        <v>1223</v>
      </c>
      <c r="C142" s="137" t="s">
        <v>149</v>
      </c>
      <c r="D142" s="148">
        <v>46661</v>
      </c>
      <c r="E142" s="148">
        <v>46661</v>
      </c>
      <c r="F142" s="139"/>
      <c r="G142" s="140"/>
      <c r="H142" s="314"/>
      <c r="I142" s="314"/>
    </row>
    <row r="143" spans="1:9" ht="15.75" customHeight="1" x14ac:dyDescent="0.25">
      <c r="A143" s="339"/>
      <c r="B143" s="136" t="s">
        <v>1224</v>
      </c>
      <c r="C143" s="142" t="s">
        <v>1239</v>
      </c>
      <c r="D143" s="148">
        <v>46722</v>
      </c>
      <c r="E143" s="148">
        <v>46722</v>
      </c>
      <c r="F143" s="139"/>
      <c r="G143" s="140"/>
      <c r="H143" s="314"/>
      <c r="I143" s="314"/>
    </row>
    <row r="144" spans="1:9" ht="81" customHeight="1" x14ac:dyDescent="0.25">
      <c r="A144" s="338" t="s">
        <v>630</v>
      </c>
      <c r="B144" s="144" t="s">
        <v>396</v>
      </c>
      <c r="C144" s="327" t="s">
        <v>772</v>
      </c>
      <c r="D144" s="328"/>
      <c r="E144" s="328"/>
      <c r="F144" s="328"/>
      <c r="G144" s="328"/>
      <c r="H144" s="83"/>
      <c r="I144" s="83"/>
    </row>
    <row r="145" spans="1:9" ht="18" customHeight="1" x14ac:dyDescent="0.25">
      <c r="A145" s="339"/>
      <c r="B145" s="136" t="s">
        <v>1219</v>
      </c>
      <c r="C145" s="137" t="s">
        <v>1236</v>
      </c>
      <c r="D145" s="148">
        <v>46478</v>
      </c>
      <c r="E145" s="148">
        <v>46508</v>
      </c>
      <c r="F145" s="139"/>
      <c r="G145" s="140"/>
      <c r="H145" s="313">
        <v>2027</v>
      </c>
      <c r="I145" s="313">
        <v>2027</v>
      </c>
    </row>
    <row r="146" spans="1:9" ht="16.5" customHeight="1" x14ac:dyDescent="0.25">
      <c r="A146" s="339"/>
      <c r="B146" s="136" t="s">
        <v>1220</v>
      </c>
      <c r="C146" s="137" t="s">
        <v>145</v>
      </c>
      <c r="D146" s="148">
        <v>46508</v>
      </c>
      <c r="E146" s="148">
        <v>46539</v>
      </c>
      <c r="F146" s="139"/>
      <c r="G146" s="140"/>
      <c r="H146" s="314"/>
      <c r="I146" s="314"/>
    </row>
    <row r="147" spans="1:9" ht="15.75" customHeight="1" x14ac:dyDescent="0.25">
      <c r="A147" s="339"/>
      <c r="B147" s="136" t="s">
        <v>1221</v>
      </c>
      <c r="C147" s="137" t="s">
        <v>1237</v>
      </c>
      <c r="D147" s="148">
        <v>46478</v>
      </c>
      <c r="E147" s="148">
        <v>46539</v>
      </c>
      <c r="F147" s="139"/>
      <c r="G147" s="140"/>
      <c r="H147" s="314"/>
      <c r="I147" s="314"/>
    </row>
    <row r="148" spans="1:9" ht="15.75" customHeight="1" x14ac:dyDescent="0.25">
      <c r="A148" s="339"/>
      <c r="B148" s="136" t="s">
        <v>1222</v>
      </c>
      <c r="C148" s="141" t="s">
        <v>1238</v>
      </c>
      <c r="D148" s="148">
        <v>46539</v>
      </c>
      <c r="E148" s="148">
        <v>46661</v>
      </c>
      <c r="F148" s="139"/>
      <c r="G148" s="140"/>
      <c r="H148" s="314"/>
      <c r="I148" s="314"/>
    </row>
    <row r="149" spans="1:9" ht="15.75" customHeight="1" x14ac:dyDescent="0.25">
      <c r="A149" s="339"/>
      <c r="B149" s="136" t="s">
        <v>1223</v>
      </c>
      <c r="C149" s="137" t="s">
        <v>149</v>
      </c>
      <c r="D149" s="148">
        <v>46661</v>
      </c>
      <c r="E149" s="148">
        <v>46661</v>
      </c>
      <c r="F149" s="139"/>
      <c r="G149" s="140"/>
      <c r="H149" s="314"/>
      <c r="I149" s="314"/>
    </row>
    <row r="150" spans="1:9" ht="15.75" customHeight="1" x14ac:dyDescent="0.25">
      <c r="A150" s="339"/>
      <c r="B150" s="136" t="s">
        <v>1224</v>
      </c>
      <c r="C150" s="142" t="s">
        <v>1239</v>
      </c>
      <c r="D150" s="148">
        <v>46722</v>
      </c>
      <c r="E150" s="148">
        <v>46722</v>
      </c>
      <c r="F150" s="139"/>
      <c r="G150" s="140"/>
      <c r="H150" s="314"/>
      <c r="I150" s="314"/>
    </row>
    <row r="151" spans="1:9" ht="81" customHeight="1" x14ac:dyDescent="0.25">
      <c r="A151" s="338" t="s">
        <v>630</v>
      </c>
      <c r="B151" s="144" t="s">
        <v>397</v>
      </c>
      <c r="C151" s="327" t="s">
        <v>752</v>
      </c>
      <c r="D151" s="328"/>
      <c r="E151" s="328"/>
      <c r="F151" s="328"/>
      <c r="G151" s="328"/>
      <c r="H151" s="83"/>
      <c r="I151" s="83"/>
    </row>
    <row r="152" spans="1:9" ht="18" customHeight="1" x14ac:dyDescent="0.25">
      <c r="A152" s="339"/>
      <c r="B152" s="136" t="s">
        <v>1219</v>
      </c>
      <c r="C152" s="137" t="s">
        <v>1236</v>
      </c>
      <c r="D152" s="148">
        <v>46478</v>
      </c>
      <c r="E152" s="148">
        <v>46508</v>
      </c>
      <c r="F152" s="139"/>
      <c r="G152" s="140"/>
      <c r="H152" s="313">
        <v>2027</v>
      </c>
      <c r="I152" s="313">
        <v>2027</v>
      </c>
    </row>
    <row r="153" spans="1:9" ht="16.5" customHeight="1" x14ac:dyDescent="0.25">
      <c r="A153" s="339"/>
      <c r="B153" s="136" t="s">
        <v>1220</v>
      </c>
      <c r="C153" s="137" t="s">
        <v>145</v>
      </c>
      <c r="D153" s="148">
        <v>46508</v>
      </c>
      <c r="E153" s="148">
        <v>46539</v>
      </c>
      <c r="F153" s="139"/>
      <c r="G153" s="140"/>
      <c r="H153" s="314"/>
      <c r="I153" s="314"/>
    </row>
    <row r="154" spans="1:9" ht="15.75" customHeight="1" x14ac:dyDescent="0.25">
      <c r="A154" s="339"/>
      <c r="B154" s="136" t="s">
        <v>1221</v>
      </c>
      <c r="C154" s="137" t="s">
        <v>1237</v>
      </c>
      <c r="D154" s="148">
        <v>46478</v>
      </c>
      <c r="E154" s="148">
        <v>46539</v>
      </c>
      <c r="F154" s="139"/>
      <c r="G154" s="140"/>
      <c r="H154" s="314"/>
      <c r="I154" s="314"/>
    </row>
    <row r="155" spans="1:9" ht="15.75" customHeight="1" x14ac:dyDescent="0.25">
      <c r="A155" s="339"/>
      <c r="B155" s="136" t="s">
        <v>1222</v>
      </c>
      <c r="C155" s="141" t="s">
        <v>1238</v>
      </c>
      <c r="D155" s="148">
        <v>46539</v>
      </c>
      <c r="E155" s="148">
        <v>46661</v>
      </c>
      <c r="F155" s="139"/>
      <c r="G155" s="140"/>
      <c r="H155" s="314"/>
      <c r="I155" s="314"/>
    </row>
    <row r="156" spans="1:9" ht="15.75" customHeight="1" x14ac:dyDescent="0.25">
      <c r="A156" s="339"/>
      <c r="B156" s="136" t="s">
        <v>1223</v>
      </c>
      <c r="C156" s="137" t="s">
        <v>149</v>
      </c>
      <c r="D156" s="148">
        <v>46661</v>
      </c>
      <c r="E156" s="148">
        <v>46661</v>
      </c>
      <c r="F156" s="139"/>
      <c r="G156" s="140"/>
      <c r="H156" s="314"/>
      <c r="I156" s="314"/>
    </row>
    <row r="157" spans="1:9" ht="15.75" customHeight="1" x14ac:dyDescent="0.25">
      <c r="A157" s="339"/>
      <c r="B157" s="136" t="s">
        <v>1224</v>
      </c>
      <c r="C157" s="142" t="s">
        <v>1239</v>
      </c>
      <c r="D157" s="148">
        <v>46722</v>
      </c>
      <c r="E157" s="148">
        <v>46722</v>
      </c>
      <c r="F157" s="139"/>
      <c r="G157" s="140"/>
      <c r="H157" s="314"/>
      <c r="I157" s="314"/>
    </row>
    <row r="158" spans="1:9" ht="81" customHeight="1" x14ac:dyDescent="0.25">
      <c r="A158" s="338" t="s">
        <v>630</v>
      </c>
      <c r="B158" s="144" t="s">
        <v>398</v>
      </c>
      <c r="C158" s="327" t="s">
        <v>955</v>
      </c>
      <c r="D158" s="328"/>
      <c r="E158" s="328"/>
      <c r="F158" s="328"/>
      <c r="G158" s="328"/>
      <c r="H158" s="83"/>
      <c r="I158" s="83"/>
    </row>
    <row r="159" spans="1:9" ht="18" customHeight="1" x14ac:dyDescent="0.25">
      <c r="A159" s="339"/>
      <c r="B159" s="136" t="s">
        <v>1219</v>
      </c>
      <c r="C159" s="137" t="s">
        <v>1236</v>
      </c>
      <c r="D159" s="148">
        <v>46478</v>
      </c>
      <c r="E159" s="148">
        <v>46508</v>
      </c>
      <c r="F159" s="139"/>
      <c r="G159" s="140"/>
      <c r="H159" s="313">
        <v>2029</v>
      </c>
      <c r="I159" s="313">
        <v>2029</v>
      </c>
    </row>
    <row r="160" spans="1:9" ht="16.5" customHeight="1" x14ac:dyDescent="0.25">
      <c r="A160" s="339"/>
      <c r="B160" s="136" t="s">
        <v>1220</v>
      </c>
      <c r="C160" s="137" t="s">
        <v>145</v>
      </c>
      <c r="D160" s="148">
        <v>46508</v>
      </c>
      <c r="E160" s="148">
        <v>46539</v>
      </c>
      <c r="F160" s="139"/>
      <c r="G160" s="140"/>
      <c r="H160" s="314"/>
      <c r="I160" s="314"/>
    </row>
    <row r="161" spans="1:9" ht="15.75" customHeight="1" x14ac:dyDescent="0.25">
      <c r="A161" s="339"/>
      <c r="B161" s="136" t="s">
        <v>1221</v>
      </c>
      <c r="C161" s="137" t="s">
        <v>1237</v>
      </c>
      <c r="D161" s="148">
        <v>46478</v>
      </c>
      <c r="E161" s="148">
        <v>46539</v>
      </c>
      <c r="F161" s="139"/>
      <c r="G161" s="140"/>
      <c r="H161" s="314"/>
      <c r="I161" s="314"/>
    </row>
    <row r="162" spans="1:9" ht="15.75" customHeight="1" x14ac:dyDescent="0.25">
      <c r="A162" s="339"/>
      <c r="B162" s="136" t="s">
        <v>1222</v>
      </c>
      <c r="C162" s="141" t="s">
        <v>1238</v>
      </c>
      <c r="D162" s="148">
        <v>46539</v>
      </c>
      <c r="E162" s="148">
        <v>46661</v>
      </c>
      <c r="F162" s="139"/>
      <c r="G162" s="140"/>
      <c r="H162" s="314"/>
      <c r="I162" s="314"/>
    </row>
    <row r="163" spans="1:9" ht="15.75" customHeight="1" x14ac:dyDescent="0.25">
      <c r="A163" s="339"/>
      <c r="B163" s="136" t="s">
        <v>1223</v>
      </c>
      <c r="C163" s="137" t="s">
        <v>149</v>
      </c>
      <c r="D163" s="148">
        <v>46661</v>
      </c>
      <c r="E163" s="148">
        <v>46661</v>
      </c>
      <c r="F163" s="139"/>
      <c r="G163" s="140"/>
      <c r="H163" s="314"/>
      <c r="I163" s="314"/>
    </row>
    <row r="164" spans="1:9" ht="15.75" customHeight="1" x14ac:dyDescent="0.25">
      <c r="A164" s="339"/>
      <c r="B164" s="136" t="s">
        <v>1224</v>
      </c>
      <c r="C164" s="142" t="s">
        <v>1239</v>
      </c>
      <c r="D164" s="148">
        <v>46722</v>
      </c>
      <c r="E164" s="148">
        <v>46722</v>
      </c>
      <c r="F164" s="139"/>
      <c r="G164" s="140"/>
      <c r="H164" s="314"/>
      <c r="I164" s="314"/>
    </row>
    <row r="165" spans="1:9" ht="81" customHeight="1" x14ac:dyDescent="0.25">
      <c r="A165" s="338" t="s">
        <v>630</v>
      </c>
      <c r="B165" s="144" t="s">
        <v>399</v>
      </c>
      <c r="C165" s="327" t="s">
        <v>957</v>
      </c>
      <c r="D165" s="328"/>
      <c r="E165" s="328"/>
      <c r="F165" s="328"/>
      <c r="G165" s="328"/>
      <c r="H165" s="83"/>
      <c r="I165" s="83"/>
    </row>
    <row r="166" spans="1:9" ht="18" customHeight="1" x14ac:dyDescent="0.25">
      <c r="A166" s="339"/>
      <c r="B166" s="136" t="s">
        <v>1219</v>
      </c>
      <c r="C166" s="137" t="s">
        <v>1236</v>
      </c>
      <c r="D166" s="148">
        <v>46478</v>
      </c>
      <c r="E166" s="148">
        <v>46508</v>
      </c>
      <c r="F166" s="139"/>
      <c r="G166" s="140"/>
      <c r="H166" s="313">
        <v>2029</v>
      </c>
      <c r="I166" s="313">
        <v>2029</v>
      </c>
    </row>
    <row r="167" spans="1:9" ht="16.5" customHeight="1" x14ac:dyDescent="0.25">
      <c r="A167" s="339"/>
      <c r="B167" s="136" t="s">
        <v>1220</v>
      </c>
      <c r="C167" s="137" t="s">
        <v>145</v>
      </c>
      <c r="D167" s="148">
        <v>46508</v>
      </c>
      <c r="E167" s="148">
        <v>46539</v>
      </c>
      <c r="F167" s="139"/>
      <c r="G167" s="140"/>
      <c r="H167" s="314"/>
      <c r="I167" s="314"/>
    </row>
    <row r="168" spans="1:9" ht="15.75" customHeight="1" x14ac:dyDescent="0.25">
      <c r="A168" s="339"/>
      <c r="B168" s="136" t="s">
        <v>1221</v>
      </c>
      <c r="C168" s="137" t="s">
        <v>1237</v>
      </c>
      <c r="D168" s="148">
        <v>46478</v>
      </c>
      <c r="E168" s="148">
        <v>46539</v>
      </c>
      <c r="F168" s="139"/>
      <c r="G168" s="140"/>
      <c r="H168" s="314"/>
      <c r="I168" s="314"/>
    </row>
    <row r="169" spans="1:9" ht="15.75" customHeight="1" x14ac:dyDescent="0.25">
      <c r="A169" s="339"/>
      <c r="B169" s="136" t="s">
        <v>1222</v>
      </c>
      <c r="C169" s="141" t="s">
        <v>1238</v>
      </c>
      <c r="D169" s="148">
        <v>46539</v>
      </c>
      <c r="E169" s="148">
        <v>46661</v>
      </c>
      <c r="F169" s="139"/>
      <c r="G169" s="140"/>
      <c r="H169" s="314"/>
      <c r="I169" s="314"/>
    </row>
    <row r="170" spans="1:9" ht="15.75" customHeight="1" x14ac:dyDescent="0.25">
      <c r="A170" s="339"/>
      <c r="B170" s="136" t="s">
        <v>1223</v>
      </c>
      <c r="C170" s="137" t="s">
        <v>149</v>
      </c>
      <c r="D170" s="148">
        <v>46661</v>
      </c>
      <c r="E170" s="148">
        <v>46661</v>
      </c>
      <c r="F170" s="139"/>
      <c r="G170" s="140"/>
      <c r="H170" s="314"/>
      <c r="I170" s="314"/>
    </row>
    <row r="171" spans="1:9" ht="15.75" customHeight="1" x14ac:dyDescent="0.25">
      <c r="A171" s="339"/>
      <c r="B171" s="136" t="s">
        <v>1224</v>
      </c>
      <c r="C171" s="142" t="s">
        <v>1239</v>
      </c>
      <c r="D171" s="148">
        <v>46722</v>
      </c>
      <c r="E171" s="148">
        <v>46722</v>
      </c>
      <c r="F171" s="139"/>
      <c r="G171" s="140"/>
      <c r="H171" s="314"/>
      <c r="I171" s="314"/>
    </row>
    <row r="172" spans="1:9" ht="81" customHeight="1" x14ac:dyDescent="0.25">
      <c r="A172" s="338" t="s">
        <v>630</v>
      </c>
      <c r="B172" s="144" t="s">
        <v>400</v>
      </c>
      <c r="C172" s="327" t="s">
        <v>960</v>
      </c>
      <c r="D172" s="328"/>
      <c r="E172" s="328"/>
      <c r="F172" s="328"/>
      <c r="G172" s="328"/>
      <c r="H172" s="83"/>
      <c r="I172" s="83"/>
    </row>
    <row r="173" spans="1:9" ht="18" customHeight="1" x14ac:dyDescent="0.25">
      <c r="A173" s="339"/>
      <c r="B173" s="136" t="s">
        <v>1219</v>
      </c>
      <c r="C173" s="137" t="s">
        <v>1236</v>
      </c>
      <c r="D173" s="148">
        <v>46478</v>
      </c>
      <c r="E173" s="148">
        <v>46508</v>
      </c>
      <c r="F173" s="139"/>
      <c r="G173" s="140"/>
      <c r="H173" s="313">
        <v>2027</v>
      </c>
      <c r="I173" s="313">
        <v>2027</v>
      </c>
    </row>
    <row r="174" spans="1:9" ht="16.5" customHeight="1" x14ac:dyDescent="0.25">
      <c r="A174" s="339"/>
      <c r="B174" s="136" t="s">
        <v>1220</v>
      </c>
      <c r="C174" s="137" t="s">
        <v>145</v>
      </c>
      <c r="D174" s="148">
        <v>46508</v>
      </c>
      <c r="E174" s="148">
        <v>46539</v>
      </c>
      <c r="F174" s="139"/>
      <c r="G174" s="140"/>
      <c r="H174" s="314"/>
      <c r="I174" s="314"/>
    </row>
    <row r="175" spans="1:9" ht="15.75" customHeight="1" x14ac:dyDescent="0.25">
      <c r="A175" s="339"/>
      <c r="B175" s="136" t="s">
        <v>1221</v>
      </c>
      <c r="C175" s="137" t="s">
        <v>1237</v>
      </c>
      <c r="D175" s="148">
        <v>46478</v>
      </c>
      <c r="E175" s="148">
        <v>46539</v>
      </c>
      <c r="F175" s="139"/>
      <c r="G175" s="140"/>
      <c r="H175" s="314"/>
      <c r="I175" s="314"/>
    </row>
    <row r="176" spans="1:9" ht="15.75" customHeight="1" x14ac:dyDescent="0.25">
      <c r="A176" s="339"/>
      <c r="B176" s="136" t="s">
        <v>1222</v>
      </c>
      <c r="C176" s="141" t="s">
        <v>1238</v>
      </c>
      <c r="D176" s="148">
        <v>46539</v>
      </c>
      <c r="E176" s="148">
        <v>46661</v>
      </c>
      <c r="F176" s="139"/>
      <c r="G176" s="140"/>
      <c r="H176" s="314"/>
      <c r="I176" s="314"/>
    </row>
    <row r="177" spans="1:9" ht="15.75" customHeight="1" x14ac:dyDescent="0.25">
      <c r="A177" s="339"/>
      <c r="B177" s="136" t="s">
        <v>1223</v>
      </c>
      <c r="C177" s="137" t="s">
        <v>149</v>
      </c>
      <c r="D177" s="148">
        <v>46661</v>
      </c>
      <c r="E177" s="148">
        <v>46661</v>
      </c>
      <c r="F177" s="139"/>
      <c r="G177" s="140"/>
      <c r="H177" s="314"/>
      <c r="I177" s="314"/>
    </row>
    <row r="178" spans="1:9" ht="15.75" customHeight="1" x14ac:dyDescent="0.25">
      <c r="A178" s="339"/>
      <c r="B178" s="136" t="s">
        <v>1224</v>
      </c>
      <c r="C178" s="142" t="s">
        <v>1239</v>
      </c>
      <c r="D178" s="148">
        <v>46722</v>
      </c>
      <c r="E178" s="148">
        <v>46722</v>
      </c>
      <c r="F178" s="139"/>
      <c r="G178" s="140"/>
      <c r="H178" s="314"/>
      <c r="I178" s="314"/>
    </row>
    <row r="179" spans="1:9" ht="81" customHeight="1" x14ac:dyDescent="0.25">
      <c r="A179" s="338" t="s">
        <v>630</v>
      </c>
      <c r="B179" s="144" t="s">
        <v>405</v>
      </c>
      <c r="C179" s="327" t="s">
        <v>629</v>
      </c>
      <c r="D179" s="328"/>
      <c r="E179" s="328"/>
      <c r="F179" s="328"/>
      <c r="G179" s="328"/>
      <c r="H179" s="83"/>
      <c r="I179" s="83"/>
    </row>
    <row r="180" spans="1:9" ht="18" customHeight="1" x14ac:dyDescent="0.25">
      <c r="A180" s="339"/>
      <c r="B180" s="136" t="s">
        <v>1219</v>
      </c>
      <c r="C180" s="137" t="s">
        <v>1236</v>
      </c>
      <c r="D180" s="148">
        <v>46478</v>
      </c>
      <c r="E180" s="148">
        <v>46508</v>
      </c>
      <c r="F180" s="139"/>
      <c r="G180" s="140"/>
      <c r="H180" s="313">
        <v>2027</v>
      </c>
      <c r="I180" s="313">
        <v>2027</v>
      </c>
    </row>
    <row r="181" spans="1:9" ht="16.5" customHeight="1" x14ac:dyDescent="0.25">
      <c r="A181" s="339"/>
      <c r="B181" s="136" t="s">
        <v>1220</v>
      </c>
      <c r="C181" s="137" t="s">
        <v>145</v>
      </c>
      <c r="D181" s="148">
        <v>46508</v>
      </c>
      <c r="E181" s="148">
        <v>46539</v>
      </c>
      <c r="F181" s="139"/>
      <c r="G181" s="140"/>
      <c r="H181" s="314"/>
      <c r="I181" s="314"/>
    </row>
    <row r="182" spans="1:9" ht="15.75" customHeight="1" x14ac:dyDescent="0.25">
      <c r="A182" s="339"/>
      <c r="B182" s="136" t="s">
        <v>1221</v>
      </c>
      <c r="C182" s="137" t="s">
        <v>1237</v>
      </c>
      <c r="D182" s="148">
        <v>46478</v>
      </c>
      <c r="E182" s="148">
        <v>46539</v>
      </c>
      <c r="F182" s="139"/>
      <c r="G182" s="140"/>
      <c r="H182" s="314"/>
      <c r="I182" s="314"/>
    </row>
    <row r="183" spans="1:9" ht="15.75" customHeight="1" x14ac:dyDescent="0.25">
      <c r="A183" s="339"/>
      <c r="B183" s="136" t="s">
        <v>1222</v>
      </c>
      <c r="C183" s="141" t="s">
        <v>1238</v>
      </c>
      <c r="D183" s="148">
        <v>46539</v>
      </c>
      <c r="E183" s="148">
        <v>46661</v>
      </c>
      <c r="F183" s="139"/>
      <c r="G183" s="140"/>
      <c r="H183" s="314"/>
      <c r="I183" s="314"/>
    </row>
    <row r="184" spans="1:9" ht="15.75" customHeight="1" x14ac:dyDescent="0.25">
      <c r="A184" s="339"/>
      <c r="B184" s="136" t="s">
        <v>1223</v>
      </c>
      <c r="C184" s="137" t="s">
        <v>149</v>
      </c>
      <c r="D184" s="148">
        <v>46661</v>
      </c>
      <c r="E184" s="148">
        <v>46661</v>
      </c>
      <c r="F184" s="139"/>
      <c r="G184" s="140"/>
      <c r="H184" s="314"/>
      <c r="I184" s="314"/>
    </row>
    <row r="185" spans="1:9" ht="15.75" customHeight="1" x14ac:dyDescent="0.25">
      <c r="A185" s="339"/>
      <c r="B185" s="136" t="s">
        <v>1224</v>
      </c>
      <c r="C185" s="142" t="s">
        <v>1239</v>
      </c>
      <c r="D185" s="148">
        <v>46722</v>
      </c>
      <c r="E185" s="148">
        <v>46722</v>
      </c>
      <c r="F185" s="139"/>
      <c r="G185" s="140"/>
      <c r="H185" s="314"/>
      <c r="I185" s="314"/>
    </row>
    <row r="186" spans="1:9" ht="81" customHeight="1" x14ac:dyDescent="0.25">
      <c r="A186" s="338" t="s">
        <v>630</v>
      </c>
      <c r="B186" s="144" t="s">
        <v>410</v>
      </c>
      <c r="C186" s="327" t="s">
        <v>753</v>
      </c>
      <c r="D186" s="328"/>
      <c r="E186" s="328"/>
      <c r="F186" s="328"/>
      <c r="G186" s="328"/>
      <c r="H186" s="83"/>
      <c r="I186" s="83"/>
    </row>
    <row r="187" spans="1:9" ht="18" customHeight="1" x14ac:dyDescent="0.25">
      <c r="A187" s="339"/>
      <c r="B187" s="136" t="s">
        <v>1219</v>
      </c>
      <c r="C187" s="137" t="s">
        <v>1236</v>
      </c>
      <c r="D187" s="148">
        <v>46478</v>
      </c>
      <c r="E187" s="148">
        <v>46508</v>
      </c>
      <c r="F187" s="139"/>
      <c r="G187" s="140"/>
      <c r="H187" s="313">
        <v>2027</v>
      </c>
      <c r="I187" s="313">
        <v>2027</v>
      </c>
    </row>
    <row r="188" spans="1:9" ht="16.5" customHeight="1" x14ac:dyDescent="0.25">
      <c r="A188" s="339"/>
      <c r="B188" s="136" t="s">
        <v>1220</v>
      </c>
      <c r="C188" s="137" t="s">
        <v>145</v>
      </c>
      <c r="D188" s="148">
        <v>46508</v>
      </c>
      <c r="E188" s="148">
        <v>46539</v>
      </c>
      <c r="F188" s="139"/>
      <c r="G188" s="140"/>
      <c r="H188" s="314"/>
      <c r="I188" s="314"/>
    </row>
    <row r="189" spans="1:9" ht="15.75" customHeight="1" x14ac:dyDescent="0.25">
      <c r="A189" s="339"/>
      <c r="B189" s="136" t="s">
        <v>1221</v>
      </c>
      <c r="C189" s="137" t="s">
        <v>1237</v>
      </c>
      <c r="D189" s="148">
        <v>46478</v>
      </c>
      <c r="E189" s="148">
        <v>46539</v>
      </c>
      <c r="F189" s="139"/>
      <c r="G189" s="140"/>
      <c r="H189" s="314"/>
      <c r="I189" s="314"/>
    </row>
    <row r="190" spans="1:9" ht="15.75" customHeight="1" x14ac:dyDescent="0.25">
      <c r="A190" s="339"/>
      <c r="B190" s="136" t="s">
        <v>1222</v>
      </c>
      <c r="C190" s="141" t="s">
        <v>1238</v>
      </c>
      <c r="D190" s="148">
        <v>46539</v>
      </c>
      <c r="E190" s="148">
        <v>46661</v>
      </c>
      <c r="F190" s="139"/>
      <c r="G190" s="140"/>
      <c r="H190" s="314"/>
      <c r="I190" s="314"/>
    </row>
    <row r="191" spans="1:9" ht="15.75" customHeight="1" x14ac:dyDescent="0.25">
      <c r="A191" s="339"/>
      <c r="B191" s="136" t="s">
        <v>1223</v>
      </c>
      <c r="C191" s="137" t="s">
        <v>149</v>
      </c>
      <c r="D191" s="148">
        <v>46661</v>
      </c>
      <c r="E191" s="148">
        <v>46661</v>
      </c>
      <c r="F191" s="139"/>
      <c r="G191" s="140"/>
      <c r="H191" s="314"/>
      <c r="I191" s="314"/>
    </row>
    <row r="192" spans="1:9" ht="15.75" customHeight="1" x14ac:dyDescent="0.25">
      <c r="A192" s="340"/>
      <c r="B192" s="136" t="s">
        <v>1225</v>
      </c>
      <c r="C192" s="137" t="s">
        <v>873</v>
      </c>
      <c r="D192" s="143"/>
      <c r="E192" s="143"/>
      <c r="F192" s="139"/>
      <c r="G192" s="140"/>
      <c r="H192" s="318"/>
      <c r="I192" s="318"/>
    </row>
    <row r="193" spans="1:9" ht="81" customHeight="1" x14ac:dyDescent="0.25">
      <c r="A193" s="341" t="s">
        <v>782</v>
      </c>
      <c r="B193" s="144" t="s">
        <v>415</v>
      </c>
      <c r="C193" s="327" t="s">
        <v>866</v>
      </c>
      <c r="D193" s="328"/>
      <c r="E193" s="328"/>
      <c r="F193" s="328"/>
      <c r="G193" s="328"/>
      <c r="H193" s="83"/>
      <c r="I193" s="83"/>
    </row>
    <row r="194" spans="1:9" ht="18" customHeight="1" x14ac:dyDescent="0.25">
      <c r="A194" s="342"/>
      <c r="B194" s="136" t="s">
        <v>1219</v>
      </c>
      <c r="C194" s="137" t="s">
        <v>1236</v>
      </c>
      <c r="D194" s="138" t="s">
        <v>1277</v>
      </c>
      <c r="E194" s="138" t="s">
        <v>1270</v>
      </c>
      <c r="F194" s="139"/>
      <c r="G194" s="140"/>
      <c r="H194" s="313">
        <v>2029</v>
      </c>
      <c r="I194" s="313">
        <v>2029</v>
      </c>
    </row>
    <row r="195" spans="1:9" ht="16.5" customHeight="1" x14ac:dyDescent="0.25">
      <c r="A195" s="342"/>
      <c r="B195" s="136" t="s">
        <v>1220</v>
      </c>
      <c r="C195" s="137" t="s">
        <v>145</v>
      </c>
      <c r="D195" s="138" t="s">
        <v>1270</v>
      </c>
      <c r="E195" s="138" t="s">
        <v>1270</v>
      </c>
      <c r="F195" s="139"/>
      <c r="G195" s="140"/>
      <c r="H195" s="314"/>
      <c r="I195" s="314"/>
    </row>
    <row r="196" spans="1:9" ht="15.75" customHeight="1" x14ac:dyDescent="0.25">
      <c r="A196" s="342"/>
      <c r="B196" s="136" t="s">
        <v>1221</v>
      </c>
      <c r="C196" s="137" t="s">
        <v>1237</v>
      </c>
      <c r="D196" s="138" t="s">
        <v>1270</v>
      </c>
      <c r="E196" s="138" t="s">
        <v>1281</v>
      </c>
      <c r="F196" s="139"/>
      <c r="G196" s="140"/>
      <c r="H196" s="314"/>
      <c r="I196" s="314"/>
    </row>
    <row r="197" spans="1:9" ht="15.75" customHeight="1" x14ac:dyDescent="0.25">
      <c r="A197" s="342"/>
      <c r="B197" s="136" t="s">
        <v>1222</v>
      </c>
      <c r="C197" s="141" t="s">
        <v>1238</v>
      </c>
      <c r="D197" s="138" t="s">
        <v>1270</v>
      </c>
      <c r="E197" s="138" t="s">
        <v>1278</v>
      </c>
      <c r="F197" s="139"/>
      <c r="G197" s="140"/>
      <c r="H197" s="314"/>
      <c r="I197" s="314"/>
    </row>
    <row r="198" spans="1:9" ht="15.75" customHeight="1" x14ac:dyDescent="0.25">
      <c r="A198" s="342"/>
      <c r="B198" s="136" t="s">
        <v>1223</v>
      </c>
      <c r="C198" s="137" t="s">
        <v>149</v>
      </c>
      <c r="D198" s="138" t="s">
        <v>1279</v>
      </c>
      <c r="E198" s="138" t="s">
        <v>1279</v>
      </c>
      <c r="F198" s="139"/>
      <c r="G198" s="140"/>
      <c r="H198" s="314"/>
      <c r="I198" s="314"/>
    </row>
    <row r="199" spans="1:9" ht="15.75" customHeight="1" x14ac:dyDescent="0.25">
      <c r="A199" s="342"/>
      <c r="B199" s="136" t="s">
        <v>1224</v>
      </c>
      <c r="C199" s="142" t="s">
        <v>1239</v>
      </c>
      <c r="D199" s="138" t="s">
        <v>1279</v>
      </c>
      <c r="E199" s="138" t="s">
        <v>1280</v>
      </c>
      <c r="F199" s="139"/>
      <c r="G199" s="140"/>
      <c r="H199" s="314"/>
      <c r="I199" s="314"/>
    </row>
    <row r="200" spans="1:9" ht="81" customHeight="1" x14ac:dyDescent="0.25">
      <c r="A200" s="341" t="s">
        <v>782</v>
      </c>
      <c r="B200" s="144" t="s">
        <v>420</v>
      </c>
      <c r="C200" s="327" t="s">
        <v>867</v>
      </c>
      <c r="D200" s="328"/>
      <c r="E200" s="328"/>
      <c r="F200" s="328"/>
      <c r="G200" s="328"/>
      <c r="H200" s="83"/>
      <c r="I200" s="83"/>
    </row>
    <row r="201" spans="1:9" ht="18" customHeight="1" x14ac:dyDescent="0.25">
      <c r="A201" s="342"/>
      <c r="B201" s="136" t="s">
        <v>1219</v>
      </c>
      <c r="C201" s="137" t="s">
        <v>1236</v>
      </c>
      <c r="D201" s="138" t="s">
        <v>1277</v>
      </c>
      <c r="E201" s="138" t="s">
        <v>1270</v>
      </c>
      <c r="F201" s="139"/>
      <c r="G201" s="140"/>
      <c r="H201" s="313">
        <v>2029</v>
      </c>
      <c r="I201" s="313">
        <v>2029</v>
      </c>
    </row>
    <row r="202" spans="1:9" ht="16.5" customHeight="1" x14ac:dyDescent="0.25">
      <c r="A202" s="342"/>
      <c r="B202" s="136" t="s">
        <v>1220</v>
      </c>
      <c r="C202" s="137" t="s">
        <v>145</v>
      </c>
      <c r="D202" s="138" t="s">
        <v>1270</v>
      </c>
      <c r="E202" s="138" t="s">
        <v>1270</v>
      </c>
      <c r="F202" s="139"/>
      <c r="G202" s="140"/>
      <c r="H202" s="314"/>
      <c r="I202" s="314"/>
    </row>
    <row r="203" spans="1:9" ht="15.75" customHeight="1" x14ac:dyDescent="0.25">
      <c r="A203" s="342"/>
      <c r="B203" s="136" t="s">
        <v>1221</v>
      </c>
      <c r="C203" s="137" t="s">
        <v>1237</v>
      </c>
      <c r="D203" s="138" t="s">
        <v>1270</v>
      </c>
      <c r="E203" s="138" t="s">
        <v>1281</v>
      </c>
      <c r="F203" s="139"/>
      <c r="G203" s="140"/>
      <c r="H203" s="314"/>
      <c r="I203" s="314"/>
    </row>
    <row r="204" spans="1:9" ht="15.75" customHeight="1" x14ac:dyDescent="0.25">
      <c r="A204" s="342"/>
      <c r="B204" s="136" t="s">
        <v>1222</v>
      </c>
      <c r="C204" s="141" t="s">
        <v>1238</v>
      </c>
      <c r="D204" s="138" t="s">
        <v>1270</v>
      </c>
      <c r="E204" s="138" t="s">
        <v>1278</v>
      </c>
      <c r="F204" s="139"/>
      <c r="G204" s="140"/>
      <c r="H204" s="314"/>
      <c r="I204" s="314"/>
    </row>
    <row r="205" spans="1:9" ht="15.75" customHeight="1" x14ac:dyDescent="0.25">
      <c r="A205" s="342"/>
      <c r="B205" s="136" t="s">
        <v>1223</v>
      </c>
      <c r="C205" s="137" t="s">
        <v>149</v>
      </c>
      <c r="D205" s="138" t="s">
        <v>1279</v>
      </c>
      <c r="E205" s="138" t="s">
        <v>1279</v>
      </c>
      <c r="F205" s="139"/>
      <c r="G205" s="140"/>
      <c r="H205" s="314"/>
      <c r="I205" s="314"/>
    </row>
    <row r="206" spans="1:9" ht="15.75" customHeight="1" x14ac:dyDescent="0.25">
      <c r="A206" s="342"/>
      <c r="B206" s="136" t="s">
        <v>1224</v>
      </c>
      <c r="C206" s="142" t="s">
        <v>1239</v>
      </c>
      <c r="D206" s="138" t="s">
        <v>1279</v>
      </c>
      <c r="E206" s="138" t="s">
        <v>1280</v>
      </c>
      <c r="F206" s="139"/>
      <c r="G206" s="140"/>
      <c r="H206" s="314"/>
      <c r="I206" s="314"/>
    </row>
    <row r="207" spans="1:9" ht="81" customHeight="1" x14ac:dyDescent="0.25">
      <c r="A207" s="341" t="s">
        <v>782</v>
      </c>
      <c r="B207" s="144" t="s">
        <v>445</v>
      </c>
      <c r="C207" s="327" t="s">
        <v>783</v>
      </c>
      <c r="D207" s="328"/>
      <c r="E207" s="328"/>
      <c r="F207" s="328"/>
      <c r="G207" s="328"/>
      <c r="H207" s="83"/>
      <c r="I207" s="83"/>
    </row>
    <row r="208" spans="1:9" ht="18" customHeight="1" x14ac:dyDescent="0.25">
      <c r="A208" s="342"/>
      <c r="B208" s="136" t="s">
        <v>1219</v>
      </c>
      <c r="C208" s="137" t="s">
        <v>1236</v>
      </c>
      <c r="D208" s="148">
        <v>46478</v>
      </c>
      <c r="E208" s="148">
        <v>46508</v>
      </c>
      <c r="F208" s="139"/>
      <c r="G208" s="140"/>
      <c r="H208" s="313">
        <v>2027</v>
      </c>
      <c r="I208" s="313">
        <v>2027</v>
      </c>
    </row>
    <row r="209" spans="1:9" ht="16.5" customHeight="1" x14ac:dyDescent="0.25">
      <c r="A209" s="342"/>
      <c r="B209" s="136" t="s">
        <v>1220</v>
      </c>
      <c r="C209" s="137" t="s">
        <v>145</v>
      </c>
      <c r="D209" s="148">
        <v>46508</v>
      </c>
      <c r="E209" s="148">
        <v>46539</v>
      </c>
      <c r="F209" s="139"/>
      <c r="G209" s="140"/>
      <c r="H209" s="314"/>
      <c r="I209" s="314"/>
    </row>
    <row r="210" spans="1:9" ht="15.75" customHeight="1" x14ac:dyDescent="0.25">
      <c r="A210" s="342"/>
      <c r="B210" s="136" t="s">
        <v>1221</v>
      </c>
      <c r="C210" s="137" t="s">
        <v>1237</v>
      </c>
      <c r="D210" s="148"/>
      <c r="E210" s="148"/>
      <c r="F210" s="139"/>
      <c r="G210" s="140"/>
      <c r="H210" s="314"/>
      <c r="I210" s="314"/>
    </row>
    <row r="211" spans="1:9" ht="15.75" customHeight="1" x14ac:dyDescent="0.25">
      <c r="A211" s="342"/>
      <c r="B211" s="136" t="s">
        <v>1222</v>
      </c>
      <c r="C211" s="141" t="s">
        <v>1238</v>
      </c>
      <c r="D211" s="148">
        <v>46539</v>
      </c>
      <c r="E211" s="148" t="s">
        <v>1252</v>
      </c>
      <c r="F211" s="139"/>
      <c r="G211" s="140"/>
      <c r="H211" s="314"/>
      <c r="I211" s="314"/>
    </row>
    <row r="212" spans="1:9" ht="15.75" customHeight="1" x14ac:dyDescent="0.25">
      <c r="A212" s="342"/>
      <c r="B212" s="136" t="s">
        <v>1223</v>
      </c>
      <c r="C212" s="137" t="s">
        <v>149</v>
      </c>
      <c r="D212" s="148"/>
      <c r="E212" s="148"/>
      <c r="F212" s="139"/>
      <c r="G212" s="140"/>
      <c r="H212" s="314"/>
      <c r="I212" s="314"/>
    </row>
    <row r="213" spans="1:9" ht="15.75" customHeight="1" x14ac:dyDescent="0.25">
      <c r="A213" s="342"/>
      <c r="B213" s="136" t="s">
        <v>1224</v>
      </c>
      <c r="C213" s="142" t="s">
        <v>1239</v>
      </c>
      <c r="D213" s="148">
        <v>46722</v>
      </c>
      <c r="E213" s="148">
        <v>46722</v>
      </c>
      <c r="F213" s="139"/>
      <c r="G213" s="140"/>
      <c r="H213" s="314"/>
      <c r="I213" s="314"/>
    </row>
    <row r="214" spans="1:9" ht="81" customHeight="1" x14ac:dyDescent="0.25">
      <c r="A214" s="341" t="s">
        <v>782</v>
      </c>
      <c r="B214" s="144" t="s">
        <v>450</v>
      </c>
      <c r="C214" s="327" t="s">
        <v>784</v>
      </c>
      <c r="D214" s="328"/>
      <c r="E214" s="328"/>
      <c r="F214" s="328"/>
      <c r="G214" s="328"/>
      <c r="H214" s="83"/>
      <c r="I214" s="83"/>
    </row>
    <row r="215" spans="1:9" ht="18" customHeight="1" x14ac:dyDescent="0.25">
      <c r="A215" s="342"/>
      <c r="B215" s="136" t="s">
        <v>1219</v>
      </c>
      <c r="C215" s="137" t="s">
        <v>1236</v>
      </c>
      <c r="D215" s="148">
        <v>46478</v>
      </c>
      <c r="E215" s="148">
        <v>46508</v>
      </c>
      <c r="F215" s="139"/>
      <c r="G215" s="140"/>
      <c r="H215" s="313">
        <v>2027</v>
      </c>
      <c r="I215" s="313">
        <v>2027</v>
      </c>
    </row>
    <row r="216" spans="1:9" ht="16.5" customHeight="1" x14ac:dyDescent="0.25">
      <c r="A216" s="342"/>
      <c r="B216" s="136" t="s">
        <v>1220</v>
      </c>
      <c r="C216" s="137" t="s">
        <v>145</v>
      </c>
      <c r="D216" s="148">
        <v>46508</v>
      </c>
      <c r="E216" s="148">
        <v>46539</v>
      </c>
      <c r="F216" s="139"/>
      <c r="G216" s="140"/>
      <c r="H216" s="314"/>
      <c r="I216" s="314"/>
    </row>
    <row r="217" spans="1:9" ht="15.75" customHeight="1" x14ac:dyDescent="0.25">
      <c r="A217" s="342"/>
      <c r="B217" s="136" t="s">
        <v>1221</v>
      </c>
      <c r="C217" s="137" t="s">
        <v>1237</v>
      </c>
      <c r="D217" s="148"/>
      <c r="E217" s="148"/>
      <c r="F217" s="139"/>
      <c r="G217" s="140"/>
      <c r="H217" s="314"/>
      <c r="I217" s="314"/>
    </row>
    <row r="218" spans="1:9" ht="15.75" customHeight="1" x14ac:dyDescent="0.25">
      <c r="A218" s="342"/>
      <c r="B218" s="136" t="s">
        <v>1222</v>
      </c>
      <c r="C218" s="141" t="s">
        <v>1238</v>
      </c>
      <c r="D218" s="148">
        <v>46539</v>
      </c>
      <c r="E218" s="148" t="s">
        <v>1252</v>
      </c>
      <c r="F218" s="139"/>
      <c r="G218" s="140"/>
      <c r="H218" s="314"/>
      <c r="I218" s="314"/>
    </row>
    <row r="219" spans="1:9" ht="15.75" customHeight="1" x14ac:dyDescent="0.25">
      <c r="A219" s="342"/>
      <c r="B219" s="136" t="s">
        <v>1223</v>
      </c>
      <c r="C219" s="137" t="s">
        <v>149</v>
      </c>
      <c r="D219" s="148"/>
      <c r="E219" s="148"/>
      <c r="F219" s="139"/>
      <c r="G219" s="140"/>
      <c r="H219" s="314"/>
      <c r="I219" s="314"/>
    </row>
    <row r="220" spans="1:9" ht="15.75" customHeight="1" x14ac:dyDescent="0.25">
      <c r="A220" s="342"/>
      <c r="B220" s="136" t="s">
        <v>1224</v>
      </c>
      <c r="C220" s="142" t="s">
        <v>1239</v>
      </c>
      <c r="D220" s="148">
        <v>46722</v>
      </c>
      <c r="E220" s="148">
        <v>46722</v>
      </c>
      <c r="F220" s="139"/>
      <c r="G220" s="140"/>
      <c r="H220" s="314"/>
      <c r="I220" s="314"/>
    </row>
    <row r="221" spans="1:9" ht="81" customHeight="1" x14ac:dyDescent="0.25">
      <c r="A221" s="341" t="s">
        <v>782</v>
      </c>
      <c r="B221" s="144" t="s">
        <v>455</v>
      </c>
      <c r="C221" s="327" t="s">
        <v>785</v>
      </c>
      <c r="D221" s="328"/>
      <c r="E221" s="328"/>
      <c r="F221" s="328"/>
      <c r="G221" s="328"/>
      <c r="H221" s="83"/>
      <c r="I221" s="83"/>
    </row>
    <row r="222" spans="1:9" ht="18" customHeight="1" x14ac:dyDescent="0.25">
      <c r="A222" s="342"/>
      <c r="B222" s="136" t="s">
        <v>1219</v>
      </c>
      <c r="C222" s="137" t="s">
        <v>1236</v>
      </c>
      <c r="D222" s="148">
        <v>46478</v>
      </c>
      <c r="E222" s="148">
        <v>46508</v>
      </c>
      <c r="F222" s="139"/>
      <c r="G222" s="140"/>
      <c r="H222" s="313">
        <v>2027</v>
      </c>
      <c r="I222" s="313">
        <v>2027</v>
      </c>
    </row>
    <row r="223" spans="1:9" ht="16.5" customHeight="1" x14ac:dyDescent="0.25">
      <c r="A223" s="342"/>
      <c r="B223" s="136" t="s">
        <v>1220</v>
      </c>
      <c r="C223" s="137" t="s">
        <v>145</v>
      </c>
      <c r="D223" s="148">
        <v>46508</v>
      </c>
      <c r="E223" s="148">
        <v>46539</v>
      </c>
      <c r="F223" s="139"/>
      <c r="G223" s="140"/>
      <c r="H223" s="314"/>
      <c r="I223" s="314"/>
    </row>
    <row r="224" spans="1:9" ht="15.75" customHeight="1" x14ac:dyDescent="0.25">
      <c r="A224" s="342"/>
      <c r="B224" s="136" t="s">
        <v>1221</v>
      </c>
      <c r="C224" s="137" t="s">
        <v>1237</v>
      </c>
      <c r="D224" s="148"/>
      <c r="E224" s="148"/>
      <c r="F224" s="139"/>
      <c r="G224" s="140"/>
      <c r="H224" s="314"/>
      <c r="I224" s="314"/>
    </row>
    <row r="225" spans="1:9" ht="15.75" customHeight="1" x14ac:dyDescent="0.25">
      <c r="A225" s="342"/>
      <c r="B225" s="136" t="s">
        <v>1222</v>
      </c>
      <c r="C225" s="141" t="s">
        <v>1238</v>
      </c>
      <c r="D225" s="148">
        <v>46539</v>
      </c>
      <c r="E225" s="148" t="s">
        <v>1252</v>
      </c>
      <c r="F225" s="139"/>
      <c r="G225" s="140"/>
      <c r="H225" s="314"/>
      <c r="I225" s="314"/>
    </row>
    <row r="226" spans="1:9" ht="15.75" customHeight="1" x14ac:dyDescent="0.25">
      <c r="A226" s="342"/>
      <c r="B226" s="136" t="s">
        <v>1223</v>
      </c>
      <c r="C226" s="137" t="s">
        <v>149</v>
      </c>
      <c r="D226" s="148"/>
      <c r="E226" s="148"/>
      <c r="F226" s="139"/>
      <c r="G226" s="140"/>
      <c r="H226" s="314"/>
      <c r="I226" s="314"/>
    </row>
    <row r="227" spans="1:9" ht="15.75" customHeight="1" x14ac:dyDescent="0.25">
      <c r="A227" s="342"/>
      <c r="B227" s="136" t="s">
        <v>1224</v>
      </c>
      <c r="C227" s="142" t="s">
        <v>1239</v>
      </c>
      <c r="D227" s="148">
        <v>46722</v>
      </c>
      <c r="E227" s="148">
        <v>46722</v>
      </c>
      <c r="F227" s="139"/>
      <c r="G227" s="140"/>
      <c r="H227" s="314"/>
      <c r="I227" s="314"/>
    </row>
    <row r="228" spans="1:9" ht="81" customHeight="1" x14ac:dyDescent="0.25">
      <c r="A228" s="341" t="s">
        <v>782</v>
      </c>
      <c r="B228" s="144" t="s">
        <v>460</v>
      </c>
      <c r="C228" s="327" t="s">
        <v>786</v>
      </c>
      <c r="D228" s="328"/>
      <c r="E228" s="328"/>
      <c r="F228" s="328"/>
      <c r="G228" s="328"/>
      <c r="H228" s="83"/>
      <c r="I228" s="83"/>
    </row>
    <row r="229" spans="1:9" ht="18" customHeight="1" x14ac:dyDescent="0.25">
      <c r="A229" s="342"/>
      <c r="B229" s="136" t="s">
        <v>1219</v>
      </c>
      <c r="C229" s="137" t="s">
        <v>1236</v>
      </c>
      <c r="D229" s="148">
        <v>46478</v>
      </c>
      <c r="E229" s="148">
        <v>46508</v>
      </c>
      <c r="F229" s="139"/>
      <c r="G229" s="140"/>
      <c r="H229" s="313">
        <v>2027</v>
      </c>
      <c r="I229" s="313">
        <v>2027</v>
      </c>
    </row>
    <row r="230" spans="1:9" ht="16.5" customHeight="1" x14ac:dyDescent="0.25">
      <c r="A230" s="342"/>
      <c r="B230" s="136" t="s">
        <v>1220</v>
      </c>
      <c r="C230" s="137" t="s">
        <v>145</v>
      </c>
      <c r="D230" s="148">
        <v>46508</v>
      </c>
      <c r="E230" s="148">
        <v>46539</v>
      </c>
      <c r="F230" s="139"/>
      <c r="G230" s="140"/>
      <c r="H230" s="314"/>
      <c r="I230" s="314"/>
    </row>
    <row r="231" spans="1:9" ht="15.75" customHeight="1" x14ac:dyDescent="0.25">
      <c r="A231" s="342"/>
      <c r="B231" s="136" t="s">
        <v>1221</v>
      </c>
      <c r="C231" s="137" t="s">
        <v>1237</v>
      </c>
      <c r="D231" s="148"/>
      <c r="E231" s="148"/>
      <c r="F231" s="139"/>
      <c r="G231" s="140"/>
      <c r="H231" s="314"/>
      <c r="I231" s="314"/>
    </row>
    <row r="232" spans="1:9" ht="15.75" customHeight="1" x14ac:dyDescent="0.25">
      <c r="A232" s="342"/>
      <c r="B232" s="136" t="s">
        <v>1222</v>
      </c>
      <c r="C232" s="141" t="s">
        <v>1238</v>
      </c>
      <c r="D232" s="148">
        <v>46539</v>
      </c>
      <c r="E232" s="148" t="s">
        <v>1252</v>
      </c>
      <c r="F232" s="139"/>
      <c r="G232" s="140"/>
      <c r="H232" s="314"/>
      <c r="I232" s="314"/>
    </row>
    <row r="233" spans="1:9" ht="15.75" customHeight="1" x14ac:dyDescent="0.25">
      <c r="A233" s="342"/>
      <c r="B233" s="136" t="s">
        <v>1223</v>
      </c>
      <c r="C233" s="137" t="s">
        <v>149</v>
      </c>
      <c r="D233" s="148"/>
      <c r="E233" s="148"/>
      <c r="F233" s="139"/>
      <c r="G233" s="140"/>
      <c r="H233" s="314"/>
      <c r="I233" s="314"/>
    </row>
    <row r="234" spans="1:9" ht="15.75" customHeight="1" x14ac:dyDescent="0.25">
      <c r="A234" s="342"/>
      <c r="B234" s="136" t="s">
        <v>1224</v>
      </c>
      <c r="C234" s="142" t="s">
        <v>1239</v>
      </c>
      <c r="D234" s="148">
        <v>46722</v>
      </c>
      <c r="E234" s="148">
        <v>46722</v>
      </c>
      <c r="F234" s="139"/>
      <c r="G234" s="140"/>
      <c r="H234" s="314"/>
      <c r="I234" s="314"/>
    </row>
    <row r="235" spans="1:9" ht="81" customHeight="1" x14ac:dyDescent="0.25">
      <c r="A235" s="341" t="s">
        <v>782</v>
      </c>
      <c r="B235" s="144" t="s">
        <v>465</v>
      </c>
      <c r="C235" s="327" t="s">
        <v>787</v>
      </c>
      <c r="D235" s="328"/>
      <c r="E235" s="328"/>
      <c r="F235" s="328"/>
      <c r="G235" s="328"/>
      <c r="H235" s="83"/>
      <c r="I235" s="83"/>
    </row>
    <row r="236" spans="1:9" ht="18" customHeight="1" x14ac:dyDescent="0.25">
      <c r="A236" s="342"/>
      <c r="B236" s="136" t="s">
        <v>1219</v>
      </c>
      <c r="C236" s="137" t="s">
        <v>1236</v>
      </c>
      <c r="D236" s="148">
        <v>46478</v>
      </c>
      <c r="E236" s="148">
        <v>46508</v>
      </c>
      <c r="F236" s="139"/>
      <c r="G236" s="140"/>
      <c r="H236" s="313">
        <v>2027</v>
      </c>
      <c r="I236" s="313">
        <v>2027</v>
      </c>
    </row>
    <row r="237" spans="1:9" ht="16.5" customHeight="1" x14ac:dyDescent="0.25">
      <c r="A237" s="342"/>
      <c r="B237" s="136" t="s">
        <v>1220</v>
      </c>
      <c r="C237" s="137" t="s">
        <v>145</v>
      </c>
      <c r="D237" s="148">
        <v>46508</v>
      </c>
      <c r="E237" s="148">
        <v>46539</v>
      </c>
      <c r="F237" s="139"/>
      <c r="G237" s="140"/>
      <c r="H237" s="314"/>
      <c r="I237" s="314"/>
    </row>
    <row r="238" spans="1:9" ht="15.75" customHeight="1" x14ac:dyDescent="0.25">
      <c r="A238" s="342"/>
      <c r="B238" s="136" t="s">
        <v>1221</v>
      </c>
      <c r="C238" s="137" t="s">
        <v>1237</v>
      </c>
      <c r="D238" s="148"/>
      <c r="E238" s="148"/>
      <c r="F238" s="139"/>
      <c r="G238" s="140"/>
      <c r="H238" s="314"/>
      <c r="I238" s="314"/>
    </row>
    <row r="239" spans="1:9" ht="15.75" customHeight="1" x14ac:dyDescent="0.25">
      <c r="A239" s="342"/>
      <c r="B239" s="136" t="s">
        <v>1222</v>
      </c>
      <c r="C239" s="141" t="s">
        <v>1238</v>
      </c>
      <c r="D239" s="148">
        <v>46539</v>
      </c>
      <c r="E239" s="148" t="s">
        <v>1252</v>
      </c>
      <c r="F239" s="139"/>
      <c r="G239" s="140"/>
      <c r="H239" s="314"/>
      <c r="I239" s="314"/>
    </row>
    <row r="240" spans="1:9" ht="15.75" customHeight="1" x14ac:dyDescent="0.25">
      <c r="A240" s="342"/>
      <c r="B240" s="136" t="s">
        <v>1223</v>
      </c>
      <c r="C240" s="137" t="s">
        <v>149</v>
      </c>
      <c r="D240" s="148"/>
      <c r="E240" s="148"/>
      <c r="F240" s="139"/>
      <c r="G240" s="140"/>
      <c r="H240" s="314"/>
      <c r="I240" s="314"/>
    </row>
    <row r="241" spans="1:9" ht="15.75" customHeight="1" x14ac:dyDescent="0.25">
      <c r="A241" s="342"/>
      <c r="B241" s="136" t="s">
        <v>1224</v>
      </c>
      <c r="C241" s="142" t="s">
        <v>1239</v>
      </c>
      <c r="D241" s="148">
        <v>46722</v>
      </c>
      <c r="E241" s="148">
        <v>46722</v>
      </c>
      <c r="F241" s="139"/>
      <c r="G241" s="140"/>
      <c r="H241" s="314"/>
      <c r="I241" s="314"/>
    </row>
    <row r="242" spans="1:9" ht="81" customHeight="1" x14ac:dyDescent="0.25">
      <c r="A242" s="341" t="s">
        <v>782</v>
      </c>
      <c r="B242" s="144" t="s">
        <v>466</v>
      </c>
      <c r="C242" s="327" t="s">
        <v>788</v>
      </c>
      <c r="D242" s="328"/>
      <c r="E242" s="328"/>
      <c r="F242" s="328"/>
      <c r="G242" s="328"/>
      <c r="H242" s="83"/>
      <c r="I242" s="83"/>
    </row>
    <row r="243" spans="1:9" ht="18" customHeight="1" x14ac:dyDescent="0.25">
      <c r="A243" s="342"/>
      <c r="B243" s="136" t="s">
        <v>1219</v>
      </c>
      <c r="C243" s="137" t="s">
        <v>1236</v>
      </c>
      <c r="D243" s="148">
        <v>46478</v>
      </c>
      <c r="E243" s="148">
        <v>46508</v>
      </c>
      <c r="F243" s="139"/>
      <c r="G243" s="140"/>
      <c r="H243" s="313">
        <v>2027</v>
      </c>
      <c r="I243" s="313">
        <v>2027</v>
      </c>
    </row>
    <row r="244" spans="1:9" ht="16.5" customHeight="1" x14ac:dyDescent="0.25">
      <c r="A244" s="342"/>
      <c r="B244" s="136" t="s">
        <v>1220</v>
      </c>
      <c r="C244" s="137" t="s">
        <v>145</v>
      </c>
      <c r="D244" s="148">
        <v>46508</v>
      </c>
      <c r="E244" s="148">
        <v>46539</v>
      </c>
      <c r="F244" s="139"/>
      <c r="G244" s="140"/>
      <c r="H244" s="314"/>
      <c r="I244" s="314"/>
    </row>
    <row r="245" spans="1:9" ht="15.75" customHeight="1" x14ac:dyDescent="0.25">
      <c r="A245" s="342"/>
      <c r="B245" s="136" t="s">
        <v>1221</v>
      </c>
      <c r="C245" s="137" t="s">
        <v>1237</v>
      </c>
      <c r="D245" s="148"/>
      <c r="E245" s="148"/>
      <c r="F245" s="139"/>
      <c r="G245" s="140"/>
      <c r="H245" s="314"/>
      <c r="I245" s="314"/>
    </row>
    <row r="246" spans="1:9" ht="15.75" customHeight="1" x14ac:dyDescent="0.25">
      <c r="A246" s="342"/>
      <c r="B246" s="136" t="s">
        <v>1222</v>
      </c>
      <c r="C246" s="141" t="s">
        <v>1238</v>
      </c>
      <c r="D246" s="148">
        <v>46539</v>
      </c>
      <c r="E246" s="148" t="s">
        <v>1252</v>
      </c>
      <c r="F246" s="139"/>
      <c r="G246" s="140"/>
      <c r="H246" s="314"/>
      <c r="I246" s="314"/>
    </row>
    <row r="247" spans="1:9" ht="15.75" customHeight="1" x14ac:dyDescent="0.25">
      <c r="A247" s="342"/>
      <c r="B247" s="136" t="s">
        <v>1223</v>
      </c>
      <c r="C247" s="137" t="s">
        <v>149</v>
      </c>
      <c r="D247" s="148"/>
      <c r="E247" s="148"/>
      <c r="F247" s="139"/>
      <c r="G247" s="140"/>
      <c r="H247" s="314"/>
      <c r="I247" s="314"/>
    </row>
    <row r="248" spans="1:9" ht="15.75" customHeight="1" x14ac:dyDescent="0.25">
      <c r="A248" s="342"/>
      <c r="B248" s="136" t="s">
        <v>1224</v>
      </c>
      <c r="C248" s="142" t="s">
        <v>1239</v>
      </c>
      <c r="D248" s="148">
        <v>46722</v>
      </c>
      <c r="E248" s="148">
        <v>46722</v>
      </c>
      <c r="F248" s="139"/>
      <c r="G248" s="140"/>
      <c r="H248" s="314"/>
      <c r="I248" s="314"/>
    </row>
    <row r="249" spans="1:9" ht="81" customHeight="1" x14ac:dyDescent="0.25">
      <c r="A249" s="341" t="s">
        <v>782</v>
      </c>
      <c r="B249" s="144" t="s">
        <v>475</v>
      </c>
      <c r="C249" s="327" t="s">
        <v>789</v>
      </c>
      <c r="D249" s="328"/>
      <c r="E249" s="328"/>
      <c r="F249" s="328"/>
      <c r="G249" s="328"/>
      <c r="H249" s="83"/>
      <c r="I249" s="83"/>
    </row>
    <row r="250" spans="1:9" ht="18" customHeight="1" x14ac:dyDescent="0.25">
      <c r="A250" s="342"/>
      <c r="B250" s="136" t="s">
        <v>1219</v>
      </c>
      <c r="C250" s="137" t="s">
        <v>1236</v>
      </c>
      <c r="D250" s="148">
        <v>46478</v>
      </c>
      <c r="E250" s="148">
        <v>46508</v>
      </c>
      <c r="F250" s="139"/>
      <c r="G250" s="140"/>
      <c r="H250" s="313">
        <v>2027</v>
      </c>
      <c r="I250" s="313">
        <v>2027</v>
      </c>
    </row>
    <row r="251" spans="1:9" ht="16.5" customHeight="1" x14ac:dyDescent="0.25">
      <c r="A251" s="342"/>
      <c r="B251" s="136" t="s">
        <v>1220</v>
      </c>
      <c r="C251" s="137" t="s">
        <v>145</v>
      </c>
      <c r="D251" s="148">
        <v>46508</v>
      </c>
      <c r="E251" s="148">
        <v>46539</v>
      </c>
      <c r="F251" s="139"/>
      <c r="G251" s="140"/>
      <c r="H251" s="314"/>
      <c r="I251" s="314"/>
    </row>
    <row r="252" spans="1:9" ht="15.75" customHeight="1" x14ac:dyDescent="0.25">
      <c r="A252" s="342"/>
      <c r="B252" s="136" t="s">
        <v>1221</v>
      </c>
      <c r="C252" s="137" t="s">
        <v>1237</v>
      </c>
      <c r="D252" s="148"/>
      <c r="E252" s="148"/>
      <c r="F252" s="139"/>
      <c r="G252" s="140"/>
      <c r="H252" s="314"/>
      <c r="I252" s="314"/>
    </row>
    <row r="253" spans="1:9" ht="15.75" customHeight="1" x14ac:dyDescent="0.25">
      <c r="A253" s="342"/>
      <c r="B253" s="136" t="s">
        <v>1222</v>
      </c>
      <c r="C253" s="141" t="s">
        <v>1238</v>
      </c>
      <c r="D253" s="148">
        <v>46539</v>
      </c>
      <c r="E253" s="148" t="s">
        <v>1252</v>
      </c>
      <c r="F253" s="139"/>
      <c r="G253" s="140"/>
      <c r="H253" s="314"/>
      <c r="I253" s="314"/>
    </row>
    <row r="254" spans="1:9" ht="15.75" customHeight="1" x14ac:dyDescent="0.25">
      <c r="A254" s="342"/>
      <c r="B254" s="136" t="s">
        <v>1223</v>
      </c>
      <c r="C254" s="137" t="s">
        <v>149</v>
      </c>
      <c r="D254" s="148"/>
      <c r="E254" s="148"/>
      <c r="F254" s="139"/>
      <c r="G254" s="140"/>
      <c r="H254" s="314"/>
      <c r="I254" s="314"/>
    </row>
    <row r="255" spans="1:9" ht="15.75" customHeight="1" x14ac:dyDescent="0.25">
      <c r="A255" s="342"/>
      <c r="B255" s="136" t="s">
        <v>1224</v>
      </c>
      <c r="C255" s="142" t="s">
        <v>1239</v>
      </c>
      <c r="D255" s="148">
        <v>46722</v>
      </c>
      <c r="E255" s="148">
        <v>46722</v>
      </c>
      <c r="F255" s="139"/>
      <c r="G255" s="140"/>
      <c r="H255" s="314"/>
      <c r="I255" s="314"/>
    </row>
    <row r="256" spans="1:9" ht="81" customHeight="1" x14ac:dyDescent="0.25">
      <c r="A256" s="341" t="s">
        <v>782</v>
      </c>
      <c r="B256" s="144" t="s">
        <v>476</v>
      </c>
      <c r="C256" s="327" t="s">
        <v>790</v>
      </c>
      <c r="D256" s="328"/>
      <c r="E256" s="328"/>
      <c r="F256" s="328"/>
      <c r="G256" s="328"/>
      <c r="H256" s="83"/>
      <c r="I256" s="83"/>
    </row>
    <row r="257" spans="1:9" ht="18" customHeight="1" x14ac:dyDescent="0.25">
      <c r="A257" s="342"/>
      <c r="B257" s="136" t="s">
        <v>1219</v>
      </c>
      <c r="C257" s="137" t="s">
        <v>1236</v>
      </c>
      <c r="D257" s="148">
        <v>46478</v>
      </c>
      <c r="E257" s="148">
        <v>46508</v>
      </c>
      <c r="F257" s="139"/>
      <c r="G257" s="140"/>
      <c r="H257" s="313">
        <v>2027</v>
      </c>
      <c r="I257" s="313">
        <v>2027</v>
      </c>
    </row>
    <row r="258" spans="1:9" ht="16.5" customHeight="1" x14ac:dyDescent="0.25">
      <c r="A258" s="342"/>
      <c r="B258" s="136" t="s">
        <v>1220</v>
      </c>
      <c r="C258" s="137" t="s">
        <v>145</v>
      </c>
      <c r="D258" s="148">
        <v>46508</v>
      </c>
      <c r="E258" s="148">
        <v>46539</v>
      </c>
      <c r="F258" s="139"/>
      <c r="G258" s="140"/>
      <c r="H258" s="314"/>
      <c r="I258" s="314"/>
    </row>
    <row r="259" spans="1:9" ht="15.75" customHeight="1" x14ac:dyDescent="0.25">
      <c r="A259" s="342"/>
      <c r="B259" s="136" t="s">
        <v>1221</v>
      </c>
      <c r="C259" s="137" t="s">
        <v>1237</v>
      </c>
      <c r="D259" s="148"/>
      <c r="E259" s="148"/>
      <c r="F259" s="139"/>
      <c r="G259" s="140"/>
      <c r="H259" s="314"/>
      <c r="I259" s="314"/>
    </row>
    <row r="260" spans="1:9" ht="15.75" customHeight="1" x14ac:dyDescent="0.25">
      <c r="A260" s="342"/>
      <c r="B260" s="136" t="s">
        <v>1222</v>
      </c>
      <c r="C260" s="141" t="s">
        <v>1238</v>
      </c>
      <c r="D260" s="148">
        <v>46539</v>
      </c>
      <c r="E260" s="148" t="s">
        <v>1252</v>
      </c>
      <c r="F260" s="139"/>
      <c r="G260" s="140"/>
      <c r="H260" s="314"/>
      <c r="I260" s="314"/>
    </row>
    <row r="261" spans="1:9" ht="15.75" customHeight="1" x14ac:dyDescent="0.25">
      <c r="A261" s="342"/>
      <c r="B261" s="136" t="s">
        <v>1223</v>
      </c>
      <c r="C261" s="137" t="s">
        <v>149</v>
      </c>
      <c r="D261" s="148"/>
      <c r="E261" s="148"/>
      <c r="F261" s="139"/>
      <c r="G261" s="140"/>
      <c r="H261" s="314"/>
      <c r="I261" s="314"/>
    </row>
    <row r="262" spans="1:9" ht="15.75" customHeight="1" x14ac:dyDescent="0.25">
      <c r="A262" s="342"/>
      <c r="B262" s="136" t="s">
        <v>1224</v>
      </c>
      <c r="C262" s="142" t="s">
        <v>1239</v>
      </c>
      <c r="D262" s="148">
        <v>46722</v>
      </c>
      <c r="E262" s="148">
        <v>46722</v>
      </c>
      <c r="F262" s="139"/>
      <c r="G262" s="140"/>
      <c r="H262" s="314"/>
      <c r="I262" s="314"/>
    </row>
    <row r="263" spans="1:9" ht="81" customHeight="1" x14ac:dyDescent="0.25">
      <c r="A263" s="341" t="s">
        <v>782</v>
      </c>
      <c r="B263" s="144" t="s">
        <v>477</v>
      </c>
      <c r="C263" s="327" t="s">
        <v>791</v>
      </c>
      <c r="D263" s="328"/>
      <c r="E263" s="328"/>
      <c r="F263" s="328"/>
      <c r="G263" s="328"/>
      <c r="H263" s="83"/>
      <c r="I263" s="83"/>
    </row>
    <row r="264" spans="1:9" ht="18" customHeight="1" x14ac:dyDescent="0.25">
      <c r="A264" s="342"/>
      <c r="B264" s="136" t="s">
        <v>1219</v>
      </c>
      <c r="C264" s="137" t="s">
        <v>1236</v>
      </c>
      <c r="D264" s="148">
        <v>46478</v>
      </c>
      <c r="E264" s="148">
        <v>46508</v>
      </c>
      <c r="F264" s="139"/>
      <c r="G264" s="140"/>
      <c r="H264" s="313">
        <v>2027</v>
      </c>
      <c r="I264" s="313">
        <v>2027</v>
      </c>
    </row>
    <row r="265" spans="1:9" ht="16.5" customHeight="1" x14ac:dyDescent="0.25">
      <c r="A265" s="342"/>
      <c r="B265" s="136" t="s">
        <v>1220</v>
      </c>
      <c r="C265" s="137" t="s">
        <v>145</v>
      </c>
      <c r="D265" s="148">
        <v>46508</v>
      </c>
      <c r="E265" s="148">
        <v>46539</v>
      </c>
      <c r="F265" s="139"/>
      <c r="G265" s="140"/>
      <c r="H265" s="314"/>
      <c r="I265" s="314"/>
    </row>
    <row r="266" spans="1:9" ht="15.75" customHeight="1" x14ac:dyDescent="0.25">
      <c r="A266" s="342"/>
      <c r="B266" s="136" t="s">
        <v>1221</v>
      </c>
      <c r="C266" s="137" t="s">
        <v>1237</v>
      </c>
      <c r="D266" s="148"/>
      <c r="E266" s="148"/>
      <c r="F266" s="139"/>
      <c r="G266" s="140"/>
      <c r="H266" s="314"/>
      <c r="I266" s="314"/>
    </row>
    <row r="267" spans="1:9" ht="15.75" customHeight="1" x14ac:dyDescent="0.25">
      <c r="A267" s="342"/>
      <c r="B267" s="136" t="s">
        <v>1222</v>
      </c>
      <c r="C267" s="141" t="s">
        <v>1238</v>
      </c>
      <c r="D267" s="148">
        <v>46539</v>
      </c>
      <c r="E267" s="148" t="s">
        <v>1252</v>
      </c>
      <c r="F267" s="139"/>
      <c r="G267" s="140"/>
      <c r="H267" s="314"/>
      <c r="I267" s="314"/>
    </row>
    <row r="268" spans="1:9" ht="15.75" customHeight="1" x14ac:dyDescent="0.25">
      <c r="A268" s="342"/>
      <c r="B268" s="136" t="s">
        <v>1223</v>
      </c>
      <c r="C268" s="137" t="s">
        <v>149</v>
      </c>
      <c r="D268" s="148"/>
      <c r="E268" s="148"/>
      <c r="F268" s="139"/>
      <c r="G268" s="140"/>
      <c r="H268" s="314"/>
      <c r="I268" s="314"/>
    </row>
    <row r="269" spans="1:9" ht="15.75" customHeight="1" x14ac:dyDescent="0.25">
      <c r="A269" s="342"/>
      <c r="B269" s="136" t="s">
        <v>1224</v>
      </c>
      <c r="C269" s="142" t="s">
        <v>1239</v>
      </c>
      <c r="D269" s="148">
        <v>46722</v>
      </c>
      <c r="E269" s="148">
        <v>46722</v>
      </c>
      <c r="F269" s="139"/>
      <c r="G269" s="140"/>
      <c r="H269" s="314"/>
      <c r="I269" s="314"/>
    </row>
    <row r="270" spans="1:9" ht="81" customHeight="1" x14ac:dyDescent="0.25">
      <c r="A270" s="338" t="s">
        <v>630</v>
      </c>
      <c r="B270" s="144" t="s">
        <v>631</v>
      </c>
      <c r="C270" s="327" t="s">
        <v>773</v>
      </c>
      <c r="D270" s="328"/>
      <c r="E270" s="328"/>
      <c r="F270" s="328"/>
      <c r="G270" s="328"/>
      <c r="H270" s="83"/>
      <c r="I270" s="83"/>
    </row>
    <row r="271" spans="1:9" ht="18" customHeight="1" x14ac:dyDescent="0.25">
      <c r="A271" s="339"/>
      <c r="B271" s="136" t="s">
        <v>1219</v>
      </c>
      <c r="C271" s="137" t="s">
        <v>1236</v>
      </c>
      <c r="D271" s="148">
        <v>46844</v>
      </c>
      <c r="E271" s="148">
        <v>46874</v>
      </c>
      <c r="F271" s="139"/>
      <c r="G271" s="140"/>
      <c r="H271" s="313">
        <v>2028</v>
      </c>
      <c r="I271" s="313">
        <v>2028</v>
      </c>
    </row>
    <row r="272" spans="1:9" ht="16.5" customHeight="1" x14ac:dyDescent="0.25">
      <c r="A272" s="339"/>
      <c r="B272" s="136" t="s">
        <v>1220</v>
      </c>
      <c r="C272" s="137" t="s">
        <v>145</v>
      </c>
      <c r="D272" s="148">
        <v>46874</v>
      </c>
      <c r="E272" s="148">
        <v>46905</v>
      </c>
      <c r="F272" s="139"/>
      <c r="G272" s="140"/>
      <c r="H272" s="314"/>
      <c r="I272" s="314"/>
    </row>
    <row r="273" spans="1:9" ht="15.75" customHeight="1" x14ac:dyDescent="0.25">
      <c r="A273" s="339"/>
      <c r="B273" s="136" t="s">
        <v>1221</v>
      </c>
      <c r="C273" s="137" t="s">
        <v>1237</v>
      </c>
      <c r="D273" s="148">
        <v>46844</v>
      </c>
      <c r="E273" s="148">
        <v>46905</v>
      </c>
      <c r="F273" s="139"/>
      <c r="G273" s="140"/>
      <c r="H273" s="314"/>
      <c r="I273" s="314"/>
    </row>
    <row r="274" spans="1:9" ht="15.75" customHeight="1" x14ac:dyDescent="0.25">
      <c r="A274" s="339"/>
      <c r="B274" s="136" t="s">
        <v>1222</v>
      </c>
      <c r="C274" s="141" t="s">
        <v>1238</v>
      </c>
      <c r="D274" s="148">
        <v>46905</v>
      </c>
      <c r="E274" s="148">
        <v>47027</v>
      </c>
      <c r="F274" s="139"/>
      <c r="G274" s="140"/>
      <c r="H274" s="314"/>
      <c r="I274" s="314"/>
    </row>
    <row r="275" spans="1:9" ht="15.75" customHeight="1" x14ac:dyDescent="0.25">
      <c r="A275" s="339"/>
      <c r="B275" s="136" t="s">
        <v>1223</v>
      </c>
      <c r="C275" s="137" t="s">
        <v>149</v>
      </c>
      <c r="D275" s="148">
        <v>47027</v>
      </c>
      <c r="E275" s="148">
        <v>47027</v>
      </c>
      <c r="F275" s="139"/>
      <c r="G275" s="140"/>
      <c r="H275" s="314"/>
      <c r="I275" s="314"/>
    </row>
    <row r="276" spans="1:9" ht="15.75" customHeight="1" x14ac:dyDescent="0.25">
      <c r="A276" s="339"/>
      <c r="B276" s="136" t="s">
        <v>1224</v>
      </c>
      <c r="C276" s="142" t="s">
        <v>1239</v>
      </c>
      <c r="D276" s="148">
        <v>47088</v>
      </c>
      <c r="E276" s="148">
        <v>47088</v>
      </c>
      <c r="F276" s="139"/>
      <c r="G276" s="140"/>
      <c r="H276" s="314"/>
      <c r="I276" s="314"/>
    </row>
    <row r="277" spans="1:9" ht="81" customHeight="1" x14ac:dyDescent="0.25">
      <c r="A277" s="338" t="s">
        <v>630</v>
      </c>
      <c r="B277" s="144" t="s">
        <v>632</v>
      </c>
      <c r="C277" s="327" t="s">
        <v>774</v>
      </c>
      <c r="D277" s="328"/>
      <c r="E277" s="328"/>
      <c r="F277" s="328"/>
      <c r="G277" s="328"/>
      <c r="H277" s="83"/>
      <c r="I277" s="83"/>
    </row>
    <row r="278" spans="1:9" ht="18" customHeight="1" x14ac:dyDescent="0.25">
      <c r="A278" s="339"/>
      <c r="B278" s="136" t="s">
        <v>1219</v>
      </c>
      <c r="C278" s="137" t="s">
        <v>1236</v>
      </c>
      <c r="D278" s="148">
        <v>46844</v>
      </c>
      <c r="E278" s="148">
        <v>46874</v>
      </c>
      <c r="F278" s="139"/>
      <c r="G278" s="140"/>
      <c r="H278" s="313">
        <v>2028</v>
      </c>
      <c r="I278" s="313">
        <v>2028</v>
      </c>
    </row>
    <row r="279" spans="1:9" ht="16.5" customHeight="1" x14ac:dyDescent="0.25">
      <c r="A279" s="339"/>
      <c r="B279" s="136" t="s">
        <v>1220</v>
      </c>
      <c r="C279" s="137" t="s">
        <v>145</v>
      </c>
      <c r="D279" s="148">
        <v>46874</v>
      </c>
      <c r="E279" s="148">
        <v>46905</v>
      </c>
      <c r="F279" s="139"/>
      <c r="G279" s="140"/>
      <c r="H279" s="314"/>
      <c r="I279" s="314"/>
    </row>
    <row r="280" spans="1:9" ht="15.75" customHeight="1" x14ac:dyDescent="0.25">
      <c r="A280" s="339"/>
      <c r="B280" s="136" t="s">
        <v>1221</v>
      </c>
      <c r="C280" s="137" t="s">
        <v>1237</v>
      </c>
      <c r="D280" s="148">
        <v>46844</v>
      </c>
      <c r="E280" s="148">
        <v>46905</v>
      </c>
      <c r="F280" s="139"/>
      <c r="G280" s="140"/>
      <c r="H280" s="314"/>
      <c r="I280" s="314"/>
    </row>
    <row r="281" spans="1:9" ht="15.75" customHeight="1" x14ac:dyDescent="0.25">
      <c r="A281" s="339"/>
      <c r="B281" s="136" t="s">
        <v>1222</v>
      </c>
      <c r="C281" s="141" t="s">
        <v>1238</v>
      </c>
      <c r="D281" s="148">
        <v>46905</v>
      </c>
      <c r="E281" s="148">
        <v>47027</v>
      </c>
      <c r="F281" s="139"/>
      <c r="G281" s="140"/>
      <c r="H281" s="314"/>
      <c r="I281" s="314"/>
    </row>
    <row r="282" spans="1:9" ht="15.75" customHeight="1" x14ac:dyDescent="0.25">
      <c r="A282" s="339"/>
      <c r="B282" s="136" t="s">
        <v>1223</v>
      </c>
      <c r="C282" s="137" t="s">
        <v>149</v>
      </c>
      <c r="D282" s="148">
        <v>47027</v>
      </c>
      <c r="E282" s="148">
        <v>47027</v>
      </c>
      <c r="F282" s="139"/>
      <c r="G282" s="140"/>
      <c r="H282" s="314"/>
      <c r="I282" s="314"/>
    </row>
    <row r="283" spans="1:9" ht="15.75" customHeight="1" x14ac:dyDescent="0.25">
      <c r="A283" s="339"/>
      <c r="B283" s="136" t="s">
        <v>1224</v>
      </c>
      <c r="C283" s="142" t="s">
        <v>1239</v>
      </c>
      <c r="D283" s="148">
        <v>47088</v>
      </c>
      <c r="E283" s="148">
        <v>47088</v>
      </c>
      <c r="F283" s="139"/>
      <c r="G283" s="140"/>
      <c r="H283" s="314"/>
      <c r="I283" s="314"/>
    </row>
    <row r="284" spans="1:9" ht="81" customHeight="1" x14ac:dyDescent="0.25">
      <c r="A284" s="338" t="s">
        <v>630</v>
      </c>
      <c r="B284" s="144" t="s">
        <v>633</v>
      </c>
      <c r="C284" s="327" t="s">
        <v>991</v>
      </c>
      <c r="D284" s="328"/>
      <c r="E284" s="328"/>
      <c r="F284" s="328"/>
      <c r="G284" s="328"/>
      <c r="H284" s="83"/>
      <c r="I284" s="83"/>
    </row>
    <row r="285" spans="1:9" ht="18" customHeight="1" x14ac:dyDescent="0.25">
      <c r="A285" s="339"/>
      <c r="B285" s="136" t="s">
        <v>1219</v>
      </c>
      <c r="C285" s="137" t="s">
        <v>1236</v>
      </c>
      <c r="D285" s="148">
        <v>46844</v>
      </c>
      <c r="E285" s="148">
        <v>46874</v>
      </c>
      <c r="F285" s="139"/>
      <c r="G285" s="140"/>
      <c r="H285" s="313">
        <v>2028</v>
      </c>
      <c r="I285" s="313">
        <v>2028</v>
      </c>
    </row>
    <row r="286" spans="1:9" ht="16.5" customHeight="1" x14ac:dyDescent="0.25">
      <c r="A286" s="339"/>
      <c r="B286" s="136" t="s">
        <v>1220</v>
      </c>
      <c r="C286" s="137" t="s">
        <v>145</v>
      </c>
      <c r="D286" s="148">
        <v>46874</v>
      </c>
      <c r="E286" s="148">
        <v>46905</v>
      </c>
      <c r="F286" s="139"/>
      <c r="G286" s="140"/>
      <c r="H286" s="314"/>
      <c r="I286" s="314"/>
    </row>
    <row r="287" spans="1:9" ht="15.75" customHeight="1" x14ac:dyDescent="0.25">
      <c r="A287" s="339"/>
      <c r="B287" s="136" t="s">
        <v>1221</v>
      </c>
      <c r="C287" s="137" t="s">
        <v>1237</v>
      </c>
      <c r="D287" s="148">
        <v>46844</v>
      </c>
      <c r="E287" s="148">
        <v>46905</v>
      </c>
      <c r="F287" s="139"/>
      <c r="G287" s="140"/>
      <c r="H287" s="314"/>
      <c r="I287" s="314"/>
    </row>
    <row r="288" spans="1:9" ht="15.75" customHeight="1" x14ac:dyDescent="0.25">
      <c r="A288" s="339"/>
      <c r="B288" s="136" t="s">
        <v>1222</v>
      </c>
      <c r="C288" s="141" t="s">
        <v>1238</v>
      </c>
      <c r="D288" s="148">
        <v>46905</v>
      </c>
      <c r="E288" s="148">
        <v>47027</v>
      </c>
      <c r="F288" s="139"/>
      <c r="G288" s="140"/>
      <c r="H288" s="314"/>
      <c r="I288" s="314"/>
    </row>
    <row r="289" spans="1:9" ht="15.75" customHeight="1" x14ac:dyDescent="0.25">
      <c r="A289" s="339"/>
      <c r="B289" s="136" t="s">
        <v>1223</v>
      </c>
      <c r="C289" s="137" t="s">
        <v>149</v>
      </c>
      <c r="D289" s="148">
        <v>47027</v>
      </c>
      <c r="E289" s="148">
        <v>47027</v>
      </c>
      <c r="F289" s="139"/>
      <c r="G289" s="140"/>
      <c r="H289" s="314"/>
      <c r="I289" s="314"/>
    </row>
    <row r="290" spans="1:9" ht="15.75" customHeight="1" x14ac:dyDescent="0.25">
      <c r="A290" s="339"/>
      <c r="B290" s="136" t="s">
        <v>1224</v>
      </c>
      <c r="C290" s="142" t="s">
        <v>1239</v>
      </c>
      <c r="D290" s="148">
        <v>47088</v>
      </c>
      <c r="E290" s="148">
        <v>47088</v>
      </c>
      <c r="F290" s="139"/>
      <c r="G290" s="140"/>
      <c r="H290" s="314"/>
      <c r="I290" s="314"/>
    </row>
    <row r="291" spans="1:9" ht="81" customHeight="1" x14ac:dyDescent="0.25">
      <c r="A291" s="338" t="s">
        <v>630</v>
      </c>
      <c r="B291" s="144" t="s">
        <v>638</v>
      </c>
      <c r="C291" s="327" t="s">
        <v>994</v>
      </c>
      <c r="D291" s="328"/>
      <c r="E291" s="328"/>
      <c r="F291" s="328"/>
      <c r="G291" s="328"/>
      <c r="H291" s="83"/>
      <c r="I291" s="83"/>
    </row>
    <row r="292" spans="1:9" ht="18" customHeight="1" x14ac:dyDescent="0.25">
      <c r="A292" s="339"/>
      <c r="B292" s="136" t="s">
        <v>1219</v>
      </c>
      <c r="C292" s="137" t="s">
        <v>1236</v>
      </c>
      <c r="D292" s="148">
        <v>46844</v>
      </c>
      <c r="E292" s="148">
        <v>46874</v>
      </c>
      <c r="F292" s="139"/>
      <c r="G292" s="140"/>
      <c r="H292" s="313">
        <v>2028</v>
      </c>
      <c r="I292" s="313">
        <v>2028</v>
      </c>
    </row>
    <row r="293" spans="1:9" ht="16.5" customHeight="1" x14ac:dyDescent="0.25">
      <c r="A293" s="339"/>
      <c r="B293" s="136" t="s">
        <v>1220</v>
      </c>
      <c r="C293" s="137" t="s">
        <v>145</v>
      </c>
      <c r="D293" s="148">
        <v>46874</v>
      </c>
      <c r="E293" s="148">
        <v>46905</v>
      </c>
      <c r="F293" s="139"/>
      <c r="G293" s="140"/>
      <c r="H293" s="314"/>
      <c r="I293" s="314"/>
    </row>
    <row r="294" spans="1:9" ht="15.75" customHeight="1" x14ac:dyDescent="0.25">
      <c r="A294" s="339"/>
      <c r="B294" s="136" t="s">
        <v>1221</v>
      </c>
      <c r="C294" s="137" t="s">
        <v>1237</v>
      </c>
      <c r="D294" s="148">
        <v>46844</v>
      </c>
      <c r="E294" s="148">
        <v>46905</v>
      </c>
      <c r="F294" s="139"/>
      <c r="G294" s="140"/>
      <c r="H294" s="314"/>
      <c r="I294" s="314"/>
    </row>
    <row r="295" spans="1:9" ht="15.75" customHeight="1" x14ac:dyDescent="0.25">
      <c r="A295" s="339"/>
      <c r="B295" s="136" t="s">
        <v>1222</v>
      </c>
      <c r="C295" s="141" t="s">
        <v>1238</v>
      </c>
      <c r="D295" s="148">
        <v>46905</v>
      </c>
      <c r="E295" s="148">
        <v>47027</v>
      </c>
      <c r="F295" s="139"/>
      <c r="G295" s="140"/>
      <c r="H295" s="314"/>
      <c r="I295" s="314"/>
    </row>
    <row r="296" spans="1:9" ht="15.75" customHeight="1" x14ac:dyDescent="0.25">
      <c r="A296" s="339"/>
      <c r="B296" s="136" t="s">
        <v>1223</v>
      </c>
      <c r="C296" s="137" t="s">
        <v>149</v>
      </c>
      <c r="D296" s="148">
        <v>47027</v>
      </c>
      <c r="E296" s="148">
        <v>47027</v>
      </c>
      <c r="F296" s="139"/>
      <c r="G296" s="140"/>
      <c r="H296" s="314"/>
      <c r="I296" s="314"/>
    </row>
    <row r="297" spans="1:9" ht="15.75" customHeight="1" x14ac:dyDescent="0.25">
      <c r="A297" s="339"/>
      <c r="B297" s="136" t="s">
        <v>1224</v>
      </c>
      <c r="C297" s="142" t="s">
        <v>1239</v>
      </c>
      <c r="D297" s="148">
        <v>47088</v>
      </c>
      <c r="E297" s="148">
        <v>47088</v>
      </c>
      <c r="F297" s="139"/>
      <c r="G297" s="140"/>
      <c r="H297" s="314"/>
      <c r="I297" s="314"/>
    </row>
    <row r="298" spans="1:9" ht="81" customHeight="1" x14ac:dyDescent="0.25">
      <c r="A298" s="338" t="s">
        <v>630</v>
      </c>
      <c r="B298" s="144" t="s">
        <v>643</v>
      </c>
      <c r="C298" s="327" t="s">
        <v>997</v>
      </c>
      <c r="D298" s="328"/>
      <c r="E298" s="328"/>
      <c r="F298" s="328"/>
      <c r="G298" s="328"/>
      <c r="H298" s="83"/>
      <c r="I298" s="83"/>
    </row>
    <row r="299" spans="1:9" ht="18" customHeight="1" x14ac:dyDescent="0.25">
      <c r="A299" s="339"/>
      <c r="B299" s="136" t="s">
        <v>1219</v>
      </c>
      <c r="C299" s="137" t="s">
        <v>1236</v>
      </c>
      <c r="D299" s="148">
        <v>46844</v>
      </c>
      <c r="E299" s="148">
        <v>46874</v>
      </c>
      <c r="F299" s="139"/>
      <c r="G299" s="140"/>
      <c r="H299" s="313">
        <v>2028</v>
      </c>
      <c r="I299" s="313">
        <v>2028</v>
      </c>
    </row>
    <row r="300" spans="1:9" ht="16.5" customHeight="1" x14ac:dyDescent="0.25">
      <c r="A300" s="339"/>
      <c r="B300" s="136" t="s">
        <v>1220</v>
      </c>
      <c r="C300" s="137" t="s">
        <v>145</v>
      </c>
      <c r="D300" s="148">
        <v>46874</v>
      </c>
      <c r="E300" s="148">
        <v>46905</v>
      </c>
      <c r="F300" s="139"/>
      <c r="G300" s="140"/>
      <c r="H300" s="314"/>
      <c r="I300" s="314"/>
    </row>
    <row r="301" spans="1:9" ht="15.75" customHeight="1" x14ac:dyDescent="0.25">
      <c r="A301" s="339"/>
      <c r="B301" s="136" t="s">
        <v>1221</v>
      </c>
      <c r="C301" s="137" t="s">
        <v>1237</v>
      </c>
      <c r="D301" s="148">
        <v>46844</v>
      </c>
      <c r="E301" s="148">
        <v>46905</v>
      </c>
      <c r="F301" s="139"/>
      <c r="G301" s="140"/>
      <c r="H301" s="314"/>
      <c r="I301" s="314"/>
    </row>
    <row r="302" spans="1:9" ht="15.75" customHeight="1" x14ac:dyDescent="0.25">
      <c r="A302" s="339"/>
      <c r="B302" s="136" t="s">
        <v>1222</v>
      </c>
      <c r="C302" s="141" t="s">
        <v>1238</v>
      </c>
      <c r="D302" s="148">
        <v>46905</v>
      </c>
      <c r="E302" s="148">
        <v>47027</v>
      </c>
      <c r="F302" s="139"/>
      <c r="G302" s="140"/>
      <c r="H302" s="314"/>
      <c r="I302" s="314"/>
    </row>
    <row r="303" spans="1:9" ht="15.75" customHeight="1" x14ac:dyDescent="0.25">
      <c r="A303" s="339"/>
      <c r="B303" s="136" t="s">
        <v>1223</v>
      </c>
      <c r="C303" s="137" t="s">
        <v>149</v>
      </c>
      <c r="D303" s="148">
        <v>47027</v>
      </c>
      <c r="E303" s="148">
        <v>47027</v>
      </c>
      <c r="F303" s="139"/>
      <c r="G303" s="140"/>
      <c r="H303" s="314"/>
      <c r="I303" s="314"/>
    </row>
    <row r="304" spans="1:9" ht="15.75" customHeight="1" x14ac:dyDescent="0.25">
      <c r="A304" s="339"/>
      <c r="B304" s="136" t="s">
        <v>1224</v>
      </c>
      <c r="C304" s="142" t="s">
        <v>1239</v>
      </c>
      <c r="D304" s="148">
        <v>47088</v>
      </c>
      <c r="E304" s="148">
        <v>47088</v>
      </c>
      <c r="F304" s="139"/>
      <c r="G304" s="140"/>
      <c r="H304" s="314"/>
      <c r="I304" s="314"/>
    </row>
    <row r="305" spans="1:9" ht="81" customHeight="1" x14ac:dyDescent="0.25">
      <c r="A305" s="338" t="s">
        <v>630</v>
      </c>
      <c r="B305" s="144" t="s">
        <v>648</v>
      </c>
      <c r="C305" s="327" t="s">
        <v>1000</v>
      </c>
      <c r="D305" s="328"/>
      <c r="E305" s="328"/>
      <c r="F305" s="328"/>
      <c r="G305" s="328"/>
      <c r="H305" s="83"/>
      <c r="I305" s="83"/>
    </row>
    <row r="306" spans="1:9" ht="18" customHeight="1" x14ac:dyDescent="0.25">
      <c r="A306" s="339"/>
      <c r="B306" s="136" t="s">
        <v>1219</v>
      </c>
      <c r="C306" s="137" t="s">
        <v>1236</v>
      </c>
      <c r="D306" s="148">
        <v>46478</v>
      </c>
      <c r="E306" s="148">
        <v>46508</v>
      </c>
      <c r="F306" s="139"/>
      <c r="G306" s="140"/>
      <c r="H306" s="313">
        <v>2027</v>
      </c>
      <c r="I306" s="313">
        <v>2027</v>
      </c>
    </row>
    <row r="307" spans="1:9" ht="16.5" customHeight="1" x14ac:dyDescent="0.25">
      <c r="A307" s="339"/>
      <c r="B307" s="136" t="s">
        <v>1220</v>
      </c>
      <c r="C307" s="137" t="s">
        <v>145</v>
      </c>
      <c r="D307" s="148">
        <v>46508</v>
      </c>
      <c r="E307" s="148">
        <v>46539</v>
      </c>
      <c r="F307" s="139"/>
      <c r="G307" s="140"/>
      <c r="H307" s="314"/>
      <c r="I307" s="314"/>
    </row>
    <row r="308" spans="1:9" ht="15.75" customHeight="1" x14ac:dyDescent="0.25">
      <c r="A308" s="339"/>
      <c r="B308" s="136" t="s">
        <v>1221</v>
      </c>
      <c r="C308" s="137" t="s">
        <v>1237</v>
      </c>
      <c r="D308" s="148">
        <v>46478</v>
      </c>
      <c r="E308" s="148">
        <v>46539</v>
      </c>
      <c r="F308" s="139"/>
      <c r="G308" s="140"/>
      <c r="H308" s="314"/>
      <c r="I308" s="314"/>
    </row>
    <row r="309" spans="1:9" ht="15.75" customHeight="1" x14ac:dyDescent="0.25">
      <c r="A309" s="339"/>
      <c r="B309" s="136" t="s">
        <v>1222</v>
      </c>
      <c r="C309" s="141" t="s">
        <v>1238</v>
      </c>
      <c r="D309" s="148">
        <v>46539</v>
      </c>
      <c r="E309" s="148">
        <v>46661</v>
      </c>
      <c r="F309" s="139"/>
      <c r="G309" s="140"/>
      <c r="H309" s="314"/>
      <c r="I309" s="314"/>
    </row>
    <row r="310" spans="1:9" ht="15.75" customHeight="1" x14ac:dyDescent="0.25">
      <c r="A310" s="339"/>
      <c r="B310" s="136" t="s">
        <v>1223</v>
      </c>
      <c r="C310" s="137" t="s">
        <v>149</v>
      </c>
      <c r="D310" s="148">
        <v>46661</v>
      </c>
      <c r="E310" s="148">
        <v>46661</v>
      </c>
      <c r="F310" s="139"/>
      <c r="G310" s="140"/>
      <c r="H310" s="314"/>
      <c r="I310" s="314"/>
    </row>
    <row r="311" spans="1:9" ht="15.75" customHeight="1" x14ac:dyDescent="0.25">
      <c r="A311" s="339"/>
      <c r="B311" s="136" t="s">
        <v>1224</v>
      </c>
      <c r="C311" s="142" t="s">
        <v>1239</v>
      </c>
      <c r="D311" s="148">
        <v>46722</v>
      </c>
      <c r="E311" s="148">
        <v>46722</v>
      </c>
      <c r="F311" s="139"/>
      <c r="G311" s="140"/>
      <c r="H311" s="314"/>
      <c r="I311" s="314"/>
    </row>
    <row r="312" spans="1:9" ht="81" customHeight="1" x14ac:dyDescent="0.25">
      <c r="A312" s="338" t="s">
        <v>630</v>
      </c>
      <c r="B312" s="144" t="s">
        <v>653</v>
      </c>
      <c r="C312" s="327" t="s">
        <v>1003</v>
      </c>
      <c r="D312" s="328"/>
      <c r="E312" s="328"/>
      <c r="F312" s="328"/>
      <c r="G312" s="328"/>
      <c r="H312" s="83"/>
      <c r="I312" s="83"/>
    </row>
    <row r="313" spans="1:9" ht="18" customHeight="1" x14ac:dyDescent="0.25">
      <c r="A313" s="339"/>
      <c r="B313" s="136" t="s">
        <v>1219</v>
      </c>
      <c r="C313" s="137" t="s">
        <v>1236</v>
      </c>
      <c r="D313" s="148">
        <v>46844</v>
      </c>
      <c r="E313" s="148">
        <v>46874</v>
      </c>
      <c r="F313" s="139"/>
      <c r="G313" s="140"/>
      <c r="H313" s="313">
        <v>2029</v>
      </c>
      <c r="I313" s="313">
        <v>2029</v>
      </c>
    </row>
    <row r="314" spans="1:9" ht="16.5" customHeight="1" x14ac:dyDescent="0.25">
      <c r="A314" s="339"/>
      <c r="B314" s="136" t="s">
        <v>1220</v>
      </c>
      <c r="C314" s="137" t="s">
        <v>145</v>
      </c>
      <c r="D314" s="148">
        <v>46874</v>
      </c>
      <c r="E314" s="148">
        <v>46905</v>
      </c>
      <c r="F314" s="139"/>
      <c r="G314" s="140"/>
      <c r="H314" s="314"/>
      <c r="I314" s="314"/>
    </row>
    <row r="315" spans="1:9" ht="15.75" customHeight="1" x14ac:dyDescent="0.25">
      <c r="A315" s="339"/>
      <c r="B315" s="136" t="s">
        <v>1221</v>
      </c>
      <c r="C315" s="137" t="s">
        <v>1237</v>
      </c>
      <c r="D315" s="148">
        <v>46844</v>
      </c>
      <c r="E315" s="148">
        <v>46905</v>
      </c>
      <c r="F315" s="139"/>
      <c r="G315" s="140"/>
      <c r="H315" s="314"/>
      <c r="I315" s="314"/>
    </row>
    <row r="316" spans="1:9" ht="15.75" customHeight="1" x14ac:dyDescent="0.25">
      <c r="A316" s="339"/>
      <c r="B316" s="136" t="s">
        <v>1222</v>
      </c>
      <c r="C316" s="141" t="s">
        <v>1238</v>
      </c>
      <c r="D316" s="148">
        <v>46905</v>
      </c>
      <c r="E316" s="148">
        <v>47027</v>
      </c>
      <c r="F316" s="139"/>
      <c r="G316" s="140"/>
      <c r="H316" s="314"/>
      <c r="I316" s="314"/>
    </row>
    <row r="317" spans="1:9" ht="15.75" customHeight="1" x14ac:dyDescent="0.25">
      <c r="A317" s="339"/>
      <c r="B317" s="136" t="s">
        <v>1223</v>
      </c>
      <c r="C317" s="137" t="s">
        <v>149</v>
      </c>
      <c r="D317" s="148">
        <v>47027</v>
      </c>
      <c r="E317" s="148">
        <v>47027</v>
      </c>
      <c r="F317" s="139"/>
      <c r="G317" s="140"/>
      <c r="H317" s="314"/>
      <c r="I317" s="314"/>
    </row>
    <row r="318" spans="1:9" ht="15.75" customHeight="1" x14ac:dyDescent="0.25">
      <c r="A318" s="339"/>
      <c r="B318" s="136" t="s">
        <v>1224</v>
      </c>
      <c r="C318" s="142" t="s">
        <v>1239</v>
      </c>
      <c r="D318" s="148">
        <v>47088</v>
      </c>
      <c r="E318" s="148">
        <v>47088</v>
      </c>
      <c r="F318" s="139"/>
      <c r="G318" s="140"/>
      <c r="H318" s="314"/>
      <c r="I318" s="314"/>
    </row>
    <row r="319" spans="1:9" ht="81" customHeight="1" x14ac:dyDescent="0.25">
      <c r="A319" s="338" t="s">
        <v>630</v>
      </c>
      <c r="B319" s="144" t="s">
        <v>658</v>
      </c>
      <c r="C319" s="327" t="s">
        <v>1006</v>
      </c>
      <c r="D319" s="328"/>
      <c r="E319" s="328"/>
      <c r="F319" s="328"/>
      <c r="G319" s="328"/>
      <c r="H319" s="83"/>
      <c r="I319" s="83"/>
    </row>
    <row r="320" spans="1:9" ht="18" customHeight="1" x14ac:dyDescent="0.25">
      <c r="A320" s="339"/>
      <c r="B320" s="136" t="s">
        <v>1219</v>
      </c>
      <c r="C320" s="137" t="s">
        <v>1236</v>
      </c>
      <c r="D320" s="148">
        <v>46844</v>
      </c>
      <c r="E320" s="148">
        <v>46874</v>
      </c>
      <c r="F320" s="139"/>
      <c r="G320" s="140"/>
      <c r="H320" s="313">
        <v>2028</v>
      </c>
      <c r="I320" s="313">
        <v>2028</v>
      </c>
    </row>
    <row r="321" spans="1:9" ht="16.5" customHeight="1" x14ac:dyDescent="0.25">
      <c r="A321" s="339"/>
      <c r="B321" s="136" t="s">
        <v>1220</v>
      </c>
      <c r="C321" s="137" t="s">
        <v>145</v>
      </c>
      <c r="D321" s="148">
        <v>46874</v>
      </c>
      <c r="E321" s="148">
        <v>46905</v>
      </c>
      <c r="F321" s="139"/>
      <c r="G321" s="140"/>
      <c r="H321" s="314"/>
      <c r="I321" s="314"/>
    </row>
    <row r="322" spans="1:9" ht="15.75" customHeight="1" x14ac:dyDescent="0.25">
      <c r="A322" s="339"/>
      <c r="B322" s="136" t="s">
        <v>1221</v>
      </c>
      <c r="C322" s="137" t="s">
        <v>1237</v>
      </c>
      <c r="D322" s="148">
        <v>46844</v>
      </c>
      <c r="E322" s="148">
        <v>46905</v>
      </c>
      <c r="F322" s="139"/>
      <c r="G322" s="140"/>
      <c r="H322" s="314"/>
      <c r="I322" s="314"/>
    </row>
    <row r="323" spans="1:9" ht="15.75" customHeight="1" x14ac:dyDescent="0.25">
      <c r="A323" s="339"/>
      <c r="B323" s="136" t="s">
        <v>1222</v>
      </c>
      <c r="C323" s="141" t="s">
        <v>1238</v>
      </c>
      <c r="D323" s="148">
        <v>46905</v>
      </c>
      <c r="E323" s="148">
        <v>47027</v>
      </c>
      <c r="F323" s="139"/>
      <c r="G323" s="140"/>
      <c r="H323" s="314"/>
      <c r="I323" s="314"/>
    </row>
    <row r="324" spans="1:9" ht="15.75" customHeight="1" x14ac:dyDescent="0.25">
      <c r="A324" s="339"/>
      <c r="B324" s="136" t="s">
        <v>1223</v>
      </c>
      <c r="C324" s="137" t="s">
        <v>149</v>
      </c>
      <c r="D324" s="148">
        <v>47027</v>
      </c>
      <c r="E324" s="148">
        <v>47027</v>
      </c>
      <c r="F324" s="139"/>
      <c r="G324" s="140"/>
      <c r="H324" s="314"/>
      <c r="I324" s="314"/>
    </row>
    <row r="325" spans="1:9" ht="15.75" customHeight="1" x14ac:dyDescent="0.25">
      <c r="A325" s="339"/>
      <c r="B325" s="136" t="s">
        <v>1224</v>
      </c>
      <c r="C325" s="142" t="s">
        <v>1239</v>
      </c>
      <c r="D325" s="148">
        <v>47088</v>
      </c>
      <c r="E325" s="148">
        <v>47088</v>
      </c>
      <c r="F325" s="139"/>
      <c r="G325" s="140"/>
      <c r="H325" s="314"/>
      <c r="I325" s="314"/>
    </row>
    <row r="326" spans="1:9" ht="15.75" customHeight="1" x14ac:dyDescent="0.25">
      <c r="A326" s="340"/>
      <c r="B326" s="136" t="s">
        <v>1225</v>
      </c>
      <c r="C326" s="137" t="s">
        <v>873</v>
      </c>
      <c r="D326" s="143"/>
      <c r="E326" s="143"/>
      <c r="F326" s="139"/>
      <c r="G326" s="140"/>
      <c r="H326" s="318"/>
      <c r="I326" s="318"/>
    </row>
    <row r="327" spans="1:9" ht="81" customHeight="1" x14ac:dyDescent="0.25">
      <c r="A327" s="338" t="s">
        <v>630</v>
      </c>
      <c r="B327" s="144" t="s">
        <v>663</v>
      </c>
      <c r="C327" s="327" t="s">
        <v>1009</v>
      </c>
      <c r="D327" s="328"/>
      <c r="E327" s="328"/>
      <c r="F327" s="328"/>
      <c r="G327" s="328"/>
      <c r="H327" s="83"/>
      <c r="I327" s="83"/>
    </row>
    <row r="328" spans="1:9" ht="18" customHeight="1" x14ac:dyDescent="0.25">
      <c r="A328" s="339"/>
      <c r="B328" s="136" t="s">
        <v>1219</v>
      </c>
      <c r="C328" s="137" t="s">
        <v>1236</v>
      </c>
      <c r="D328" s="148">
        <v>46844</v>
      </c>
      <c r="E328" s="148">
        <v>46874</v>
      </c>
      <c r="F328" s="139"/>
      <c r="G328" s="140"/>
      <c r="H328" s="313">
        <v>2028</v>
      </c>
      <c r="I328" s="313">
        <v>2028</v>
      </c>
    </row>
    <row r="329" spans="1:9" ht="16.5" customHeight="1" x14ac:dyDescent="0.25">
      <c r="A329" s="339"/>
      <c r="B329" s="136" t="s">
        <v>1220</v>
      </c>
      <c r="C329" s="137" t="s">
        <v>145</v>
      </c>
      <c r="D329" s="148">
        <v>46874</v>
      </c>
      <c r="E329" s="148">
        <v>46905</v>
      </c>
      <c r="F329" s="139"/>
      <c r="G329" s="140"/>
      <c r="H329" s="314"/>
      <c r="I329" s="314"/>
    </row>
    <row r="330" spans="1:9" ht="15.75" customHeight="1" x14ac:dyDescent="0.25">
      <c r="A330" s="339"/>
      <c r="B330" s="136" t="s">
        <v>1221</v>
      </c>
      <c r="C330" s="137" t="s">
        <v>1237</v>
      </c>
      <c r="D330" s="148">
        <v>46844</v>
      </c>
      <c r="E330" s="148">
        <v>46905</v>
      </c>
      <c r="F330" s="139"/>
      <c r="G330" s="140"/>
      <c r="H330" s="314"/>
      <c r="I330" s="314"/>
    </row>
    <row r="331" spans="1:9" ht="15.75" customHeight="1" x14ac:dyDescent="0.25">
      <c r="A331" s="339"/>
      <c r="B331" s="136" t="s">
        <v>1222</v>
      </c>
      <c r="C331" s="141" t="s">
        <v>1238</v>
      </c>
      <c r="D331" s="148">
        <v>46905</v>
      </c>
      <c r="E331" s="148">
        <v>47027</v>
      </c>
      <c r="F331" s="139"/>
      <c r="G331" s="140"/>
      <c r="H331" s="314"/>
      <c r="I331" s="314"/>
    </row>
    <row r="332" spans="1:9" ht="15.75" customHeight="1" x14ac:dyDescent="0.25">
      <c r="A332" s="339"/>
      <c r="B332" s="136" t="s">
        <v>1223</v>
      </c>
      <c r="C332" s="137" t="s">
        <v>149</v>
      </c>
      <c r="D332" s="148">
        <v>47027</v>
      </c>
      <c r="E332" s="148">
        <v>47027</v>
      </c>
      <c r="F332" s="139"/>
      <c r="G332" s="140"/>
      <c r="H332" s="314"/>
      <c r="I332" s="314"/>
    </row>
    <row r="333" spans="1:9" ht="15.75" customHeight="1" x14ac:dyDescent="0.25">
      <c r="A333" s="339"/>
      <c r="B333" s="136" t="s">
        <v>1224</v>
      </c>
      <c r="C333" s="142" t="s">
        <v>1239</v>
      </c>
      <c r="D333" s="148">
        <v>47088</v>
      </c>
      <c r="E333" s="148">
        <v>47088</v>
      </c>
      <c r="F333" s="139"/>
      <c r="G333" s="140"/>
      <c r="H333" s="314"/>
      <c r="I333" s="314"/>
    </row>
    <row r="334" spans="1:9" ht="81" customHeight="1" x14ac:dyDescent="0.25">
      <c r="A334" s="338" t="s">
        <v>630</v>
      </c>
      <c r="B334" s="144" t="s">
        <v>668</v>
      </c>
      <c r="C334" s="327" t="s">
        <v>1012</v>
      </c>
      <c r="D334" s="328"/>
      <c r="E334" s="328"/>
      <c r="F334" s="328"/>
      <c r="G334" s="328"/>
      <c r="H334" s="83"/>
      <c r="I334" s="83"/>
    </row>
    <row r="335" spans="1:9" ht="18" customHeight="1" x14ac:dyDescent="0.25">
      <c r="A335" s="339"/>
      <c r="B335" s="136" t="s">
        <v>1219</v>
      </c>
      <c r="C335" s="137" t="s">
        <v>1236</v>
      </c>
      <c r="D335" s="148">
        <v>46844</v>
      </c>
      <c r="E335" s="148">
        <v>46874</v>
      </c>
      <c r="F335" s="139"/>
      <c r="G335" s="140"/>
      <c r="H335" s="313">
        <v>2028</v>
      </c>
      <c r="I335" s="313">
        <v>2028</v>
      </c>
    </row>
    <row r="336" spans="1:9" ht="16.5" customHeight="1" x14ac:dyDescent="0.25">
      <c r="A336" s="339"/>
      <c r="B336" s="136" t="s">
        <v>1220</v>
      </c>
      <c r="C336" s="137" t="s">
        <v>145</v>
      </c>
      <c r="D336" s="148">
        <v>46874</v>
      </c>
      <c r="E336" s="148">
        <v>46905</v>
      </c>
      <c r="F336" s="139"/>
      <c r="G336" s="140"/>
      <c r="H336" s="314"/>
      <c r="I336" s="314"/>
    </row>
    <row r="337" spans="1:9" ht="15.75" customHeight="1" x14ac:dyDescent="0.25">
      <c r="A337" s="339"/>
      <c r="B337" s="136" t="s">
        <v>1221</v>
      </c>
      <c r="C337" s="137" t="s">
        <v>1237</v>
      </c>
      <c r="D337" s="148">
        <v>46844</v>
      </c>
      <c r="E337" s="148">
        <v>46905</v>
      </c>
      <c r="F337" s="139"/>
      <c r="G337" s="140"/>
      <c r="H337" s="314"/>
      <c r="I337" s="314"/>
    </row>
    <row r="338" spans="1:9" ht="15.75" customHeight="1" x14ac:dyDescent="0.25">
      <c r="A338" s="339"/>
      <c r="B338" s="136" t="s">
        <v>1222</v>
      </c>
      <c r="C338" s="141" t="s">
        <v>1238</v>
      </c>
      <c r="D338" s="148">
        <v>46905</v>
      </c>
      <c r="E338" s="148">
        <v>47027</v>
      </c>
      <c r="F338" s="139"/>
      <c r="G338" s="140"/>
      <c r="H338" s="314"/>
      <c r="I338" s="314"/>
    </row>
    <row r="339" spans="1:9" ht="15.75" customHeight="1" x14ac:dyDescent="0.25">
      <c r="A339" s="339"/>
      <c r="B339" s="136" t="s">
        <v>1223</v>
      </c>
      <c r="C339" s="137" t="s">
        <v>149</v>
      </c>
      <c r="D339" s="148">
        <v>47027</v>
      </c>
      <c r="E339" s="148">
        <v>47027</v>
      </c>
      <c r="F339" s="139"/>
      <c r="G339" s="140"/>
      <c r="H339" s="314"/>
      <c r="I339" s="314"/>
    </row>
    <row r="340" spans="1:9" ht="15.75" customHeight="1" x14ac:dyDescent="0.25">
      <c r="A340" s="339"/>
      <c r="B340" s="136" t="s">
        <v>1224</v>
      </c>
      <c r="C340" s="142" t="s">
        <v>1239</v>
      </c>
      <c r="D340" s="148">
        <v>47088</v>
      </c>
      <c r="E340" s="148">
        <v>47088</v>
      </c>
      <c r="F340" s="139"/>
      <c r="G340" s="140"/>
      <c r="H340" s="314"/>
      <c r="I340" s="314"/>
    </row>
    <row r="341" spans="1:9" ht="81" customHeight="1" x14ac:dyDescent="0.25">
      <c r="A341" s="338" t="s">
        <v>630</v>
      </c>
      <c r="B341" s="144" t="s">
        <v>673</v>
      </c>
      <c r="C341" s="327" t="s">
        <v>1014</v>
      </c>
      <c r="D341" s="328"/>
      <c r="E341" s="328"/>
      <c r="F341" s="328"/>
      <c r="G341" s="328"/>
      <c r="H341" s="83"/>
      <c r="I341" s="83"/>
    </row>
    <row r="342" spans="1:9" ht="18" customHeight="1" x14ac:dyDescent="0.25">
      <c r="A342" s="339"/>
      <c r="B342" s="136" t="s">
        <v>1219</v>
      </c>
      <c r="C342" s="137" t="s">
        <v>1236</v>
      </c>
      <c r="D342" s="148">
        <v>46844</v>
      </c>
      <c r="E342" s="148">
        <v>46874</v>
      </c>
      <c r="F342" s="139"/>
      <c r="G342" s="140"/>
      <c r="H342" s="313">
        <v>2028</v>
      </c>
      <c r="I342" s="313">
        <v>2028</v>
      </c>
    </row>
    <row r="343" spans="1:9" ht="16.5" customHeight="1" x14ac:dyDescent="0.25">
      <c r="A343" s="339"/>
      <c r="B343" s="136" t="s">
        <v>1220</v>
      </c>
      <c r="C343" s="137" t="s">
        <v>145</v>
      </c>
      <c r="D343" s="148">
        <v>46874</v>
      </c>
      <c r="E343" s="148">
        <v>46905</v>
      </c>
      <c r="F343" s="139"/>
      <c r="G343" s="140"/>
      <c r="H343" s="314"/>
      <c r="I343" s="314"/>
    </row>
    <row r="344" spans="1:9" ht="15.75" customHeight="1" x14ac:dyDescent="0.25">
      <c r="A344" s="339"/>
      <c r="B344" s="136" t="s">
        <v>1221</v>
      </c>
      <c r="C344" s="137" t="s">
        <v>1237</v>
      </c>
      <c r="D344" s="148">
        <v>46844</v>
      </c>
      <c r="E344" s="148">
        <v>46905</v>
      </c>
      <c r="F344" s="139"/>
      <c r="G344" s="140"/>
      <c r="H344" s="314"/>
      <c r="I344" s="314"/>
    </row>
    <row r="345" spans="1:9" ht="15.75" customHeight="1" x14ac:dyDescent="0.25">
      <c r="A345" s="339"/>
      <c r="B345" s="136" t="s">
        <v>1222</v>
      </c>
      <c r="C345" s="141" t="s">
        <v>1238</v>
      </c>
      <c r="D345" s="148">
        <v>46905</v>
      </c>
      <c r="E345" s="148">
        <v>47027</v>
      </c>
      <c r="F345" s="139"/>
      <c r="G345" s="140"/>
      <c r="H345" s="314"/>
      <c r="I345" s="314"/>
    </row>
    <row r="346" spans="1:9" ht="15.75" customHeight="1" x14ac:dyDescent="0.25">
      <c r="A346" s="339"/>
      <c r="B346" s="136" t="s">
        <v>1223</v>
      </c>
      <c r="C346" s="137" t="s">
        <v>149</v>
      </c>
      <c r="D346" s="148">
        <v>47027</v>
      </c>
      <c r="E346" s="148">
        <v>47027</v>
      </c>
      <c r="F346" s="139"/>
      <c r="G346" s="140"/>
      <c r="H346" s="314"/>
      <c r="I346" s="314"/>
    </row>
    <row r="347" spans="1:9" ht="15.75" customHeight="1" x14ac:dyDescent="0.25">
      <c r="A347" s="339"/>
      <c r="B347" s="136" t="s">
        <v>1224</v>
      </c>
      <c r="C347" s="142" t="s">
        <v>1239</v>
      </c>
      <c r="D347" s="148">
        <v>47088</v>
      </c>
      <c r="E347" s="148">
        <v>47088</v>
      </c>
      <c r="F347" s="139"/>
      <c r="G347" s="140"/>
      <c r="H347" s="314"/>
      <c r="I347" s="314"/>
    </row>
    <row r="348" spans="1:9" ht="81" customHeight="1" x14ac:dyDescent="0.25">
      <c r="A348" s="338" t="s">
        <v>630</v>
      </c>
      <c r="B348" s="144" t="s">
        <v>678</v>
      </c>
      <c r="C348" s="327" t="s">
        <v>776</v>
      </c>
      <c r="D348" s="328"/>
      <c r="E348" s="328"/>
      <c r="F348" s="328"/>
      <c r="G348" s="328"/>
      <c r="H348" s="83"/>
      <c r="I348" s="83"/>
    </row>
    <row r="349" spans="1:9" ht="18" customHeight="1" x14ac:dyDescent="0.25">
      <c r="A349" s="339"/>
      <c r="B349" s="136" t="s">
        <v>1219</v>
      </c>
      <c r="C349" s="137" t="s">
        <v>1236</v>
      </c>
      <c r="D349" s="148">
        <v>46844</v>
      </c>
      <c r="E349" s="148">
        <v>46874</v>
      </c>
      <c r="F349" s="139"/>
      <c r="G349" s="140"/>
      <c r="H349" s="313">
        <v>2028</v>
      </c>
      <c r="I349" s="313">
        <v>2028</v>
      </c>
    </row>
    <row r="350" spans="1:9" ht="16.5" customHeight="1" x14ac:dyDescent="0.25">
      <c r="A350" s="339"/>
      <c r="B350" s="136" t="s">
        <v>1220</v>
      </c>
      <c r="C350" s="137" t="s">
        <v>145</v>
      </c>
      <c r="D350" s="148">
        <v>46874</v>
      </c>
      <c r="E350" s="148">
        <v>46905</v>
      </c>
      <c r="F350" s="139"/>
      <c r="G350" s="140"/>
      <c r="H350" s="314"/>
      <c r="I350" s="314"/>
    </row>
    <row r="351" spans="1:9" ht="15.75" customHeight="1" x14ac:dyDescent="0.25">
      <c r="A351" s="339"/>
      <c r="B351" s="136" t="s">
        <v>1221</v>
      </c>
      <c r="C351" s="137" t="s">
        <v>1237</v>
      </c>
      <c r="D351" s="148">
        <v>46844</v>
      </c>
      <c r="E351" s="148">
        <v>46905</v>
      </c>
      <c r="F351" s="139"/>
      <c r="G351" s="140"/>
      <c r="H351" s="314"/>
      <c r="I351" s="314"/>
    </row>
    <row r="352" spans="1:9" ht="15.75" customHeight="1" x14ac:dyDescent="0.25">
      <c r="A352" s="339"/>
      <c r="B352" s="136" t="s">
        <v>1222</v>
      </c>
      <c r="C352" s="141" t="s">
        <v>1238</v>
      </c>
      <c r="D352" s="148">
        <v>46905</v>
      </c>
      <c r="E352" s="148">
        <v>47027</v>
      </c>
      <c r="F352" s="139"/>
      <c r="G352" s="140"/>
      <c r="H352" s="314"/>
      <c r="I352" s="314"/>
    </row>
    <row r="353" spans="1:9" ht="15.75" customHeight="1" x14ac:dyDescent="0.25">
      <c r="A353" s="339"/>
      <c r="B353" s="136" t="s">
        <v>1223</v>
      </c>
      <c r="C353" s="137" t="s">
        <v>149</v>
      </c>
      <c r="D353" s="148">
        <v>47027</v>
      </c>
      <c r="E353" s="148">
        <v>47027</v>
      </c>
      <c r="F353" s="139"/>
      <c r="G353" s="140"/>
      <c r="H353" s="314"/>
      <c r="I353" s="314"/>
    </row>
    <row r="354" spans="1:9" ht="15.75" customHeight="1" x14ac:dyDescent="0.25">
      <c r="A354" s="339"/>
      <c r="B354" s="136" t="s">
        <v>1224</v>
      </c>
      <c r="C354" s="142" t="s">
        <v>1239</v>
      </c>
      <c r="D354" s="148">
        <v>47088</v>
      </c>
      <c r="E354" s="148">
        <v>47088</v>
      </c>
      <c r="F354" s="139"/>
      <c r="G354" s="140"/>
      <c r="H354" s="314"/>
      <c r="I354" s="314"/>
    </row>
    <row r="355" spans="1:9" ht="81" customHeight="1" x14ac:dyDescent="0.25">
      <c r="A355" s="338" t="s">
        <v>630</v>
      </c>
      <c r="B355" s="144" t="s">
        <v>683</v>
      </c>
      <c r="C355" s="327" t="s">
        <v>777</v>
      </c>
      <c r="D355" s="328"/>
      <c r="E355" s="328"/>
      <c r="F355" s="328"/>
      <c r="G355" s="328"/>
      <c r="H355" s="83"/>
      <c r="I355" s="83"/>
    </row>
    <row r="356" spans="1:9" ht="18" customHeight="1" x14ac:dyDescent="0.25">
      <c r="A356" s="339"/>
      <c r="B356" s="136" t="s">
        <v>1219</v>
      </c>
      <c r="C356" s="137" t="s">
        <v>1236</v>
      </c>
      <c r="D356" s="148">
        <v>46844</v>
      </c>
      <c r="E356" s="148">
        <v>46874</v>
      </c>
      <c r="F356" s="139"/>
      <c r="G356" s="140"/>
      <c r="H356" s="313">
        <v>2028</v>
      </c>
      <c r="I356" s="313">
        <v>2028</v>
      </c>
    </row>
    <row r="357" spans="1:9" ht="16.5" customHeight="1" x14ac:dyDescent="0.25">
      <c r="A357" s="339"/>
      <c r="B357" s="136" t="s">
        <v>1220</v>
      </c>
      <c r="C357" s="137" t="s">
        <v>145</v>
      </c>
      <c r="D357" s="148">
        <v>46874</v>
      </c>
      <c r="E357" s="148">
        <v>46905</v>
      </c>
      <c r="F357" s="139"/>
      <c r="G357" s="140"/>
      <c r="H357" s="314"/>
      <c r="I357" s="314"/>
    </row>
    <row r="358" spans="1:9" ht="15.75" customHeight="1" x14ac:dyDescent="0.25">
      <c r="A358" s="339"/>
      <c r="B358" s="136" t="s">
        <v>1221</v>
      </c>
      <c r="C358" s="137" t="s">
        <v>1237</v>
      </c>
      <c r="D358" s="148">
        <v>46844</v>
      </c>
      <c r="E358" s="148">
        <v>46905</v>
      </c>
      <c r="F358" s="139"/>
      <c r="G358" s="140"/>
      <c r="H358" s="314"/>
      <c r="I358" s="314"/>
    </row>
    <row r="359" spans="1:9" ht="15.75" customHeight="1" x14ac:dyDescent="0.25">
      <c r="A359" s="339"/>
      <c r="B359" s="136" t="s">
        <v>1222</v>
      </c>
      <c r="C359" s="141" t="s">
        <v>1238</v>
      </c>
      <c r="D359" s="148">
        <v>46905</v>
      </c>
      <c r="E359" s="148">
        <v>47027</v>
      </c>
      <c r="F359" s="139"/>
      <c r="G359" s="140"/>
      <c r="H359" s="314"/>
      <c r="I359" s="314"/>
    </row>
    <row r="360" spans="1:9" ht="15.75" customHeight="1" x14ac:dyDescent="0.25">
      <c r="A360" s="339"/>
      <c r="B360" s="136" t="s">
        <v>1223</v>
      </c>
      <c r="C360" s="137" t="s">
        <v>149</v>
      </c>
      <c r="D360" s="148">
        <v>47027</v>
      </c>
      <c r="E360" s="148">
        <v>47027</v>
      </c>
      <c r="F360" s="139"/>
      <c r="G360" s="140"/>
      <c r="H360" s="314"/>
      <c r="I360" s="314"/>
    </row>
    <row r="361" spans="1:9" ht="15.75" customHeight="1" x14ac:dyDescent="0.25">
      <c r="A361" s="339"/>
      <c r="B361" s="136" t="s">
        <v>1224</v>
      </c>
      <c r="C361" s="142" t="s">
        <v>1239</v>
      </c>
      <c r="D361" s="148">
        <v>47088</v>
      </c>
      <c r="E361" s="148">
        <v>47088</v>
      </c>
      <c r="F361" s="139"/>
      <c r="G361" s="140"/>
      <c r="H361" s="314"/>
      <c r="I361" s="314"/>
    </row>
    <row r="362" spans="1:9" ht="81" customHeight="1" x14ac:dyDescent="0.25">
      <c r="A362" s="338" t="s">
        <v>630</v>
      </c>
      <c r="B362" s="144" t="s">
        <v>688</v>
      </c>
      <c r="C362" s="327" t="s">
        <v>1018</v>
      </c>
      <c r="D362" s="328"/>
      <c r="E362" s="328"/>
      <c r="F362" s="328"/>
      <c r="G362" s="328"/>
      <c r="H362" s="83"/>
      <c r="I362" s="83"/>
    </row>
    <row r="363" spans="1:9" ht="18" customHeight="1" x14ac:dyDescent="0.25">
      <c r="A363" s="339"/>
      <c r="B363" s="136" t="s">
        <v>1219</v>
      </c>
      <c r="C363" s="137" t="s">
        <v>1236</v>
      </c>
      <c r="D363" s="148">
        <v>46844</v>
      </c>
      <c r="E363" s="148">
        <v>46874</v>
      </c>
      <c r="F363" s="139"/>
      <c r="G363" s="140"/>
      <c r="H363" s="313">
        <v>2028</v>
      </c>
      <c r="I363" s="313">
        <v>2028</v>
      </c>
    </row>
    <row r="364" spans="1:9" ht="16.5" customHeight="1" x14ac:dyDescent="0.25">
      <c r="A364" s="339"/>
      <c r="B364" s="136" t="s">
        <v>1220</v>
      </c>
      <c r="C364" s="137" t="s">
        <v>145</v>
      </c>
      <c r="D364" s="148">
        <v>46874</v>
      </c>
      <c r="E364" s="148">
        <v>46905</v>
      </c>
      <c r="F364" s="139"/>
      <c r="G364" s="140"/>
      <c r="H364" s="314"/>
      <c r="I364" s="314"/>
    </row>
    <row r="365" spans="1:9" ht="15.75" customHeight="1" x14ac:dyDescent="0.25">
      <c r="A365" s="339"/>
      <c r="B365" s="136" t="s">
        <v>1221</v>
      </c>
      <c r="C365" s="137" t="s">
        <v>1237</v>
      </c>
      <c r="D365" s="148">
        <v>46844</v>
      </c>
      <c r="E365" s="148">
        <v>46905</v>
      </c>
      <c r="F365" s="139"/>
      <c r="G365" s="140"/>
      <c r="H365" s="314"/>
      <c r="I365" s="314"/>
    </row>
    <row r="366" spans="1:9" ht="15.75" customHeight="1" x14ac:dyDescent="0.25">
      <c r="A366" s="339"/>
      <c r="B366" s="136" t="s">
        <v>1222</v>
      </c>
      <c r="C366" s="141" t="s">
        <v>1238</v>
      </c>
      <c r="D366" s="148">
        <v>46905</v>
      </c>
      <c r="E366" s="148">
        <v>47027</v>
      </c>
      <c r="F366" s="139"/>
      <c r="G366" s="140"/>
      <c r="H366" s="314"/>
      <c r="I366" s="314"/>
    </row>
    <row r="367" spans="1:9" ht="15.75" customHeight="1" x14ac:dyDescent="0.25">
      <c r="A367" s="339"/>
      <c r="B367" s="136" t="s">
        <v>1223</v>
      </c>
      <c r="C367" s="137" t="s">
        <v>149</v>
      </c>
      <c r="D367" s="148">
        <v>47027</v>
      </c>
      <c r="E367" s="148">
        <v>47027</v>
      </c>
      <c r="F367" s="139"/>
      <c r="G367" s="140"/>
      <c r="H367" s="314"/>
      <c r="I367" s="314"/>
    </row>
    <row r="368" spans="1:9" ht="15.75" customHeight="1" x14ac:dyDescent="0.25">
      <c r="A368" s="339"/>
      <c r="B368" s="136" t="s">
        <v>1224</v>
      </c>
      <c r="C368" s="142" t="s">
        <v>1239</v>
      </c>
      <c r="D368" s="148">
        <v>47088</v>
      </c>
      <c r="E368" s="148">
        <v>47088</v>
      </c>
      <c r="F368" s="139"/>
      <c r="G368" s="140"/>
      <c r="H368" s="314"/>
      <c r="I368" s="314"/>
    </row>
    <row r="369" spans="1:9" ht="81" customHeight="1" x14ac:dyDescent="0.25">
      <c r="A369" s="338" t="s">
        <v>630</v>
      </c>
      <c r="B369" s="144" t="s">
        <v>693</v>
      </c>
      <c r="C369" s="327" t="s">
        <v>1020</v>
      </c>
      <c r="D369" s="328"/>
      <c r="E369" s="328"/>
      <c r="F369" s="328"/>
      <c r="G369" s="328"/>
      <c r="H369" s="83"/>
      <c r="I369" s="83"/>
    </row>
    <row r="370" spans="1:9" ht="18" customHeight="1" x14ac:dyDescent="0.25">
      <c r="A370" s="339"/>
      <c r="B370" s="136" t="s">
        <v>1219</v>
      </c>
      <c r="C370" s="137" t="s">
        <v>1236</v>
      </c>
      <c r="D370" s="148">
        <v>46844</v>
      </c>
      <c r="E370" s="148">
        <v>46874</v>
      </c>
      <c r="F370" s="139"/>
      <c r="G370" s="140"/>
      <c r="H370" s="313">
        <v>2028</v>
      </c>
      <c r="I370" s="313">
        <v>2028</v>
      </c>
    </row>
    <row r="371" spans="1:9" ht="16.5" customHeight="1" x14ac:dyDescent="0.25">
      <c r="A371" s="339"/>
      <c r="B371" s="136" t="s">
        <v>1220</v>
      </c>
      <c r="C371" s="137" t="s">
        <v>145</v>
      </c>
      <c r="D371" s="148">
        <v>46874</v>
      </c>
      <c r="E371" s="148">
        <v>46905</v>
      </c>
      <c r="F371" s="139"/>
      <c r="G371" s="140"/>
      <c r="H371" s="314"/>
      <c r="I371" s="314"/>
    </row>
    <row r="372" spans="1:9" ht="15.75" customHeight="1" x14ac:dyDescent="0.25">
      <c r="A372" s="339"/>
      <c r="B372" s="136" t="s">
        <v>1221</v>
      </c>
      <c r="C372" s="137" t="s">
        <v>1237</v>
      </c>
      <c r="D372" s="148">
        <v>46844</v>
      </c>
      <c r="E372" s="148">
        <v>46905</v>
      </c>
      <c r="F372" s="139"/>
      <c r="G372" s="140"/>
      <c r="H372" s="314"/>
      <c r="I372" s="314"/>
    </row>
    <row r="373" spans="1:9" ht="15.75" customHeight="1" x14ac:dyDescent="0.25">
      <c r="A373" s="339"/>
      <c r="B373" s="136" t="s">
        <v>1222</v>
      </c>
      <c r="C373" s="141" t="s">
        <v>1238</v>
      </c>
      <c r="D373" s="148">
        <v>46905</v>
      </c>
      <c r="E373" s="148">
        <v>47027</v>
      </c>
      <c r="F373" s="139"/>
      <c r="G373" s="140"/>
      <c r="H373" s="314"/>
      <c r="I373" s="314"/>
    </row>
    <row r="374" spans="1:9" ht="15.75" customHeight="1" x14ac:dyDescent="0.25">
      <c r="A374" s="339"/>
      <c r="B374" s="136" t="s">
        <v>1223</v>
      </c>
      <c r="C374" s="137" t="s">
        <v>149</v>
      </c>
      <c r="D374" s="148">
        <v>47027</v>
      </c>
      <c r="E374" s="148">
        <v>47027</v>
      </c>
      <c r="F374" s="139"/>
      <c r="G374" s="140"/>
      <c r="H374" s="314"/>
      <c r="I374" s="314"/>
    </row>
    <row r="375" spans="1:9" ht="15.75" customHeight="1" x14ac:dyDescent="0.25">
      <c r="A375" s="339"/>
      <c r="B375" s="136" t="s">
        <v>1224</v>
      </c>
      <c r="C375" s="142" t="s">
        <v>1239</v>
      </c>
      <c r="D375" s="148">
        <v>47088</v>
      </c>
      <c r="E375" s="148">
        <v>47088</v>
      </c>
      <c r="F375" s="139"/>
      <c r="G375" s="140"/>
      <c r="H375" s="314"/>
      <c r="I375" s="314"/>
    </row>
    <row r="376" spans="1:9" ht="81" customHeight="1" x14ac:dyDescent="0.25">
      <c r="A376" s="338" t="s">
        <v>630</v>
      </c>
      <c r="B376" s="144" t="s">
        <v>698</v>
      </c>
      <c r="C376" s="327" t="s">
        <v>1022</v>
      </c>
      <c r="D376" s="328"/>
      <c r="E376" s="328"/>
      <c r="F376" s="328"/>
      <c r="G376" s="328"/>
      <c r="H376" s="83"/>
      <c r="I376" s="83"/>
    </row>
    <row r="377" spans="1:9" ht="18" customHeight="1" x14ac:dyDescent="0.25">
      <c r="A377" s="339"/>
      <c r="B377" s="136" t="s">
        <v>1219</v>
      </c>
      <c r="C377" s="137" t="s">
        <v>1236</v>
      </c>
      <c r="D377" s="148">
        <v>46844</v>
      </c>
      <c r="E377" s="148">
        <v>46874</v>
      </c>
      <c r="F377" s="139"/>
      <c r="G377" s="140"/>
      <c r="H377" s="313">
        <v>2028</v>
      </c>
      <c r="I377" s="313">
        <v>2028</v>
      </c>
    </row>
    <row r="378" spans="1:9" ht="16.5" customHeight="1" x14ac:dyDescent="0.25">
      <c r="A378" s="339"/>
      <c r="B378" s="136" t="s">
        <v>1220</v>
      </c>
      <c r="C378" s="137" t="s">
        <v>145</v>
      </c>
      <c r="D378" s="148">
        <v>46874</v>
      </c>
      <c r="E378" s="148">
        <v>46905</v>
      </c>
      <c r="F378" s="139"/>
      <c r="G378" s="140"/>
      <c r="H378" s="314"/>
      <c r="I378" s="314"/>
    </row>
    <row r="379" spans="1:9" ht="15.75" customHeight="1" x14ac:dyDescent="0.25">
      <c r="A379" s="339"/>
      <c r="B379" s="136" t="s">
        <v>1221</v>
      </c>
      <c r="C379" s="137" t="s">
        <v>1237</v>
      </c>
      <c r="D379" s="148">
        <v>46844</v>
      </c>
      <c r="E379" s="148">
        <v>46905</v>
      </c>
      <c r="F379" s="139"/>
      <c r="G379" s="140"/>
      <c r="H379" s="314"/>
      <c r="I379" s="314"/>
    </row>
    <row r="380" spans="1:9" ht="15.75" customHeight="1" x14ac:dyDescent="0.25">
      <c r="A380" s="339"/>
      <c r="B380" s="136" t="s">
        <v>1222</v>
      </c>
      <c r="C380" s="141" t="s">
        <v>1238</v>
      </c>
      <c r="D380" s="148">
        <v>46905</v>
      </c>
      <c r="E380" s="148">
        <v>47027</v>
      </c>
      <c r="F380" s="139"/>
      <c r="G380" s="140"/>
      <c r="H380" s="314"/>
      <c r="I380" s="314"/>
    </row>
    <row r="381" spans="1:9" ht="15.75" customHeight="1" x14ac:dyDescent="0.25">
      <c r="A381" s="339"/>
      <c r="B381" s="136" t="s">
        <v>1223</v>
      </c>
      <c r="C381" s="137" t="s">
        <v>149</v>
      </c>
      <c r="D381" s="148">
        <v>47027</v>
      </c>
      <c r="E381" s="148">
        <v>47027</v>
      </c>
      <c r="F381" s="139"/>
      <c r="G381" s="140"/>
      <c r="H381" s="314"/>
      <c r="I381" s="314"/>
    </row>
    <row r="382" spans="1:9" ht="15.75" customHeight="1" x14ac:dyDescent="0.25">
      <c r="A382" s="339"/>
      <c r="B382" s="136" t="s">
        <v>1224</v>
      </c>
      <c r="C382" s="142" t="s">
        <v>1239</v>
      </c>
      <c r="D382" s="148">
        <v>47088</v>
      </c>
      <c r="E382" s="148">
        <v>47088</v>
      </c>
      <c r="F382" s="139"/>
      <c r="G382" s="140"/>
      <c r="H382" s="314"/>
      <c r="I382" s="314"/>
    </row>
    <row r="383" spans="1:9" ht="81" customHeight="1" x14ac:dyDescent="0.25">
      <c r="A383" s="338" t="s">
        <v>630</v>
      </c>
      <c r="B383" s="144" t="s">
        <v>703</v>
      </c>
      <c r="C383" s="327" t="s">
        <v>1024</v>
      </c>
      <c r="D383" s="328"/>
      <c r="E383" s="328"/>
      <c r="F383" s="328"/>
      <c r="G383" s="328"/>
      <c r="H383" s="83"/>
      <c r="I383" s="83"/>
    </row>
    <row r="384" spans="1:9" ht="18" customHeight="1" x14ac:dyDescent="0.25">
      <c r="A384" s="339"/>
      <c r="B384" s="136" t="s">
        <v>1219</v>
      </c>
      <c r="C384" s="137" t="s">
        <v>1236</v>
      </c>
      <c r="D384" s="148">
        <v>46844</v>
      </c>
      <c r="E384" s="148">
        <v>46874</v>
      </c>
      <c r="F384" s="139"/>
      <c r="G384" s="140"/>
      <c r="H384" s="313">
        <v>2028</v>
      </c>
      <c r="I384" s="313">
        <v>2028</v>
      </c>
    </row>
    <row r="385" spans="1:9" ht="16.5" customHeight="1" x14ac:dyDescent="0.25">
      <c r="A385" s="339"/>
      <c r="B385" s="136" t="s">
        <v>1220</v>
      </c>
      <c r="C385" s="137" t="s">
        <v>145</v>
      </c>
      <c r="D385" s="148">
        <v>46874</v>
      </c>
      <c r="E385" s="148">
        <v>46905</v>
      </c>
      <c r="F385" s="139"/>
      <c r="G385" s="140"/>
      <c r="H385" s="314"/>
      <c r="I385" s="314"/>
    </row>
    <row r="386" spans="1:9" ht="15.75" customHeight="1" x14ac:dyDescent="0.25">
      <c r="A386" s="339"/>
      <c r="B386" s="136" t="s">
        <v>1221</v>
      </c>
      <c r="C386" s="137" t="s">
        <v>1237</v>
      </c>
      <c r="D386" s="148">
        <v>46844</v>
      </c>
      <c r="E386" s="148">
        <v>46905</v>
      </c>
      <c r="F386" s="139"/>
      <c r="G386" s="140"/>
      <c r="H386" s="314"/>
      <c r="I386" s="314"/>
    </row>
    <row r="387" spans="1:9" ht="15.75" customHeight="1" x14ac:dyDescent="0.25">
      <c r="A387" s="339"/>
      <c r="B387" s="136" t="s">
        <v>1222</v>
      </c>
      <c r="C387" s="141" t="s">
        <v>1238</v>
      </c>
      <c r="D387" s="148">
        <v>46905</v>
      </c>
      <c r="E387" s="148">
        <v>47027</v>
      </c>
      <c r="F387" s="139"/>
      <c r="G387" s="140"/>
      <c r="H387" s="314"/>
      <c r="I387" s="314"/>
    </row>
    <row r="388" spans="1:9" ht="15.75" customHeight="1" x14ac:dyDescent="0.25">
      <c r="A388" s="339"/>
      <c r="B388" s="136" t="s">
        <v>1223</v>
      </c>
      <c r="C388" s="137" t="s">
        <v>149</v>
      </c>
      <c r="D388" s="148">
        <v>47027</v>
      </c>
      <c r="E388" s="148">
        <v>47027</v>
      </c>
      <c r="F388" s="139"/>
      <c r="G388" s="140"/>
      <c r="H388" s="314"/>
      <c r="I388" s="314"/>
    </row>
    <row r="389" spans="1:9" ht="15.75" customHeight="1" x14ac:dyDescent="0.25">
      <c r="A389" s="339"/>
      <c r="B389" s="136" t="s">
        <v>1224</v>
      </c>
      <c r="C389" s="142" t="s">
        <v>1239</v>
      </c>
      <c r="D389" s="148">
        <v>47088</v>
      </c>
      <c r="E389" s="148">
        <v>47088</v>
      </c>
      <c r="F389" s="139"/>
      <c r="G389" s="140"/>
      <c r="H389" s="314"/>
      <c r="I389" s="314"/>
    </row>
    <row r="390" spans="1:9" ht="81" customHeight="1" x14ac:dyDescent="0.25">
      <c r="A390" s="338" t="s">
        <v>630</v>
      </c>
      <c r="B390" s="144" t="s">
        <v>708</v>
      </c>
      <c r="C390" s="327" t="s">
        <v>1027</v>
      </c>
      <c r="D390" s="328"/>
      <c r="E390" s="328"/>
      <c r="F390" s="328"/>
      <c r="G390" s="328"/>
      <c r="H390" s="83"/>
      <c r="I390" s="83"/>
    </row>
    <row r="391" spans="1:9" ht="18" customHeight="1" x14ac:dyDescent="0.25">
      <c r="A391" s="339"/>
      <c r="B391" s="136" t="s">
        <v>1219</v>
      </c>
      <c r="C391" s="137" t="s">
        <v>1236</v>
      </c>
      <c r="D391" s="148">
        <v>46844</v>
      </c>
      <c r="E391" s="148">
        <v>46874</v>
      </c>
      <c r="F391" s="139"/>
      <c r="G391" s="140"/>
      <c r="H391" s="313">
        <v>2028</v>
      </c>
      <c r="I391" s="313">
        <v>2028</v>
      </c>
    </row>
    <row r="392" spans="1:9" ht="16.5" customHeight="1" x14ac:dyDescent="0.25">
      <c r="A392" s="339"/>
      <c r="B392" s="136" t="s">
        <v>1220</v>
      </c>
      <c r="C392" s="137" t="s">
        <v>145</v>
      </c>
      <c r="D392" s="148">
        <v>46874</v>
      </c>
      <c r="E392" s="148">
        <v>46905</v>
      </c>
      <c r="F392" s="139"/>
      <c r="G392" s="140"/>
      <c r="H392" s="314"/>
      <c r="I392" s="314"/>
    </row>
    <row r="393" spans="1:9" ht="15.75" customHeight="1" x14ac:dyDescent="0.25">
      <c r="A393" s="339"/>
      <c r="B393" s="136" t="s">
        <v>1221</v>
      </c>
      <c r="C393" s="137" t="s">
        <v>1237</v>
      </c>
      <c r="D393" s="148">
        <v>46844</v>
      </c>
      <c r="E393" s="148">
        <v>46905</v>
      </c>
      <c r="F393" s="139"/>
      <c r="G393" s="140"/>
      <c r="H393" s="314"/>
      <c r="I393" s="314"/>
    </row>
    <row r="394" spans="1:9" ht="15.75" customHeight="1" x14ac:dyDescent="0.25">
      <c r="A394" s="339"/>
      <c r="B394" s="136" t="s">
        <v>1222</v>
      </c>
      <c r="C394" s="141" t="s">
        <v>1238</v>
      </c>
      <c r="D394" s="148">
        <v>46905</v>
      </c>
      <c r="E394" s="148">
        <v>47027</v>
      </c>
      <c r="F394" s="139"/>
      <c r="G394" s="140"/>
      <c r="H394" s="314"/>
      <c r="I394" s="314"/>
    </row>
    <row r="395" spans="1:9" ht="15.75" customHeight="1" x14ac:dyDescent="0.25">
      <c r="A395" s="339"/>
      <c r="B395" s="136" t="s">
        <v>1223</v>
      </c>
      <c r="C395" s="137" t="s">
        <v>149</v>
      </c>
      <c r="D395" s="148">
        <v>47027</v>
      </c>
      <c r="E395" s="148">
        <v>47027</v>
      </c>
      <c r="F395" s="139"/>
      <c r="G395" s="140"/>
      <c r="H395" s="314"/>
      <c r="I395" s="314"/>
    </row>
    <row r="396" spans="1:9" ht="15.75" customHeight="1" x14ac:dyDescent="0.25">
      <c r="A396" s="339"/>
      <c r="B396" s="136" t="s">
        <v>1224</v>
      </c>
      <c r="C396" s="142" t="s">
        <v>1239</v>
      </c>
      <c r="D396" s="148">
        <v>47088</v>
      </c>
      <c r="E396" s="148">
        <v>47088</v>
      </c>
      <c r="F396" s="139"/>
      <c r="G396" s="140"/>
      <c r="H396" s="314"/>
      <c r="I396" s="314"/>
    </row>
    <row r="397" spans="1:9" ht="81" customHeight="1" x14ac:dyDescent="0.25">
      <c r="A397" s="338" t="s">
        <v>630</v>
      </c>
      <c r="B397" s="144" t="s">
        <v>713</v>
      </c>
      <c r="C397" s="327" t="s">
        <v>1031</v>
      </c>
      <c r="D397" s="328"/>
      <c r="E397" s="328"/>
      <c r="F397" s="328"/>
      <c r="G397" s="328"/>
      <c r="H397" s="83"/>
      <c r="I397" s="83"/>
    </row>
    <row r="398" spans="1:9" ht="18" customHeight="1" x14ac:dyDescent="0.25">
      <c r="A398" s="339"/>
      <c r="B398" s="136" t="s">
        <v>1219</v>
      </c>
      <c r="C398" s="137" t="s">
        <v>1236</v>
      </c>
      <c r="D398" s="148">
        <v>46478</v>
      </c>
      <c r="E398" s="148">
        <v>46508</v>
      </c>
      <c r="F398" s="139"/>
      <c r="G398" s="140"/>
      <c r="H398" s="313">
        <v>2027</v>
      </c>
      <c r="I398" s="313">
        <v>2027</v>
      </c>
    </row>
    <row r="399" spans="1:9" ht="16.5" customHeight="1" x14ac:dyDescent="0.25">
      <c r="A399" s="339"/>
      <c r="B399" s="136" t="s">
        <v>1220</v>
      </c>
      <c r="C399" s="137" t="s">
        <v>145</v>
      </c>
      <c r="D399" s="148">
        <v>46508</v>
      </c>
      <c r="E399" s="148">
        <v>46539</v>
      </c>
      <c r="F399" s="139"/>
      <c r="G399" s="140"/>
      <c r="H399" s="314"/>
      <c r="I399" s="314"/>
    </row>
    <row r="400" spans="1:9" ht="15.75" customHeight="1" x14ac:dyDescent="0.25">
      <c r="A400" s="339"/>
      <c r="B400" s="136" t="s">
        <v>1221</v>
      </c>
      <c r="C400" s="137" t="s">
        <v>1237</v>
      </c>
      <c r="D400" s="148">
        <v>46478</v>
      </c>
      <c r="E400" s="148">
        <v>46539</v>
      </c>
      <c r="F400" s="139"/>
      <c r="G400" s="140"/>
      <c r="H400" s="314"/>
      <c r="I400" s="314"/>
    </row>
    <row r="401" spans="1:9" ht="15.75" customHeight="1" x14ac:dyDescent="0.25">
      <c r="A401" s="339"/>
      <c r="B401" s="136" t="s">
        <v>1222</v>
      </c>
      <c r="C401" s="141" t="s">
        <v>1238</v>
      </c>
      <c r="D401" s="148">
        <v>46539</v>
      </c>
      <c r="E401" s="148">
        <v>46661</v>
      </c>
      <c r="F401" s="139"/>
      <c r="G401" s="140"/>
      <c r="H401" s="314"/>
      <c r="I401" s="314"/>
    </row>
    <row r="402" spans="1:9" ht="15.75" customHeight="1" x14ac:dyDescent="0.25">
      <c r="A402" s="339"/>
      <c r="B402" s="136" t="s">
        <v>1223</v>
      </c>
      <c r="C402" s="137" t="s">
        <v>149</v>
      </c>
      <c r="D402" s="148">
        <v>46661</v>
      </c>
      <c r="E402" s="148">
        <v>46661</v>
      </c>
      <c r="F402" s="139"/>
      <c r="G402" s="140"/>
      <c r="H402" s="314"/>
      <c r="I402" s="314"/>
    </row>
    <row r="403" spans="1:9" ht="15.75" customHeight="1" x14ac:dyDescent="0.25">
      <c r="A403" s="339"/>
      <c r="B403" s="136" t="s">
        <v>1224</v>
      </c>
      <c r="C403" s="142" t="s">
        <v>1239</v>
      </c>
      <c r="D403" s="148">
        <v>46722</v>
      </c>
      <c r="E403" s="148">
        <v>46722</v>
      </c>
      <c r="F403" s="139"/>
      <c r="G403" s="140"/>
      <c r="H403" s="314"/>
      <c r="I403" s="314"/>
    </row>
    <row r="404" spans="1:9" ht="81" customHeight="1" x14ac:dyDescent="0.25">
      <c r="A404" s="341" t="s">
        <v>782</v>
      </c>
      <c r="B404" s="144" t="s">
        <v>729</v>
      </c>
      <c r="C404" s="327" t="s">
        <v>1034</v>
      </c>
      <c r="D404" s="328"/>
      <c r="E404" s="328"/>
      <c r="F404" s="328"/>
      <c r="G404" s="328"/>
      <c r="H404" s="83"/>
      <c r="I404" s="83"/>
    </row>
    <row r="405" spans="1:9" ht="18" customHeight="1" x14ac:dyDescent="0.25">
      <c r="A405" s="342"/>
      <c r="B405" s="136" t="s">
        <v>1219</v>
      </c>
      <c r="C405" s="137" t="s">
        <v>1236</v>
      </c>
      <c r="D405" s="138" t="s">
        <v>1277</v>
      </c>
      <c r="E405" s="138" t="s">
        <v>1270</v>
      </c>
      <c r="F405" s="139"/>
      <c r="G405" s="140"/>
      <c r="H405" s="313">
        <v>2029</v>
      </c>
      <c r="I405" s="313">
        <v>2029</v>
      </c>
    </row>
    <row r="406" spans="1:9" ht="16.5" customHeight="1" x14ac:dyDescent="0.25">
      <c r="A406" s="342"/>
      <c r="B406" s="136" t="s">
        <v>1220</v>
      </c>
      <c r="C406" s="137" t="s">
        <v>145</v>
      </c>
      <c r="D406" s="138" t="s">
        <v>1270</v>
      </c>
      <c r="E406" s="138" t="s">
        <v>1270</v>
      </c>
      <c r="F406" s="139"/>
      <c r="G406" s="140"/>
      <c r="H406" s="314"/>
      <c r="I406" s="314"/>
    </row>
    <row r="407" spans="1:9" ht="15.75" x14ac:dyDescent="0.25">
      <c r="A407" s="342"/>
      <c r="B407" s="136" t="s">
        <v>1221</v>
      </c>
      <c r="C407" s="137" t="s">
        <v>1237</v>
      </c>
      <c r="D407" s="138" t="s">
        <v>1270</v>
      </c>
      <c r="E407" s="138" t="s">
        <v>1281</v>
      </c>
      <c r="F407" s="139"/>
      <c r="G407" s="140"/>
      <c r="H407" s="314"/>
      <c r="I407" s="314"/>
    </row>
    <row r="408" spans="1:9" ht="15.75" x14ac:dyDescent="0.25">
      <c r="A408" s="342"/>
      <c r="B408" s="136" t="s">
        <v>1222</v>
      </c>
      <c r="C408" s="141" t="s">
        <v>1238</v>
      </c>
      <c r="D408" s="138" t="s">
        <v>1270</v>
      </c>
      <c r="E408" s="138" t="s">
        <v>1278</v>
      </c>
      <c r="F408" s="139"/>
      <c r="G408" s="140"/>
      <c r="H408" s="314"/>
      <c r="I408" s="314"/>
    </row>
    <row r="409" spans="1:9" ht="15.75" x14ac:dyDescent="0.25">
      <c r="A409" s="342"/>
      <c r="B409" s="136" t="s">
        <v>1223</v>
      </c>
      <c r="C409" s="137" t="s">
        <v>149</v>
      </c>
      <c r="D409" s="138" t="s">
        <v>1279</v>
      </c>
      <c r="E409" s="138" t="s">
        <v>1279</v>
      </c>
      <c r="F409" s="139"/>
      <c r="G409" s="140"/>
      <c r="H409" s="314"/>
      <c r="I409" s="314"/>
    </row>
    <row r="410" spans="1:9" ht="15.75" x14ac:dyDescent="0.25">
      <c r="A410" s="342"/>
      <c r="B410" s="136" t="s">
        <v>1224</v>
      </c>
      <c r="C410" s="142" t="s">
        <v>1239</v>
      </c>
      <c r="D410" s="138" t="s">
        <v>1279</v>
      </c>
      <c r="E410" s="138" t="s">
        <v>1280</v>
      </c>
      <c r="F410" s="139"/>
      <c r="G410" s="140"/>
      <c r="H410" s="314"/>
      <c r="I410" s="314"/>
    </row>
    <row r="411" spans="1:9" ht="81" customHeight="1" x14ac:dyDescent="0.25">
      <c r="A411" s="341" t="s">
        <v>782</v>
      </c>
      <c r="B411" s="144" t="s">
        <v>734</v>
      </c>
      <c r="C411" s="327" t="s">
        <v>868</v>
      </c>
      <c r="D411" s="328"/>
      <c r="E411" s="328"/>
      <c r="F411" s="328"/>
      <c r="G411" s="328"/>
      <c r="H411" s="83"/>
      <c r="I411" s="83"/>
    </row>
    <row r="412" spans="1:9" ht="18" customHeight="1" x14ac:dyDescent="0.25">
      <c r="A412" s="342"/>
      <c r="B412" s="136" t="s">
        <v>1219</v>
      </c>
      <c r="C412" s="137" t="s">
        <v>1236</v>
      </c>
      <c r="D412" s="138" t="s">
        <v>1264</v>
      </c>
      <c r="E412" s="138" t="s">
        <v>1265</v>
      </c>
      <c r="F412" s="139"/>
      <c r="G412" s="140"/>
      <c r="H412" s="313">
        <v>2028</v>
      </c>
      <c r="I412" s="313">
        <v>2028</v>
      </c>
    </row>
    <row r="413" spans="1:9" ht="16.5" customHeight="1" x14ac:dyDescent="0.25">
      <c r="A413" s="342"/>
      <c r="B413" s="136" t="s">
        <v>1220</v>
      </c>
      <c r="C413" s="137" t="s">
        <v>145</v>
      </c>
      <c r="D413" s="138" t="s">
        <v>1265</v>
      </c>
      <c r="E413" s="138" t="s">
        <v>1265</v>
      </c>
      <c r="F413" s="139"/>
      <c r="G413" s="140"/>
      <c r="H413" s="314"/>
      <c r="I413" s="314"/>
    </row>
    <row r="414" spans="1:9" ht="15.75" customHeight="1" x14ac:dyDescent="0.25">
      <c r="A414" s="342"/>
      <c r="B414" s="136" t="s">
        <v>1221</v>
      </c>
      <c r="C414" s="137" t="s">
        <v>1237</v>
      </c>
      <c r="D414" s="138" t="s">
        <v>1265</v>
      </c>
      <c r="E414" s="138" t="s">
        <v>1266</v>
      </c>
      <c r="F414" s="139"/>
      <c r="G414" s="140"/>
      <c r="H414" s="314"/>
      <c r="I414" s="314"/>
    </row>
    <row r="415" spans="1:9" ht="15.75" customHeight="1" x14ac:dyDescent="0.25">
      <c r="A415" s="342"/>
      <c r="B415" s="136" t="s">
        <v>1222</v>
      </c>
      <c r="C415" s="141" t="s">
        <v>1238</v>
      </c>
      <c r="D415" s="138" t="s">
        <v>1265</v>
      </c>
      <c r="E415" s="138" t="s">
        <v>1267</v>
      </c>
      <c r="F415" s="139"/>
      <c r="G415" s="140"/>
      <c r="H415" s="314"/>
      <c r="I415" s="314"/>
    </row>
    <row r="416" spans="1:9" ht="15.75" customHeight="1" x14ac:dyDescent="0.25">
      <c r="A416" s="342"/>
      <c r="B416" s="136" t="s">
        <v>1223</v>
      </c>
      <c r="C416" s="137" t="s">
        <v>149</v>
      </c>
      <c r="D416" s="138" t="s">
        <v>1268</v>
      </c>
      <c r="E416" s="138" t="s">
        <v>1268</v>
      </c>
      <c r="F416" s="139"/>
      <c r="G416" s="140"/>
      <c r="H416" s="314"/>
      <c r="I416" s="314"/>
    </row>
    <row r="417" spans="1:9" ht="15.75" customHeight="1" x14ac:dyDescent="0.25">
      <c r="A417" s="342"/>
      <c r="B417" s="136" t="s">
        <v>1224</v>
      </c>
      <c r="C417" s="142" t="s">
        <v>1239</v>
      </c>
      <c r="D417" s="138" t="s">
        <v>1268</v>
      </c>
      <c r="E417" s="138" t="s">
        <v>1269</v>
      </c>
      <c r="F417" s="139"/>
      <c r="G417" s="140"/>
      <c r="H417" s="314"/>
      <c r="I417" s="314"/>
    </row>
    <row r="418" spans="1:9" ht="81" customHeight="1" x14ac:dyDescent="0.25">
      <c r="A418" s="341" t="s">
        <v>782</v>
      </c>
      <c r="B418" s="144" t="s">
        <v>739</v>
      </c>
      <c r="C418" s="327" t="s">
        <v>1040</v>
      </c>
      <c r="D418" s="328"/>
      <c r="E418" s="328"/>
      <c r="F418" s="328"/>
      <c r="G418" s="328"/>
      <c r="H418" s="83"/>
      <c r="I418" s="83"/>
    </row>
    <row r="419" spans="1:9" ht="18" customHeight="1" x14ac:dyDescent="0.25">
      <c r="A419" s="342"/>
      <c r="B419" s="136" t="s">
        <v>1219</v>
      </c>
      <c r="C419" s="137" t="s">
        <v>1236</v>
      </c>
      <c r="D419" s="138" t="s">
        <v>1264</v>
      </c>
      <c r="E419" s="138" t="s">
        <v>1265</v>
      </c>
      <c r="F419" s="139"/>
      <c r="G419" s="140"/>
      <c r="H419" s="313">
        <v>2028</v>
      </c>
      <c r="I419" s="313">
        <v>2028</v>
      </c>
    </row>
    <row r="420" spans="1:9" ht="16.5" customHeight="1" x14ac:dyDescent="0.25">
      <c r="A420" s="342"/>
      <c r="B420" s="136" t="s">
        <v>1220</v>
      </c>
      <c r="C420" s="137" t="s">
        <v>145</v>
      </c>
      <c r="D420" s="138" t="s">
        <v>1265</v>
      </c>
      <c r="E420" s="138" t="s">
        <v>1265</v>
      </c>
      <c r="F420" s="139"/>
      <c r="G420" s="140"/>
      <c r="H420" s="314"/>
      <c r="I420" s="314"/>
    </row>
    <row r="421" spans="1:9" ht="15.75" customHeight="1" x14ac:dyDescent="0.25">
      <c r="A421" s="342"/>
      <c r="B421" s="136" t="s">
        <v>1221</v>
      </c>
      <c r="C421" s="137" t="s">
        <v>1237</v>
      </c>
      <c r="D421" s="138" t="s">
        <v>1265</v>
      </c>
      <c r="E421" s="138" t="s">
        <v>1266</v>
      </c>
      <c r="F421" s="139"/>
      <c r="G421" s="140"/>
      <c r="H421" s="314"/>
      <c r="I421" s="314"/>
    </row>
    <row r="422" spans="1:9" ht="15.75" customHeight="1" x14ac:dyDescent="0.25">
      <c r="A422" s="342"/>
      <c r="B422" s="136" t="s">
        <v>1222</v>
      </c>
      <c r="C422" s="141" t="s">
        <v>1238</v>
      </c>
      <c r="D422" s="138" t="s">
        <v>1265</v>
      </c>
      <c r="E422" s="138" t="s">
        <v>1267</v>
      </c>
      <c r="F422" s="139"/>
      <c r="G422" s="140"/>
      <c r="H422" s="314"/>
      <c r="I422" s="314"/>
    </row>
    <row r="423" spans="1:9" ht="15.75" customHeight="1" x14ac:dyDescent="0.25">
      <c r="A423" s="342"/>
      <c r="B423" s="136" t="s">
        <v>1223</v>
      </c>
      <c r="C423" s="137" t="s">
        <v>149</v>
      </c>
      <c r="D423" s="138" t="s">
        <v>1268</v>
      </c>
      <c r="E423" s="138" t="s">
        <v>1268</v>
      </c>
      <c r="F423" s="139"/>
      <c r="G423" s="140"/>
      <c r="H423" s="314"/>
      <c r="I423" s="314"/>
    </row>
    <row r="424" spans="1:9" ht="15.75" customHeight="1" x14ac:dyDescent="0.25">
      <c r="A424" s="342"/>
      <c r="B424" s="136" t="s">
        <v>1224</v>
      </c>
      <c r="C424" s="142" t="s">
        <v>1239</v>
      </c>
      <c r="D424" s="138" t="s">
        <v>1268</v>
      </c>
      <c r="E424" s="138" t="s">
        <v>1269</v>
      </c>
      <c r="F424" s="139"/>
      <c r="G424" s="140"/>
      <c r="H424" s="314"/>
      <c r="I424" s="314"/>
    </row>
    <row r="425" spans="1:9" ht="81" customHeight="1" x14ac:dyDescent="0.25">
      <c r="A425" s="341" t="s">
        <v>782</v>
      </c>
      <c r="B425" s="144" t="s">
        <v>744</v>
      </c>
      <c r="C425" s="327" t="s">
        <v>869</v>
      </c>
      <c r="D425" s="328"/>
      <c r="E425" s="328"/>
      <c r="F425" s="328"/>
      <c r="G425" s="328"/>
      <c r="H425" s="83"/>
      <c r="I425" s="83"/>
    </row>
    <row r="426" spans="1:9" ht="18" customHeight="1" x14ac:dyDescent="0.25">
      <c r="A426" s="342"/>
      <c r="B426" s="136" t="s">
        <v>1219</v>
      </c>
      <c r="C426" s="137" t="s">
        <v>1236</v>
      </c>
      <c r="D426" s="138" t="s">
        <v>1264</v>
      </c>
      <c r="E426" s="138" t="s">
        <v>1265</v>
      </c>
      <c r="F426" s="139"/>
      <c r="G426" s="140"/>
      <c r="H426" s="313">
        <v>2028</v>
      </c>
      <c r="I426" s="313">
        <v>2028</v>
      </c>
    </row>
    <row r="427" spans="1:9" ht="16.5" customHeight="1" x14ac:dyDescent="0.25">
      <c r="A427" s="342"/>
      <c r="B427" s="136" t="s">
        <v>1220</v>
      </c>
      <c r="C427" s="137" t="s">
        <v>145</v>
      </c>
      <c r="D427" s="138" t="s">
        <v>1265</v>
      </c>
      <c r="E427" s="138" t="s">
        <v>1265</v>
      </c>
      <c r="F427" s="139"/>
      <c r="G427" s="140"/>
      <c r="H427" s="314"/>
      <c r="I427" s="314"/>
    </row>
    <row r="428" spans="1:9" ht="15.75" customHeight="1" x14ac:dyDescent="0.25">
      <c r="A428" s="342"/>
      <c r="B428" s="136" t="s">
        <v>1221</v>
      </c>
      <c r="C428" s="137" t="s">
        <v>1237</v>
      </c>
      <c r="D428" s="138" t="s">
        <v>1265</v>
      </c>
      <c r="E428" s="138" t="s">
        <v>1266</v>
      </c>
      <c r="F428" s="139"/>
      <c r="G428" s="140"/>
      <c r="H428" s="314"/>
      <c r="I428" s="314"/>
    </row>
    <row r="429" spans="1:9" ht="15.75" customHeight="1" x14ac:dyDescent="0.25">
      <c r="A429" s="342"/>
      <c r="B429" s="136" t="s">
        <v>1222</v>
      </c>
      <c r="C429" s="141" t="s">
        <v>1238</v>
      </c>
      <c r="D429" s="138" t="s">
        <v>1265</v>
      </c>
      <c r="E429" s="138" t="s">
        <v>1267</v>
      </c>
      <c r="F429" s="139"/>
      <c r="G429" s="140"/>
      <c r="H429" s="314"/>
      <c r="I429" s="314"/>
    </row>
    <row r="430" spans="1:9" ht="15.75" customHeight="1" x14ac:dyDescent="0.25">
      <c r="A430" s="342"/>
      <c r="B430" s="136" t="s">
        <v>1223</v>
      </c>
      <c r="C430" s="137" t="s">
        <v>149</v>
      </c>
      <c r="D430" s="138" t="s">
        <v>1268</v>
      </c>
      <c r="E430" s="138" t="s">
        <v>1268</v>
      </c>
      <c r="F430" s="139"/>
      <c r="G430" s="140"/>
      <c r="H430" s="314"/>
      <c r="I430" s="314"/>
    </row>
    <row r="431" spans="1:9" ht="15.75" customHeight="1" x14ac:dyDescent="0.25">
      <c r="A431" s="342"/>
      <c r="B431" s="136" t="s">
        <v>1224</v>
      </c>
      <c r="C431" s="142" t="s">
        <v>1239</v>
      </c>
      <c r="D431" s="138" t="s">
        <v>1268</v>
      </c>
      <c r="E431" s="138" t="s">
        <v>1269</v>
      </c>
      <c r="F431" s="139"/>
      <c r="G431" s="140"/>
      <c r="H431" s="314"/>
      <c r="I431" s="314"/>
    </row>
    <row r="432" spans="1:9" ht="81" customHeight="1" x14ac:dyDescent="0.25">
      <c r="A432" s="341" t="s">
        <v>782</v>
      </c>
      <c r="B432" s="144" t="s">
        <v>749</v>
      </c>
      <c r="C432" s="327" t="s">
        <v>792</v>
      </c>
      <c r="D432" s="328"/>
      <c r="E432" s="328"/>
      <c r="F432" s="328"/>
      <c r="G432" s="328"/>
      <c r="H432" s="83"/>
      <c r="I432" s="83"/>
    </row>
    <row r="433" spans="1:9" ht="18" customHeight="1" x14ac:dyDescent="0.25">
      <c r="A433" s="342"/>
      <c r="B433" s="136" t="s">
        <v>1219</v>
      </c>
      <c r="C433" s="137" t="s">
        <v>1236</v>
      </c>
      <c r="D433" s="148">
        <v>46844</v>
      </c>
      <c r="E433" s="148">
        <v>46874</v>
      </c>
      <c r="F433" s="139"/>
      <c r="G433" s="140"/>
      <c r="H433" s="313">
        <v>2028</v>
      </c>
      <c r="I433" s="313">
        <v>2028</v>
      </c>
    </row>
    <row r="434" spans="1:9" ht="16.5" customHeight="1" x14ac:dyDescent="0.25">
      <c r="A434" s="342"/>
      <c r="B434" s="136" t="s">
        <v>1220</v>
      </c>
      <c r="C434" s="137" t="s">
        <v>145</v>
      </c>
      <c r="D434" s="148">
        <v>46874</v>
      </c>
      <c r="E434" s="148">
        <v>46905</v>
      </c>
      <c r="F434" s="139"/>
      <c r="G434" s="140"/>
      <c r="H434" s="314"/>
      <c r="I434" s="314"/>
    </row>
    <row r="435" spans="1:9" ht="15.75" customHeight="1" x14ac:dyDescent="0.25">
      <c r="A435" s="342"/>
      <c r="B435" s="136" t="s">
        <v>1221</v>
      </c>
      <c r="C435" s="137" t="s">
        <v>1237</v>
      </c>
      <c r="D435" s="148"/>
      <c r="E435" s="148"/>
      <c r="F435" s="139"/>
      <c r="G435" s="140"/>
      <c r="H435" s="314"/>
      <c r="I435" s="314"/>
    </row>
    <row r="436" spans="1:9" ht="15.75" customHeight="1" x14ac:dyDescent="0.25">
      <c r="A436" s="342"/>
      <c r="B436" s="136" t="s">
        <v>1222</v>
      </c>
      <c r="C436" s="141" t="s">
        <v>1238</v>
      </c>
      <c r="D436" s="148">
        <v>46905</v>
      </c>
      <c r="E436" s="148" t="s">
        <v>1253</v>
      </c>
      <c r="F436" s="139"/>
      <c r="G436" s="140"/>
      <c r="H436" s="314"/>
      <c r="I436" s="314"/>
    </row>
    <row r="437" spans="1:9" ht="15.75" customHeight="1" x14ac:dyDescent="0.25">
      <c r="A437" s="342"/>
      <c r="B437" s="136" t="s">
        <v>1223</v>
      </c>
      <c r="C437" s="137" t="s">
        <v>149</v>
      </c>
      <c r="D437" s="148"/>
      <c r="E437" s="148"/>
      <c r="F437" s="139"/>
      <c r="G437" s="140"/>
      <c r="H437" s="314"/>
      <c r="I437" s="314"/>
    </row>
    <row r="438" spans="1:9" ht="15.75" customHeight="1" x14ac:dyDescent="0.25">
      <c r="A438" s="342"/>
      <c r="B438" s="136" t="s">
        <v>1224</v>
      </c>
      <c r="C438" s="142" t="s">
        <v>1239</v>
      </c>
      <c r="D438" s="148">
        <v>47088</v>
      </c>
      <c r="E438" s="148">
        <v>47088</v>
      </c>
      <c r="F438" s="139"/>
      <c r="G438" s="140"/>
      <c r="H438" s="314"/>
      <c r="I438" s="314"/>
    </row>
    <row r="439" spans="1:9" ht="81" customHeight="1" x14ac:dyDescent="0.25">
      <c r="A439" s="341" t="s">
        <v>782</v>
      </c>
      <c r="B439" s="144" t="s">
        <v>754</v>
      </c>
      <c r="C439" s="327" t="s">
        <v>793</v>
      </c>
      <c r="D439" s="328"/>
      <c r="E439" s="328"/>
      <c r="F439" s="328"/>
      <c r="G439" s="328"/>
      <c r="H439" s="83"/>
      <c r="I439" s="83"/>
    </row>
    <row r="440" spans="1:9" ht="18" customHeight="1" x14ac:dyDescent="0.25">
      <c r="A440" s="342"/>
      <c r="B440" s="136" t="s">
        <v>1219</v>
      </c>
      <c r="C440" s="137" t="s">
        <v>1236</v>
      </c>
      <c r="D440" s="148">
        <v>46844</v>
      </c>
      <c r="E440" s="148">
        <v>46874</v>
      </c>
      <c r="F440" s="139"/>
      <c r="G440" s="140"/>
      <c r="H440" s="313">
        <v>2028</v>
      </c>
      <c r="I440" s="313">
        <v>2028</v>
      </c>
    </row>
    <row r="441" spans="1:9" ht="16.5" customHeight="1" x14ac:dyDescent="0.25">
      <c r="A441" s="342"/>
      <c r="B441" s="136" t="s">
        <v>1220</v>
      </c>
      <c r="C441" s="137" t="s">
        <v>145</v>
      </c>
      <c r="D441" s="148">
        <v>46874</v>
      </c>
      <c r="E441" s="148">
        <v>46905</v>
      </c>
      <c r="F441" s="139"/>
      <c r="G441" s="140"/>
      <c r="H441" s="314"/>
      <c r="I441" s="314"/>
    </row>
    <row r="442" spans="1:9" ht="15.75" customHeight="1" x14ac:dyDescent="0.25">
      <c r="A442" s="342"/>
      <c r="B442" s="136" t="s">
        <v>1221</v>
      </c>
      <c r="C442" s="137" t="s">
        <v>1237</v>
      </c>
      <c r="D442" s="148"/>
      <c r="E442" s="148"/>
      <c r="F442" s="139"/>
      <c r="G442" s="140"/>
      <c r="H442" s="314"/>
      <c r="I442" s="314"/>
    </row>
    <row r="443" spans="1:9" ht="15.75" customHeight="1" x14ac:dyDescent="0.25">
      <c r="A443" s="342"/>
      <c r="B443" s="136" t="s">
        <v>1222</v>
      </c>
      <c r="C443" s="141" t="s">
        <v>1238</v>
      </c>
      <c r="D443" s="148">
        <v>46905</v>
      </c>
      <c r="E443" s="148" t="s">
        <v>1253</v>
      </c>
      <c r="F443" s="139"/>
      <c r="G443" s="140"/>
      <c r="H443" s="314"/>
      <c r="I443" s="314"/>
    </row>
    <row r="444" spans="1:9" ht="15.75" customHeight="1" x14ac:dyDescent="0.25">
      <c r="A444" s="342"/>
      <c r="B444" s="136" t="s">
        <v>1223</v>
      </c>
      <c r="C444" s="137" t="s">
        <v>149</v>
      </c>
      <c r="D444" s="148"/>
      <c r="E444" s="148"/>
      <c r="F444" s="139"/>
      <c r="G444" s="140"/>
      <c r="H444" s="314"/>
      <c r="I444" s="314"/>
    </row>
    <row r="445" spans="1:9" ht="15.75" customHeight="1" x14ac:dyDescent="0.25">
      <c r="A445" s="342"/>
      <c r="B445" s="136" t="s">
        <v>1224</v>
      </c>
      <c r="C445" s="142" t="s">
        <v>1239</v>
      </c>
      <c r="D445" s="148">
        <v>47088</v>
      </c>
      <c r="E445" s="148">
        <v>47088</v>
      </c>
      <c r="F445" s="139"/>
      <c r="G445" s="140"/>
      <c r="H445" s="314"/>
      <c r="I445" s="314"/>
    </row>
    <row r="446" spans="1:9" ht="81" customHeight="1" x14ac:dyDescent="0.25">
      <c r="A446" s="341" t="s">
        <v>782</v>
      </c>
      <c r="B446" s="144" t="s">
        <v>759</v>
      </c>
      <c r="C446" s="327" t="s">
        <v>794</v>
      </c>
      <c r="D446" s="328"/>
      <c r="E446" s="328"/>
      <c r="F446" s="328"/>
      <c r="G446" s="328"/>
      <c r="H446" s="83"/>
      <c r="I446" s="83"/>
    </row>
    <row r="447" spans="1:9" ht="18" customHeight="1" x14ac:dyDescent="0.25">
      <c r="A447" s="342"/>
      <c r="B447" s="136" t="s">
        <v>1219</v>
      </c>
      <c r="C447" s="137" t="s">
        <v>1236</v>
      </c>
      <c r="D447" s="148">
        <v>46844</v>
      </c>
      <c r="E447" s="148">
        <v>46874</v>
      </c>
      <c r="F447" s="139"/>
      <c r="G447" s="140"/>
      <c r="H447" s="313">
        <v>2028</v>
      </c>
      <c r="I447" s="313">
        <v>2028</v>
      </c>
    </row>
    <row r="448" spans="1:9" ht="16.5" customHeight="1" x14ac:dyDescent="0.25">
      <c r="A448" s="342"/>
      <c r="B448" s="136" t="s">
        <v>1220</v>
      </c>
      <c r="C448" s="137" t="s">
        <v>145</v>
      </c>
      <c r="D448" s="148">
        <v>46874</v>
      </c>
      <c r="E448" s="148">
        <v>46905</v>
      </c>
      <c r="F448" s="139"/>
      <c r="G448" s="140"/>
      <c r="H448" s="314"/>
      <c r="I448" s="314"/>
    </row>
    <row r="449" spans="1:9" ht="15.75" customHeight="1" x14ac:dyDescent="0.25">
      <c r="A449" s="342"/>
      <c r="B449" s="136" t="s">
        <v>1221</v>
      </c>
      <c r="C449" s="137" t="s">
        <v>1237</v>
      </c>
      <c r="D449" s="148"/>
      <c r="E449" s="148"/>
      <c r="F449" s="139"/>
      <c r="G449" s="140"/>
      <c r="H449" s="314"/>
      <c r="I449" s="314"/>
    </row>
    <row r="450" spans="1:9" ht="15.75" customHeight="1" x14ac:dyDescent="0.25">
      <c r="A450" s="342"/>
      <c r="B450" s="136" t="s">
        <v>1222</v>
      </c>
      <c r="C450" s="141" t="s">
        <v>1238</v>
      </c>
      <c r="D450" s="148">
        <v>46905</v>
      </c>
      <c r="E450" s="148" t="s">
        <v>1253</v>
      </c>
      <c r="F450" s="139"/>
      <c r="G450" s="140"/>
      <c r="H450" s="314"/>
      <c r="I450" s="314"/>
    </row>
    <row r="451" spans="1:9" ht="15.75" customHeight="1" x14ac:dyDescent="0.25">
      <c r="A451" s="342"/>
      <c r="B451" s="136" t="s">
        <v>1223</v>
      </c>
      <c r="C451" s="137" t="s">
        <v>149</v>
      </c>
      <c r="D451" s="148"/>
      <c r="E451" s="148"/>
      <c r="F451" s="139"/>
      <c r="G451" s="140"/>
      <c r="H451" s="314"/>
      <c r="I451" s="314"/>
    </row>
    <row r="452" spans="1:9" ht="15.75" customHeight="1" x14ac:dyDescent="0.25">
      <c r="A452" s="342"/>
      <c r="B452" s="136" t="s">
        <v>1224</v>
      </c>
      <c r="C452" s="142" t="s">
        <v>1239</v>
      </c>
      <c r="D452" s="148">
        <v>47088</v>
      </c>
      <c r="E452" s="148">
        <v>47088</v>
      </c>
      <c r="F452" s="139"/>
      <c r="G452" s="140"/>
      <c r="H452" s="314"/>
      <c r="I452" s="314"/>
    </row>
    <row r="453" spans="1:9" ht="81" customHeight="1" x14ac:dyDescent="0.25">
      <c r="A453" s="341" t="s">
        <v>782</v>
      </c>
      <c r="B453" s="144" t="s">
        <v>764</v>
      </c>
      <c r="C453" s="327" t="s">
        <v>795</v>
      </c>
      <c r="D453" s="328"/>
      <c r="E453" s="328"/>
      <c r="F453" s="328"/>
      <c r="G453" s="328"/>
      <c r="H453" s="83"/>
      <c r="I453" s="83"/>
    </row>
    <row r="454" spans="1:9" ht="18" customHeight="1" x14ac:dyDescent="0.25">
      <c r="A454" s="342"/>
      <c r="B454" s="136" t="s">
        <v>1219</v>
      </c>
      <c r="C454" s="137" t="s">
        <v>1236</v>
      </c>
      <c r="D454" s="148">
        <v>46844</v>
      </c>
      <c r="E454" s="148">
        <v>46874</v>
      </c>
      <c r="F454" s="139"/>
      <c r="G454" s="140"/>
      <c r="H454" s="313">
        <v>2028</v>
      </c>
      <c r="I454" s="313">
        <v>2028</v>
      </c>
    </row>
    <row r="455" spans="1:9" ht="16.5" customHeight="1" x14ac:dyDescent="0.25">
      <c r="A455" s="342"/>
      <c r="B455" s="136" t="s">
        <v>1220</v>
      </c>
      <c r="C455" s="137" t="s">
        <v>145</v>
      </c>
      <c r="D455" s="148">
        <v>46874</v>
      </c>
      <c r="E455" s="148">
        <v>46905</v>
      </c>
      <c r="F455" s="139"/>
      <c r="G455" s="140"/>
      <c r="H455" s="314"/>
      <c r="I455" s="314"/>
    </row>
    <row r="456" spans="1:9" ht="15.75" customHeight="1" x14ac:dyDescent="0.25">
      <c r="A456" s="342"/>
      <c r="B456" s="136" t="s">
        <v>1221</v>
      </c>
      <c r="C456" s="137" t="s">
        <v>1237</v>
      </c>
      <c r="D456" s="148"/>
      <c r="E456" s="148"/>
      <c r="F456" s="139"/>
      <c r="G456" s="140"/>
      <c r="H456" s="314"/>
      <c r="I456" s="314"/>
    </row>
    <row r="457" spans="1:9" ht="15.75" customHeight="1" x14ac:dyDescent="0.25">
      <c r="A457" s="342"/>
      <c r="B457" s="136" t="s">
        <v>1222</v>
      </c>
      <c r="C457" s="141" t="s">
        <v>1238</v>
      </c>
      <c r="D457" s="148">
        <v>46905</v>
      </c>
      <c r="E457" s="148" t="s">
        <v>1253</v>
      </c>
      <c r="F457" s="139"/>
      <c r="G457" s="140"/>
      <c r="H457" s="314"/>
      <c r="I457" s="314"/>
    </row>
    <row r="458" spans="1:9" ht="15.75" customHeight="1" x14ac:dyDescent="0.25">
      <c r="A458" s="342"/>
      <c r="B458" s="136" t="s">
        <v>1223</v>
      </c>
      <c r="C458" s="137" t="s">
        <v>149</v>
      </c>
      <c r="D458" s="148"/>
      <c r="E458" s="148"/>
      <c r="F458" s="139"/>
      <c r="G458" s="140"/>
      <c r="H458" s="314"/>
      <c r="I458" s="314"/>
    </row>
    <row r="459" spans="1:9" ht="15.75" customHeight="1" x14ac:dyDescent="0.25">
      <c r="A459" s="342"/>
      <c r="B459" s="136" t="s">
        <v>1224</v>
      </c>
      <c r="C459" s="142" t="s">
        <v>1239</v>
      </c>
      <c r="D459" s="148">
        <v>47088</v>
      </c>
      <c r="E459" s="148">
        <v>47088</v>
      </c>
      <c r="F459" s="139"/>
      <c r="G459" s="140"/>
      <c r="H459" s="314"/>
      <c r="I459" s="314"/>
    </row>
    <row r="460" spans="1:9" ht="81" customHeight="1" x14ac:dyDescent="0.25">
      <c r="A460" s="338" t="s">
        <v>630</v>
      </c>
      <c r="B460" s="144" t="s">
        <v>796</v>
      </c>
      <c r="C460" s="327" t="s">
        <v>1051</v>
      </c>
      <c r="D460" s="328"/>
      <c r="E460" s="328"/>
      <c r="F460" s="328"/>
      <c r="G460" s="328"/>
      <c r="H460" s="83"/>
      <c r="I460" s="83"/>
    </row>
    <row r="461" spans="1:9" ht="18" customHeight="1" x14ac:dyDescent="0.25">
      <c r="A461" s="339"/>
      <c r="B461" s="136" t="s">
        <v>1219</v>
      </c>
      <c r="C461" s="137" t="s">
        <v>1236</v>
      </c>
      <c r="D461" s="148">
        <v>47209</v>
      </c>
      <c r="E461" s="148">
        <v>47239</v>
      </c>
      <c r="F461" s="139"/>
      <c r="G461" s="140"/>
      <c r="H461" s="313">
        <v>2029</v>
      </c>
      <c r="I461" s="313">
        <v>2029</v>
      </c>
    </row>
    <row r="462" spans="1:9" ht="16.5" customHeight="1" x14ac:dyDescent="0.25">
      <c r="A462" s="339"/>
      <c r="B462" s="136" t="s">
        <v>1220</v>
      </c>
      <c r="C462" s="137" t="s">
        <v>145</v>
      </c>
      <c r="D462" s="148">
        <v>47239</v>
      </c>
      <c r="E462" s="148">
        <v>47270</v>
      </c>
      <c r="F462" s="139"/>
      <c r="G462" s="140"/>
      <c r="H462" s="314"/>
      <c r="I462" s="314"/>
    </row>
    <row r="463" spans="1:9" ht="15.75" customHeight="1" x14ac:dyDescent="0.25">
      <c r="A463" s="339"/>
      <c r="B463" s="136" t="s">
        <v>1221</v>
      </c>
      <c r="C463" s="137" t="s">
        <v>1237</v>
      </c>
      <c r="D463" s="148">
        <v>47209</v>
      </c>
      <c r="E463" s="148">
        <v>47270</v>
      </c>
      <c r="F463" s="139"/>
      <c r="G463" s="140"/>
      <c r="H463" s="314"/>
      <c r="I463" s="314"/>
    </row>
    <row r="464" spans="1:9" ht="15.75" customHeight="1" x14ac:dyDescent="0.25">
      <c r="A464" s="339"/>
      <c r="B464" s="136" t="s">
        <v>1222</v>
      </c>
      <c r="C464" s="141" t="s">
        <v>1238</v>
      </c>
      <c r="D464" s="148">
        <v>47270</v>
      </c>
      <c r="E464" s="148">
        <v>47392</v>
      </c>
      <c r="F464" s="139"/>
      <c r="G464" s="140"/>
      <c r="H464" s="314"/>
      <c r="I464" s="314"/>
    </row>
    <row r="465" spans="1:9" ht="15.75" customHeight="1" x14ac:dyDescent="0.25">
      <c r="A465" s="339"/>
      <c r="B465" s="136" t="s">
        <v>1223</v>
      </c>
      <c r="C465" s="137" t="s">
        <v>149</v>
      </c>
      <c r="D465" s="148">
        <v>47392</v>
      </c>
      <c r="E465" s="148">
        <v>47392</v>
      </c>
      <c r="F465" s="139"/>
      <c r="G465" s="140"/>
      <c r="H465" s="314"/>
      <c r="I465" s="314"/>
    </row>
    <row r="466" spans="1:9" ht="15.75" customHeight="1" x14ac:dyDescent="0.25">
      <c r="A466" s="339"/>
      <c r="B466" s="136" t="s">
        <v>1224</v>
      </c>
      <c r="C466" s="142" t="s">
        <v>1239</v>
      </c>
      <c r="D466" s="148">
        <v>47453</v>
      </c>
      <c r="E466" s="148">
        <v>47453</v>
      </c>
      <c r="F466" s="139"/>
      <c r="G466" s="140"/>
      <c r="H466" s="314"/>
      <c r="I466" s="314"/>
    </row>
    <row r="467" spans="1:9" ht="81" customHeight="1" x14ac:dyDescent="0.25">
      <c r="A467" s="338" t="s">
        <v>630</v>
      </c>
      <c r="B467" s="144" t="s">
        <v>801</v>
      </c>
      <c r="C467" s="327" t="s">
        <v>778</v>
      </c>
      <c r="D467" s="328"/>
      <c r="E467" s="328"/>
      <c r="F467" s="328"/>
      <c r="G467" s="328"/>
      <c r="H467" s="83"/>
      <c r="I467" s="83"/>
    </row>
    <row r="468" spans="1:9" ht="18" customHeight="1" x14ac:dyDescent="0.25">
      <c r="A468" s="339"/>
      <c r="B468" s="136" t="s">
        <v>1219</v>
      </c>
      <c r="C468" s="137" t="s">
        <v>1236</v>
      </c>
      <c r="D468" s="148">
        <v>47209</v>
      </c>
      <c r="E468" s="148">
        <v>47239</v>
      </c>
      <c r="F468" s="139"/>
      <c r="G468" s="140"/>
      <c r="H468" s="313">
        <v>2029</v>
      </c>
      <c r="I468" s="313">
        <v>2029</v>
      </c>
    </row>
    <row r="469" spans="1:9" ht="16.5" customHeight="1" x14ac:dyDescent="0.25">
      <c r="A469" s="339"/>
      <c r="B469" s="136" t="s">
        <v>1220</v>
      </c>
      <c r="C469" s="137" t="s">
        <v>145</v>
      </c>
      <c r="D469" s="148">
        <v>47239</v>
      </c>
      <c r="E469" s="148">
        <v>47270</v>
      </c>
      <c r="F469" s="139"/>
      <c r="G469" s="140"/>
      <c r="H469" s="314"/>
      <c r="I469" s="314"/>
    </row>
    <row r="470" spans="1:9" ht="15.75" customHeight="1" x14ac:dyDescent="0.25">
      <c r="A470" s="339"/>
      <c r="B470" s="136" t="s">
        <v>1221</v>
      </c>
      <c r="C470" s="137" t="s">
        <v>1237</v>
      </c>
      <c r="D470" s="148">
        <v>47209</v>
      </c>
      <c r="E470" s="148">
        <v>47270</v>
      </c>
      <c r="F470" s="139"/>
      <c r="G470" s="140"/>
      <c r="H470" s="314"/>
      <c r="I470" s="314"/>
    </row>
    <row r="471" spans="1:9" ht="15.75" customHeight="1" x14ac:dyDescent="0.25">
      <c r="A471" s="339"/>
      <c r="B471" s="136" t="s">
        <v>1222</v>
      </c>
      <c r="C471" s="141" t="s">
        <v>1238</v>
      </c>
      <c r="D471" s="148">
        <v>47270</v>
      </c>
      <c r="E471" s="148">
        <v>47392</v>
      </c>
      <c r="F471" s="139"/>
      <c r="G471" s="140"/>
      <c r="H471" s="314"/>
      <c r="I471" s="314"/>
    </row>
    <row r="472" spans="1:9" ht="15.75" customHeight="1" x14ac:dyDescent="0.25">
      <c r="A472" s="339"/>
      <c r="B472" s="136" t="s">
        <v>1223</v>
      </c>
      <c r="C472" s="137" t="s">
        <v>149</v>
      </c>
      <c r="D472" s="148">
        <v>47392</v>
      </c>
      <c r="E472" s="148">
        <v>47392</v>
      </c>
      <c r="F472" s="139"/>
      <c r="G472" s="140"/>
      <c r="H472" s="314"/>
      <c r="I472" s="314"/>
    </row>
    <row r="473" spans="1:9" ht="15.75" customHeight="1" x14ac:dyDescent="0.25">
      <c r="A473" s="339"/>
      <c r="B473" s="136" t="s">
        <v>1224</v>
      </c>
      <c r="C473" s="142" t="s">
        <v>1239</v>
      </c>
      <c r="D473" s="148">
        <v>47453</v>
      </c>
      <c r="E473" s="148">
        <v>47453</v>
      </c>
      <c r="F473" s="139"/>
      <c r="G473" s="140"/>
      <c r="H473" s="314"/>
      <c r="I473" s="314"/>
    </row>
    <row r="474" spans="1:9" ht="81" customHeight="1" x14ac:dyDescent="0.25">
      <c r="A474" s="338" t="s">
        <v>630</v>
      </c>
      <c r="B474" s="144" t="s">
        <v>806</v>
      </c>
      <c r="C474" s="327" t="s">
        <v>1057</v>
      </c>
      <c r="D474" s="328"/>
      <c r="E474" s="328"/>
      <c r="F474" s="328"/>
      <c r="G474" s="328"/>
      <c r="H474" s="83"/>
      <c r="I474" s="83"/>
    </row>
    <row r="475" spans="1:9" ht="18" customHeight="1" x14ac:dyDescent="0.25">
      <c r="A475" s="339"/>
      <c r="B475" s="136" t="s">
        <v>1219</v>
      </c>
      <c r="C475" s="137" t="s">
        <v>1236</v>
      </c>
      <c r="D475" s="148">
        <v>47209</v>
      </c>
      <c r="E475" s="148">
        <v>47239</v>
      </c>
      <c r="F475" s="139"/>
      <c r="G475" s="140"/>
      <c r="H475" s="313">
        <v>2029</v>
      </c>
      <c r="I475" s="313">
        <v>2029</v>
      </c>
    </row>
    <row r="476" spans="1:9" ht="16.5" customHeight="1" x14ac:dyDescent="0.25">
      <c r="A476" s="339"/>
      <c r="B476" s="136" t="s">
        <v>1220</v>
      </c>
      <c r="C476" s="137" t="s">
        <v>145</v>
      </c>
      <c r="D476" s="148">
        <v>47239</v>
      </c>
      <c r="E476" s="148">
        <v>47270</v>
      </c>
      <c r="F476" s="139"/>
      <c r="G476" s="140"/>
      <c r="H476" s="314"/>
      <c r="I476" s="314"/>
    </row>
    <row r="477" spans="1:9" ht="15.75" customHeight="1" x14ac:dyDescent="0.25">
      <c r="A477" s="339"/>
      <c r="B477" s="136" t="s">
        <v>1221</v>
      </c>
      <c r="C477" s="137" t="s">
        <v>1237</v>
      </c>
      <c r="D477" s="148">
        <v>47209</v>
      </c>
      <c r="E477" s="148">
        <v>47270</v>
      </c>
      <c r="F477" s="139"/>
      <c r="G477" s="140"/>
      <c r="H477" s="314"/>
      <c r="I477" s="314"/>
    </row>
    <row r="478" spans="1:9" ht="15.75" customHeight="1" x14ac:dyDescent="0.25">
      <c r="A478" s="339"/>
      <c r="B478" s="136" t="s">
        <v>1222</v>
      </c>
      <c r="C478" s="141" t="s">
        <v>1238</v>
      </c>
      <c r="D478" s="148">
        <v>47270</v>
      </c>
      <c r="E478" s="148">
        <v>47392</v>
      </c>
      <c r="F478" s="139"/>
      <c r="G478" s="140"/>
      <c r="H478" s="314"/>
      <c r="I478" s="314"/>
    </row>
    <row r="479" spans="1:9" ht="15.75" customHeight="1" x14ac:dyDescent="0.25">
      <c r="A479" s="339"/>
      <c r="B479" s="136" t="s">
        <v>1223</v>
      </c>
      <c r="C479" s="137" t="s">
        <v>149</v>
      </c>
      <c r="D479" s="148">
        <v>47392</v>
      </c>
      <c r="E479" s="148">
        <v>47392</v>
      </c>
      <c r="F479" s="139"/>
      <c r="G479" s="140"/>
      <c r="H479" s="314"/>
      <c r="I479" s="314"/>
    </row>
    <row r="480" spans="1:9" ht="15.75" customHeight="1" x14ac:dyDescent="0.25">
      <c r="A480" s="339"/>
      <c r="B480" s="136" t="s">
        <v>1224</v>
      </c>
      <c r="C480" s="142" t="s">
        <v>1239</v>
      </c>
      <c r="D480" s="148">
        <v>47453</v>
      </c>
      <c r="E480" s="148">
        <v>47453</v>
      </c>
      <c r="F480" s="139"/>
      <c r="G480" s="140"/>
      <c r="H480" s="314"/>
      <c r="I480" s="314"/>
    </row>
    <row r="481" spans="1:9" ht="81" customHeight="1" x14ac:dyDescent="0.25">
      <c r="A481" s="348" t="s">
        <v>1589</v>
      </c>
      <c r="B481" s="144" t="s">
        <v>811</v>
      </c>
      <c r="C481" s="327" t="s">
        <v>1534</v>
      </c>
      <c r="D481" s="328"/>
      <c r="E481" s="328"/>
      <c r="F481" s="328"/>
      <c r="G481" s="328"/>
      <c r="H481" s="83"/>
      <c r="I481" s="83"/>
    </row>
    <row r="482" spans="1:9" ht="18" customHeight="1" x14ac:dyDescent="0.25">
      <c r="A482" s="339"/>
      <c r="B482" s="136" t="s">
        <v>1219</v>
      </c>
      <c r="C482" s="137" t="s">
        <v>1236</v>
      </c>
      <c r="D482" s="148">
        <v>46478</v>
      </c>
      <c r="E482" s="148">
        <v>46508</v>
      </c>
      <c r="F482" s="139"/>
      <c r="G482" s="140"/>
      <c r="H482" s="313">
        <v>2027</v>
      </c>
      <c r="I482" s="313">
        <v>2027</v>
      </c>
    </row>
    <row r="483" spans="1:9" ht="16.5" customHeight="1" x14ac:dyDescent="0.25">
      <c r="A483" s="339"/>
      <c r="B483" s="136" t="s">
        <v>1220</v>
      </c>
      <c r="C483" s="137" t="s">
        <v>145</v>
      </c>
      <c r="D483" s="148">
        <v>46508</v>
      </c>
      <c r="E483" s="148">
        <v>46539</v>
      </c>
      <c r="F483" s="139"/>
      <c r="G483" s="140"/>
      <c r="H483" s="314"/>
      <c r="I483" s="314"/>
    </row>
    <row r="484" spans="1:9" ht="15.75" customHeight="1" x14ac:dyDescent="0.25">
      <c r="A484" s="339"/>
      <c r="B484" s="136" t="s">
        <v>1221</v>
      </c>
      <c r="C484" s="137" t="s">
        <v>1237</v>
      </c>
      <c r="D484" s="148">
        <v>46478</v>
      </c>
      <c r="E484" s="148">
        <v>46539</v>
      </c>
      <c r="F484" s="139"/>
      <c r="G484" s="140"/>
      <c r="H484" s="314"/>
      <c r="I484" s="314"/>
    </row>
    <row r="485" spans="1:9" ht="15.75" customHeight="1" x14ac:dyDescent="0.25">
      <c r="A485" s="339"/>
      <c r="B485" s="136" t="s">
        <v>1222</v>
      </c>
      <c r="C485" s="141" t="s">
        <v>1238</v>
      </c>
      <c r="D485" s="148">
        <v>46539</v>
      </c>
      <c r="E485" s="148">
        <v>46661</v>
      </c>
      <c r="F485" s="139"/>
      <c r="G485" s="140"/>
      <c r="H485" s="314"/>
      <c r="I485" s="314"/>
    </row>
    <row r="486" spans="1:9" ht="15.75" customHeight="1" x14ac:dyDescent="0.25">
      <c r="A486" s="339"/>
      <c r="B486" s="136" t="s">
        <v>1223</v>
      </c>
      <c r="C486" s="137" t="s">
        <v>149</v>
      </c>
      <c r="D486" s="148">
        <v>46661</v>
      </c>
      <c r="E486" s="148">
        <v>46661</v>
      </c>
      <c r="F486" s="139"/>
      <c r="G486" s="140"/>
      <c r="H486" s="314"/>
      <c r="I486" s="314"/>
    </row>
    <row r="487" spans="1:9" ht="15.75" customHeight="1" x14ac:dyDescent="0.25">
      <c r="A487" s="339"/>
      <c r="B487" s="136" t="s">
        <v>1224</v>
      </c>
      <c r="C487" s="142" t="s">
        <v>1239</v>
      </c>
      <c r="D487" s="148">
        <v>46722</v>
      </c>
      <c r="E487" s="148">
        <v>46722</v>
      </c>
      <c r="F487" s="139"/>
      <c r="G487" s="140"/>
      <c r="H487" s="314"/>
      <c r="I487" s="314"/>
    </row>
    <row r="488" spans="1:9" ht="81" customHeight="1" x14ac:dyDescent="0.25">
      <c r="A488" s="338" t="s">
        <v>630</v>
      </c>
      <c r="B488" s="144" t="s">
        <v>816</v>
      </c>
      <c r="C488" s="327" t="s">
        <v>779</v>
      </c>
      <c r="D488" s="328"/>
      <c r="E488" s="328"/>
      <c r="F488" s="328"/>
      <c r="G488" s="328"/>
      <c r="H488" s="83"/>
      <c r="I488" s="83"/>
    </row>
    <row r="489" spans="1:9" ht="18" customHeight="1" x14ac:dyDescent="0.25">
      <c r="A489" s="339"/>
      <c r="B489" s="136" t="s">
        <v>1219</v>
      </c>
      <c r="C489" s="137" t="s">
        <v>1236</v>
      </c>
      <c r="D489" s="148">
        <v>47209</v>
      </c>
      <c r="E489" s="148">
        <v>47239</v>
      </c>
      <c r="F489" s="139"/>
      <c r="G489" s="140"/>
      <c r="H489" s="313">
        <v>2029</v>
      </c>
      <c r="I489" s="313">
        <v>2029</v>
      </c>
    </row>
    <row r="490" spans="1:9" ht="16.5" customHeight="1" x14ac:dyDescent="0.25">
      <c r="A490" s="339"/>
      <c r="B490" s="136" t="s">
        <v>1220</v>
      </c>
      <c r="C490" s="137" t="s">
        <v>145</v>
      </c>
      <c r="D490" s="148">
        <v>47239</v>
      </c>
      <c r="E490" s="148">
        <v>47270</v>
      </c>
      <c r="F490" s="139"/>
      <c r="G490" s="140"/>
      <c r="H490" s="314"/>
      <c r="I490" s="314"/>
    </row>
    <row r="491" spans="1:9" ht="15.75" customHeight="1" x14ac:dyDescent="0.25">
      <c r="A491" s="339"/>
      <c r="B491" s="136" t="s">
        <v>1221</v>
      </c>
      <c r="C491" s="137" t="s">
        <v>1237</v>
      </c>
      <c r="D491" s="148">
        <v>47209</v>
      </c>
      <c r="E491" s="148">
        <v>47270</v>
      </c>
      <c r="F491" s="139"/>
      <c r="G491" s="140"/>
      <c r="H491" s="314"/>
      <c r="I491" s="314"/>
    </row>
    <row r="492" spans="1:9" ht="15.75" customHeight="1" x14ac:dyDescent="0.25">
      <c r="A492" s="339"/>
      <c r="B492" s="136" t="s">
        <v>1222</v>
      </c>
      <c r="C492" s="141" t="s">
        <v>1238</v>
      </c>
      <c r="D492" s="148">
        <v>47270</v>
      </c>
      <c r="E492" s="148">
        <v>47392</v>
      </c>
      <c r="F492" s="139"/>
      <c r="G492" s="140"/>
      <c r="H492" s="314"/>
      <c r="I492" s="314"/>
    </row>
    <row r="493" spans="1:9" ht="15.75" customHeight="1" x14ac:dyDescent="0.25">
      <c r="A493" s="339"/>
      <c r="B493" s="136" t="s">
        <v>1223</v>
      </c>
      <c r="C493" s="137" t="s">
        <v>149</v>
      </c>
      <c r="D493" s="148">
        <v>47392</v>
      </c>
      <c r="E493" s="148">
        <v>47392</v>
      </c>
      <c r="F493" s="139"/>
      <c r="G493" s="140"/>
      <c r="H493" s="314"/>
      <c r="I493" s="314"/>
    </row>
    <row r="494" spans="1:9" ht="15.75" customHeight="1" x14ac:dyDescent="0.25">
      <c r="A494" s="339"/>
      <c r="B494" s="136" t="s">
        <v>1224</v>
      </c>
      <c r="C494" s="142" t="s">
        <v>1239</v>
      </c>
      <c r="D494" s="148">
        <v>47453</v>
      </c>
      <c r="E494" s="148">
        <v>47453</v>
      </c>
      <c r="F494" s="139"/>
      <c r="G494" s="140"/>
      <c r="H494" s="314"/>
      <c r="I494" s="314"/>
    </row>
    <row r="495" spans="1:9" ht="81" customHeight="1" x14ac:dyDescent="0.25">
      <c r="A495" s="338" t="s">
        <v>630</v>
      </c>
      <c r="B495" s="144" t="s">
        <v>821</v>
      </c>
      <c r="C495" s="327" t="s">
        <v>780</v>
      </c>
      <c r="D495" s="328"/>
      <c r="E495" s="328"/>
      <c r="F495" s="328"/>
      <c r="G495" s="328"/>
      <c r="H495" s="83"/>
      <c r="I495" s="83"/>
    </row>
    <row r="496" spans="1:9" ht="18" customHeight="1" x14ac:dyDescent="0.25">
      <c r="A496" s="339"/>
      <c r="B496" s="136" t="s">
        <v>1219</v>
      </c>
      <c r="C496" s="137" t="s">
        <v>1236</v>
      </c>
      <c r="D496" s="148">
        <v>47209</v>
      </c>
      <c r="E496" s="148">
        <v>47239</v>
      </c>
      <c r="F496" s="139"/>
      <c r="G496" s="140"/>
      <c r="H496" s="313">
        <v>2029</v>
      </c>
      <c r="I496" s="313">
        <v>2029</v>
      </c>
    </row>
    <row r="497" spans="1:9" ht="16.5" customHeight="1" x14ac:dyDescent="0.25">
      <c r="A497" s="339"/>
      <c r="B497" s="136" t="s">
        <v>1220</v>
      </c>
      <c r="C497" s="137" t="s">
        <v>145</v>
      </c>
      <c r="D497" s="148">
        <v>47239</v>
      </c>
      <c r="E497" s="148">
        <v>47270</v>
      </c>
      <c r="F497" s="139"/>
      <c r="G497" s="140"/>
      <c r="H497" s="314"/>
      <c r="I497" s="314"/>
    </row>
    <row r="498" spans="1:9" ht="15.75" customHeight="1" x14ac:dyDescent="0.25">
      <c r="A498" s="339"/>
      <c r="B498" s="136" t="s">
        <v>1221</v>
      </c>
      <c r="C498" s="137" t="s">
        <v>1237</v>
      </c>
      <c r="D498" s="148">
        <v>47209</v>
      </c>
      <c r="E498" s="148">
        <v>47270</v>
      </c>
      <c r="F498" s="139"/>
      <c r="G498" s="140"/>
      <c r="H498" s="314"/>
      <c r="I498" s="314"/>
    </row>
    <row r="499" spans="1:9" ht="15.75" customHeight="1" x14ac:dyDescent="0.25">
      <c r="A499" s="339"/>
      <c r="B499" s="136" t="s">
        <v>1222</v>
      </c>
      <c r="C499" s="141" t="s">
        <v>1238</v>
      </c>
      <c r="D499" s="148">
        <v>47270</v>
      </c>
      <c r="E499" s="148">
        <v>47392</v>
      </c>
      <c r="F499" s="139"/>
      <c r="G499" s="140"/>
      <c r="H499" s="314"/>
      <c r="I499" s="314"/>
    </row>
    <row r="500" spans="1:9" ht="15.75" customHeight="1" x14ac:dyDescent="0.25">
      <c r="A500" s="339"/>
      <c r="B500" s="136" t="s">
        <v>1223</v>
      </c>
      <c r="C500" s="137" t="s">
        <v>149</v>
      </c>
      <c r="D500" s="148">
        <v>47392</v>
      </c>
      <c r="E500" s="148">
        <v>47392</v>
      </c>
      <c r="F500" s="139"/>
      <c r="G500" s="140"/>
      <c r="H500" s="314"/>
      <c r="I500" s="314"/>
    </row>
    <row r="501" spans="1:9" ht="15.75" customHeight="1" x14ac:dyDescent="0.25">
      <c r="A501" s="339"/>
      <c r="B501" s="136" t="s">
        <v>1224</v>
      </c>
      <c r="C501" s="142" t="s">
        <v>1239</v>
      </c>
      <c r="D501" s="148">
        <v>47453</v>
      </c>
      <c r="E501" s="148">
        <v>47453</v>
      </c>
      <c r="F501" s="139"/>
      <c r="G501" s="140"/>
      <c r="H501" s="314"/>
      <c r="I501" s="314"/>
    </row>
    <row r="502" spans="1:9" ht="81" customHeight="1" x14ac:dyDescent="0.25">
      <c r="A502" s="338" t="s">
        <v>630</v>
      </c>
      <c r="B502" s="144" t="s">
        <v>826</v>
      </c>
      <c r="C502" s="327" t="s">
        <v>1063</v>
      </c>
      <c r="D502" s="328"/>
      <c r="E502" s="328"/>
      <c r="F502" s="328"/>
      <c r="G502" s="328"/>
      <c r="H502" s="83"/>
      <c r="I502" s="83"/>
    </row>
    <row r="503" spans="1:9" ht="18" customHeight="1" x14ac:dyDescent="0.25">
      <c r="A503" s="339"/>
      <c r="B503" s="136" t="s">
        <v>1219</v>
      </c>
      <c r="C503" s="137" t="s">
        <v>1236</v>
      </c>
      <c r="D503" s="148">
        <v>47209</v>
      </c>
      <c r="E503" s="148">
        <v>47239</v>
      </c>
      <c r="F503" s="139"/>
      <c r="G503" s="140"/>
      <c r="H503" s="313">
        <v>2029</v>
      </c>
      <c r="I503" s="313">
        <v>2029</v>
      </c>
    </row>
    <row r="504" spans="1:9" ht="16.5" customHeight="1" x14ac:dyDescent="0.25">
      <c r="A504" s="339"/>
      <c r="B504" s="136" t="s">
        <v>1220</v>
      </c>
      <c r="C504" s="137" t="s">
        <v>145</v>
      </c>
      <c r="D504" s="148">
        <v>47239</v>
      </c>
      <c r="E504" s="148">
        <v>47270</v>
      </c>
      <c r="F504" s="139"/>
      <c r="G504" s="140"/>
      <c r="H504" s="314"/>
      <c r="I504" s="314"/>
    </row>
    <row r="505" spans="1:9" ht="15.75" customHeight="1" x14ac:dyDescent="0.25">
      <c r="A505" s="339"/>
      <c r="B505" s="136" t="s">
        <v>1221</v>
      </c>
      <c r="C505" s="137" t="s">
        <v>1237</v>
      </c>
      <c r="D505" s="148">
        <v>47209</v>
      </c>
      <c r="E505" s="148">
        <v>47270</v>
      </c>
      <c r="F505" s="139"/>
      <c r="G505" s="140"/>
      <c r="H505" s="314"/>
      <c r="I505" s="314"/>
    </row>
    <row r="506" spans="1:9" ht="15.75" customHeight="1" x14ac:dyDescent="0.25">
      <c r="A506" s="339"/>
      <c r="B506" s="136" t="s">
        <v>1222</v>
      </c>
      <c r="C506" s="141" t="s">
        <v>1238</v>
      </c>
      <c r="D506" s="148">
        <v>47270</v>
      </c>
      <c r="E506" s="148">
        <v>47392</v>
      </c>
      <c r="F506" s="139"/>
      <c r="G506" s="140"/>
      <c r="H506" s="314"/>
      <c r="I506" s="314"/>
    </row>
    <row r="507" spans="1:9" ht="15.75" customHeight="1" x14ac:dyDescent="0.25">
      <c r="A507" s="339"/>
      <c r="B507" s="136" t="s">
        <v>1223</v>
      </c>
      <c r="C507" s="137" t="s">
        <v>149</v>
      </c>
      <c r="D507" s="148">
        <v>47392</v>
      </c>
      <c r="E507" s="148">
        <v>47392</v>
      </c>
      <c r="F507" s="139"/>
      <c r="G507" s="140"/>
      <c r="H507" s="314"/>
      <c r="I507" s="314"/>
    </row>
    <row r="508" spans="1:9" ht="15.75" customHeight="1" x14ac:dyDescent="0.25">
      <c r="A508" s="339"/>
      <c r="B508" s="136" t="s">
        <v>1224</v>
      </c>
      <c r="C508" s="142" t="s">
        <v>1239</v>
      </c>
      <c r="D508" s="148">
        <v>47453</v>
      </c>
      <c r="E508" s="148">
        <v>47453</v>
      </c>
      <c r="F508" s="139"/>
      <c r="G508" s="140"/>
      <c r="H508" s="314"/>
      <c r="I508" s="314"/>
    </row>
    <row r="509" spans="1:9" ht="81" customHeight="1" x14ac:dyDescent="0.25">
      <c r="A509" s="338" t="s">
        <v>630</v>
      </c>
      <c r="B509" s="144" t="s">
        <v>831</v>
      </c>
      <c r="C509" s="327" t="s">
        <v>1066</v>
      </c>
      <c r="D509" s="328"/>
      <c r="E509" s="328"/>
      <c r="F509" s="328"/>
      <c r="G509" s="328"/>
      <c r="H509" s="83"/>
      <c r="I509" s="83"/>
    </row>
    <row r="510" spans="1:9" ht="18" customHeight="1" x14ac:dyDescent="0.25">
      <c r="A510" s="339"/>
      <c r="B510" s="136" t="s">
        <v>1219</v>
      </c>
      <c r="C510" s="137" t="s">
        <v>1236</v>
      </c>
      <c r="D510" s="148">
        <v>47209</v>
      </c>
      <c r="E510" s="148">
        <v>47239</v>
      </c>
      <c r="F510" s="139"/>
      <c r="G510" s="140"/>
      <c r="H510" s="313">
        <v>2029</v>
      </c>
      <c r="I510" s="313">
        <v>2029</v>
      </c>
    </row>
    <row r="511" spans="1:9" ht="16.5" customHeight="1" x14ac:dyDescent="0.25">
      <c r="A511" s="339"/>
      <c r="B511" s="136" t="s">
        <v>1220</v>
      </c>
      <c r="C511" s="137" t="s">
        <v>145</v>
      </c>
      <c r="D511" s="148">
        <v>47239</v>
      </c>
      <c r="E511" s="148">
        <v>47270</v>
      </c>
      <c r="F511" s="139"/>
      <c r="G511" s="140"/>
      <c r="H511" s="314"/>
      <c r="I511" s="314"/>
    </row>
    <row r="512" spans="1:9" ht="15.75" customHeight="1" x14ac:dyDescent="0.25">
      <c r="A512" s="339"/>
      <c r="B512" s="136" t="s">
        <v>1221</v>
      </c>
      <c r="C512" s="137" t="s">
        <v>1237</v>
      </c>
      <c r="D512" s="148">
        <v>47209</v>
      </c>
      <c r="E512" s="148">
        <v>47270</v>
      </c>
      <c r="F512" s="139"/>
      <c r="G512" s="140"/>
      <c r="H512" s="314"/>
      <c r="I512" s="314"/>
    </row>
    <row r="513" spans="1:9" ht="15.75" customHeight="1" x14ac:dyDescent="0.25">
      <c r="A513" s="339"/>
      <c r="B513" s="136" t="s">
        <v>1222</v>
      </c>
      <c r="C513" s="141" t="s">
        <v>1238</v>
      </c>
      <c r="D513" s="148">
        <v>47270</v>
      </c>
      <c r="E513" s="148">
        <v>47392</v>
      </c>
      <c r="F513" s="139"/>
      <c r="G513" s="140"/>
      <c r="H513" s="314"/>
      <c r="I513" s="314"/>
    </row>
    <row r="514" spans="1:9" ht="15.75" customHeight="1" x14ac:dyDescent="0.25">
      <c r="A514" s="339"/>
      <c r="B514" s="136" t="s">
        <v>1223</v>
      </c>
      <c r="C514" s="137" t="s">
        <v>149</v>
      </c>
      <c r="D514" s="148">
        <v>47392</v>
      </c>
      <c r="E514" s="148">
        <v>47392</v>
      </c>
      <c r="F514" s="139"/>
      <c r="G514" s="140"/>
      <c r="H514" s="314"/>
      <c r="I514" s="314"/>
    </row>
    <row r="515" spans="1:9" ht="15.75" customHeight="1" x14ac:dyDescent="0.25">
      <c r="A515" s="339"/>
      <c r="B515" s="136" t="s">
        <v>1224</v>
      </c>
      <c r="C515" s="142" t="s">
        <v>1239</v>
      </c>
      <c r="D515" s="148">
        <v>47453</v>
      </c>
      <c r="E515" s="148">
        <v>47453</v>
      </c>
      <c r="F515" s="139"/>
      <c r="G515" s="140"/>
      <c r="H515" s="314"/>
      <c r="I515" s="314"/>
    </row>
    <row r="516" spans="1:9" ht="81" customHeight="1" x14ac:dyDescent="0.25">
      <c r="A516" s="338" t="s">
        <v>630</v>
      </c>
      <c r="B516" s="144" t="s">
        <v>836</v>
      </c>
      <c r="C516" s="327" t="s">
        <v>1069</v>
      </c>
      <c r="D516" s="328"/>
      <c r="E516" s="328"/>
      <c r="F516" s="328"/>
      <c r="G516" s="328"/>
      <c r="H516" s="83"/>
      <c r="I516" s="83"/>
    </row>
    <row r="517" spans="1:9" ht="18" customHeight="1" x14ac:dyDescent="0.25">
      <c r="A517" s="339"/>
      <c r="B517" s="136" t="s">
        <v>1219</v>
      </c>
      <c r="C517" s="137" t="s">
        <v>1236</v>
      </c>
      <c r="D517" s="148">
        <v>47209</v>
      </c>
      <c r="E517" s="148">
        <v>47239</v>
      </c>
      <c r="F517" s="139"/>
      <c r="G517" s="140"/>
      <c r="H517" s="313">
        <v>2029</v>
      </c>
      <c r="I517" s="313">
        <v>2029</v>
      </c>
    </row>
    <row r="518" spans="1:9" ht="16.5" customHeight="1" x14ac:dyDescent="0.25">
      <c r="A518" s="339"/>
      <c r="B518" s="136" t="s">
        <v>1220</v>
      </c>
      <c r="C518" s="137" t="s">
        <v>145</v>
      </c>
      <c r="D518" s="148">
        <v>47239</v>
      </c>
      <c r="E518" s="148">
        <v>47270</v>
      </c>
      <c r="F518" s="139"/>
      <c r="G518" s="140"/>
      <c r="H518" s="314"/>
      <c r="I518" s="314"/>
    </row>
    <row r="519" spans="1:9" ht="15.75" customHeight="1" x14ac:dyDescent="0.25">
      <c r="A519" s="339"/>
      <c r="B519" s="136" t="s">
        <v>1221</v>
      </c>
      <c r="C519" s="137" t="s">
        <v>1237</v>
      </c>
      <c r="D519" s="148">
        <v>47209</v>
      </c>
      <c r="E519" s="148">
        <v>47270</v>
      </c>
      <c r="F519" s="139"/>
      <c r="G519" s="140"/>
      <c r="H519" s="314"/>
      <c r="I519" s="314"/>
    </row>
    <row r="520" spans="1:9" ht="15.75" customHeight="1" x14ac:dyDescent="0.25">
      <c r="A520" s="339"/>
      <c r="B520" s="136" t="s">
        <v>1222</v>
      </c>
      <c r="C520" s="141" t="s">
        <v>1238</v>
      </c>
      <c r="D520" s="148">
        <v>47270</v>
      </c>
      <c r="E520" s="148">
        <v>47392</v>
      </c>
      <c r="F520" s="139"/>
      <c r="G520" s="140"/>
      <c r="H520" s="314"/>
      <c r="I520" s="314"/>
    </row>
    <row r="521" spans="1:9" ht="15.75" customHeight="1" x14ac:dyDescent="0.25">
      <c r="A521" s="339"/>
      <c r="B521" s="136" t="s">
        <v>1223</v>
      </c>
      <c r="C521" s="137" t="s">
        <v>149</v>
      </c>
      <c r="D521" s="148">
        <v>47392</v>
      </c>
      <c r="E521" s="148">
        <v>47392</v>
      </c>
      <c r="F521" s="139"/>
      <c r="G521" s="140"/>
      <c r="H521" s="314"/>
      <c r="I521" s="314"/>
    </row>
    <row r="522" spans="1:9" ht="15.75" customHeight="1" x14ac:dyDescent="0.25">
      <c r="A522" s="339"/>
      <c r="B522" s="136" t="s">
        <v>1224</v>
      </c>
      <c r="C522" s="142" t="s">
        <v>1239</v>
      </c>
      <c r="D522" s="148">
        <v>47453</v>
      </c>
      <c r="E522" s="148">
        <v>47453</v>
      </c>
      <c r="F522" s="139"/>
      <c r="G522" s="140"/>
      <c r="H522" s="314"/>
      <c r="I522" s="314"/>
    </row>
    <row r="523" spans="1:9" ht="81" customHeight="1" x14ac:dyDescent="0.25">
      <c r="A523" s="338" t="s">
        <v>630</v>
      </c>
      <c r="B523" s="144" t="s">
        <v>841</v>
      </c>
      <c r="C523" s="327" t="s">
        <v>1073</v>
      </c>
      <c r="D523" s="328"/>
      <c r="E523" s="328"/>
      <c r="F523" s="328"/>
      <c r="G523" s="328"/>
      <c r="H523" s="83"/>
      <c r="I523" s="83"/>
    </row>
    <row r="524" spans="1:9" ht="18" customHeight="1" x14ac:dyDescent="0.25">
      <c r="A524" s="339"/>
      <c r="B524" s="136" t="s">
        <v>1219</v>
      </c>
      <c r="C524" s="137" t="s">
        <v>1236</v>
      </c>
      <c r="D524" s="148">
        <v>47209</v>
      </c>
      <c r="E524" s="148">
        <v>47239</v>
      </c>
      <c r="F524" s="139"/>
      <c r="G524" s="140"/>
      <c r="H524" s="313">
        <v>2029</v>
      </c>
      <c r="I524" s="313">
        <v>2029</v>
      </c>
    </row>
    <row r="525" spans="1:9" ht="16.5" customHeight="1" x14ac:dyDescent="0.25">
      <c r="A525" s="339"/>
      <c r="B525" s="136" t="s">
        <v>1220</v>
      </c>
      <c r="C525" s="137" t="s">
        <v>145</v>
      </c>
      <c r="D525" s="148">
        <v>47239</v>
      </c>
      <c r="E525" s="148">
        <v>47270</v>
      </c>
      <c r="F525" s="139"/>
      <c r="G525" s="140"/>
      <c r="H525" s="314"/>
      <c r="I525" s="314"/>
    </row>
    <row r="526" spans="1:9" ht="15.75" customHeight="1" x14ac:dyDescent="0.25">
      <c r="A526" s="339"/>
      <c r="B526" s="136" t="s">
        <v>1221</v>
      </c>
      <c r="C526" s="137" t="s">
        <v>1237</v>
      </c>
      <c r="D526" s="148">
        <v>47209</v>
      </c>
      <c r="E526" s="148">
        <v>47270</v>
      </c>
      <c r="F526" s="139"/>
      <c r="G526" s="140"/>
      <c r="H526" s="314"/>
      <c r="I526" s="314"/>
    </row>
    <row r="527" spans="1:9" ht="15.75" customHeight="1" x14ac:dyDescent="0.25">
      <c r="A527" s="339"/>
      <c r="B527" s="136" t="s">
        <v>1222</v>
      </c>
      <c r="C527" s="141" t="s">
        <v>1238</v>
      </c>
      <c r="D527" s="148">
        <v>47270</v>
      </c>
      <c r="E527" s="148">
        <v>47392</v>
      </c>
      <c r="F527" s="139"/>
      <c r="G527" s="140"/>
      <c r="H527" s="314"/>
      <c r="I527" s="314"/>
    </row>
    <row r="528" spans="1:9" ht="15.75" customHeight="1" x14ac:dyDescent="0.25">
      <c r="A528" s="339"/>
      <c r="B528" s="136" t="s">
        <v>1223</v>
      </c>
      <c r="C528" s="137" t="s">
        <v>149</v>
      </c>
      <c r="D528" s="148">
        <v>47392</v>
      </c>
      <c r="E528" s="148">
        <v>47392</v>
      </c>
      <c r="F528" s="139"/>
      <c r="G528" s="140"/>
      <c r="H528" s="314"/>
      <c r="I528" s="314"/>
    </row>
    <row r="529" spans="1:9" ht="15.75" customHeight="1" x14ac:dyDescent="0.25">
      <c r="A529" s="339"/>
      <c r="B529" s="136" t="s">
        <v>1224</v>
      </c>
      <c r="C529" s="142" t="s">
        <v>1239</v>
      </c>
      <c r="D529" s="148">
        <v>47453</v>
      </c>
      <c r="E529" s="148">
        <v>47453</v>
      </c>
      <c r="F529" s="139"/>
      <c r="G529" s="140"/>
      <c r="H529" s="314"/>
      <c r="I529" s="314"/>
    </row>
    <row r="530" spans="1:9" ht="81" customHeight="1" x14ac:dyDescent="0.25">
      <c r="A530" s="338" t="s">
        <v>630</v>
      </c>
      <c r="B530" s="144" t="s">
        <v>846</v>
      </c>
      <c r="C530" s="327" t="s">
        <v>781</v>
      </c>
      <c r="D530" s="328"/>
      <c r="E530" s="328"/>
      <c r="F530" s="328"/>
      <c r="G530" s="328"/>
      <c r="H530" s="83"/>
      <c r="I530" s="83"/>
    </row>
    <row r="531" spans="1:9" ht="18" customHeight="1" x14ac:dyDescent="0.25">
      <c r="A531" s="339"/>
      <c r="B531" s="136" t="s">
        <v>1219</v>
      </c>
      <c r="C531" s="137" t="s">
        <v>1236</v>
      </c>
      <c r="D531" s="148">
        <v>47209</v>
      </c>
      <c r="E531" s="148">
        <v>47239</v>
      </c>
      <c r="F531" s="139"/>
      <c r="G531" s="140"/>
      <c r="H531" s="313">
        <v>2029</v>
      </c>
      <c r="I531" s="313">
        <v>2029</v>
      </c>
    </row>
    <row r="532" spans="1:9" ht="16.5" customHeight="1" x14ac:dyDescent="0.25">
      <c r="A532" s="339"/>
      <c r="B532" s="136" t="s">
        <v>1220</v>
      </c>
      <c r="C532" s="137" t="s">
        <v>145</v>
      </c>
      <c r="D532" s="148">
        <v>47239</v>
      </c>
      <c r="E532" s="148">
        <v>47270</v>
      </c>
      <c r="F532" s="139"/>
      <c r="G532" s="140"/>
      <c r="H532" s="314"/>
      <c r="I532" s="314"/>
    </row>
    <row r="533" spans="1:9" ht="15.75" customHeight="1" x14ac:dyDescent="0.25">
      <c r="A533" s="339"/>
      <c r="B533" s="136" t="s">
        <v>1221</v>
      </c>
      <c r="C533" s="137" t="s">
        <v>1237</v>
      </c>
      <c r="D533" s="148">
        <v>47209</v>
      </c>
      <c r="E533" s="148">
        <v>47270</v>
      </c>
      <c r="F533" s="139"/>
      <c r="G533" s="140"/>
      <c r="H533" s="314"/>
      <c r="I533" s="314"/>
    </row>
    <row r="534" spans="1:9" ht="15.75" customHeight="1" x14ac:dyDescent="0.25">
      <c r="A534" s="339"/>
      <c r="B534" s="136" t="s">
        <v>1222</v>
      </c>
      <c r="C534" s="141" t="s">
        <v>1238</v>
      </c>
      <c r="D534" s="148">
        <v>47270</v>
      </c>
      <c r="E534" s="148">
        <v>47392</v>
      </c>
      <c r="F534" s="139"/>
      <c r="G534" s="140"/>
      <c r="H534" s="314"/>
      <c r="I534" s="314"/>
    </row>
    <row r="535" spans="1:9" ht="15.75" customHeight="1" x14ac:dyDescent="0.25">
      <c r="A535" s="339"/>
      <c r="B535" s="136" t="s">
        <v>1223</v>
      </c>
      <c r="C535" s="137" t="s">
        <v>149</v>
      </c>
      <c r="D535" s="148">
        <v>47392</v>
      </c>
      <c r="E535" s="148">
        <v>47392</v>
      </c>
      <c r="F535" s="139"/>
      <c r="G535" s="140"/>
      <c r="H535" s="314"/>
      <c r="I535" s="314"/>
    </row>
    <row r="536" spans="1:9" ht="15.75" customHeight="1" x14ac:dyDescent="0.25">
      <c r="A536" s="339"/>
      <c r="B536" s="136" t="s">
        <v>1224</v>
      </c>
      <c r="C536" s="142" t="s">
        <v>1239</v>
      </c>
      <c r="D536" s="148">
        <v>47453</v>
      </c>
      <c r="E536" s="148">
        <v>47453</v>
      </c>
      <c r="F536" s="139"/>
      <c r="G536" s="140"/>
      <c r="H536" s="314"/>
      <c r="I536" s="314"/>
    </row>
    <row r="537" spans="1:9" ht="81" customHeight="1" x14ac:dyDescent="0.25">
      <c r="A537" s="341" t="s">
        <v>782</v>
      </c>
      <c r="B537" s="144" t="s">
        <v>851</v>
      </c>
      <c r="C537" s="327" t="s">
        <v>1090</v>
      </c>
      <c r="D537" s="328"/>
      <c r="E537" s="328"/>
      <c r="F537" s="328"/>
      <c r="G537" s="328"/>
      <c r="H537" s="83"/>
      <c r="I537" s="83"/>
    </row>
    <row r="538" spans="1:9" ht="18" customHeight="1" x14ac:dyDescent="0.25">
      <c r="A538" s="342"/>
      <c r="B538" s="136" t="s">
        <v>1219</v>
      </c>
      <c r="C538" s="137" t="s">
        <v>1236</v>
      </c>
      <c r="D538" s="138" t="s">
        <v>1277</v>
      </c>
      <c r="E538" s="138" t="s">
        <v>1270</v>
      </c>
      <c r="F538" s="139"/>
      <c r="G538" s="140"/>
      <c r="H538" s="313">
        <v>2029</v>
      </c>
      <c r="I538" s="313">
        <v>2029</v>
      </c>
    </row>
    <row r="539" spans="1:9" ht="16.5" customHeight="1" x14ac:dyDescent="0.25">
      <c r="A539" s="342"/>
      <c r="B539" s="136" t="s">
        <v>1220</v>
      </c>
      <c r="C539" s="137" t="s">
        <v>145</v>
      </c>
      <c r="D539" s="138" t="s">
        <v>1270</v>
      </c>
      <c r="E539" s="138" t="s">
        <v>1270</v>
      </c>
      <c r="F539" s="139"/>
      <c r="G539" s="140"/>
      <c r="H539" s="314"/>
      <c r="I539" s="314"/>
    </row>
    <row r="540" spans="1:9" ht="15.75" customHeight="1" x14ac:dyDescent="0.25">
      <c r="A540" s="342"/>
      <c r="B540" s="136" t="s">
        <v>1221</v>
      </c>
      <c r="C540" s="137" t="s">
        <v>1237</v>
      </c>
      <c r="D540" s="145" t="s">
        <v>1270</v>
      </c>
      <c r="E540" s="145" t="s">
        <v>1282</v>
      </c>
      <c r="F540" s="139"/>
      <c r="G540" s="140"/>
      <c r="H540" s="314"/>
      <c r="I540" s="314"/>
    </row>
    <row r="541" spans="1:9" ht="15.75" customHeight="1" x14ac:dyDescent="0.25">
      <c r="A541" s="342"/>
      <c r="B541" s="136" t="s">
        <v>1222</v>
      </c>
      <c r="C541" s="141" t="s">
        <v>1238</v>
      </c>
      <c r="D541" s="145" t="s">
        <v>1270</v>
      </c>
      <c r="E541" s="138" t="s">
        <v>1278</v>
      </c>
      <c r="F541" s="139"/>
      <c r="G541" s="140"/>
      <c r="H541" s="314"/>
      <c r="I541" s="314"/>
    </row>
    <row r="542" spans="1:9" ht="15.75" customHeight="1" x14ac:dyDescent="0.25">
      <c r="A542" s="342"/>
      <c r="B542" s="136" t="s">
        <v>1223</v>
      </c>
      <c r="C542" s="137" t="s">
        <v>149</v>
      </c>
      <c r="D542" s="138" t="s">
        <v>1279</v>
      </c>
      <c r="E542" s="138" t="s">
        <v>1279</v>
      </c>
      <c r="F542" s="139"/>
      <c r="G542" s="140"/>
      <c r="H542" s="314"/>
      <c r="I542" s="314"/>
    </row>
    <row r="543" spans="1:9" ht="15.75" customHeight="1" x14ac:dyDescent="0.25">
      <c r="A543" s="342"/>
      <c r="B543" s="136" t="s">
        <v>1224</v>
      </c>
      <c r="C543" s="142" t="s">
        <v>1239</v>
      </c>
      <c r="D543" s="138" t="s">
        <v>1279</v>
      </c>
      <c r="E543" s="138" t="s">
        <v>1280</v>
      </c>
      <c r="F543" s="139"/>
      <c r="G543" s="140"/>
      <c r="H543" s="314"/>
      <c r="I543" s="314"/>
    </row>
    <row r="544" spans="1:9" ht="81" customHeight="1" x14ac:dyDescent="0.25">
      <c r="A544" s="341" t="s">
        <v>782</v>
      </c>
      <c r="B544" s="144" t="s">
        <v>856</v>
      </c>
      <c r="C544" s="327" t="s">
        <v>1093</v>
      </c>
      <c r="D544" s="328"/>
      <c r="E544" s="328"/>
      <c r="F544" s="328"/>
      <c r="G544" s="328"/>
      <c r="H544" s="83"/>
      <c r="I544" s="83"/>
    </row>
    <row r="545" spans="1:9" ht="18" customHeight="1" x14ac:dyDescent="0.25">
      <c r="A545" s="342"/>
      <c r="B545" s="136" t="s">
        <v>1219</v>
      </c>
      <c r="C545" s="137" t="s">
        <v>1236</v>
      </c>
      <c r="D545" s="138" t="s">
        <v>1277</v>
      </c>
      <c r="E545" s="138" t="s">
        <v>1270</v>
      </c>
      <c r="F545" s="139"/>
      <c r="G545" s="140"/>
      <c r="H545" s="313">
        <v>2029</v>
      </c>
      <c r="I545" s="313">
        <v>2029</v>
      </c>
    </row>
    <row r="546" spans="1:9" ht="16.5" customHeight="1" x14ac:dyDescent="0.25">
      <c r="A546" s="342"/>
      <c r="B546" s="136" t="s">
        <v>1220</v>
      </c>
      <c r="C546" s="137" t="s">
        <v>145</v>
      </c>
      <c r="D546" s="138" t="s">
        <v>1270</v>
      </c>
      <c r="E546" s="138" t="s">
        <v>1270</v>
      </c>
      <c r="F546" s="139"/>
      <c r="G546" s="140"/>
      <c r="H546" s="314"/>
      <c r="I546" s="314"/>
    </row>
    <row r="547" spans="1:9" ht="15.75" customHeight="1" x14ac:dyDescent="0.25">
      <c r="A547" s="342"/>
      <c r="B547" s="136" t="s">
        <v>1221</v>
      </c>
      <c r="C547" s="137" t="s">
        <v>1237</v>
      </c>
      <c r="D547" s="145" t="s">
        <v>1270</v>
      </c>
      <c r="E547" s="145" t="s">
        <v>1282</v>
      </c>
      <c r="F547" s="139"/>
      <c r="G547" s="140"/>
      <c r="H547" s="314"/>
      <c r="I547" s="314"/>
    </row>
    <row r="548" spans="1:9" ht="15.75" customHeight="1" x14ac:dyDescent="0.25">
      <c r="A548" s="342"/>
      <c r="B548" s="136" t="s">
        <v>1222</v>
      </c>
      <c r="C548" s="141" t="s">
        <v>1238</v>
      </c>
      <c r="D548" s="145" t="s">
        <v>1270</v>
      </c>
      <c r="E548" s="138" t="s">
        <v>1278</v>
      </c>
      <c r="F548" s="139"/>
      <c r="G548" s="140"/>
      <c r="H548" s="314"/>
      <c r="I548" s="314"/>
    </row>
    <row r="549" spans="1:9" ht="15.75" customHeight="1" x14ac:dyDescent="0.25">
      <c r="A549" s="342"/>
      <c r="B549" s="136" t="s">
        <v>1223</v>
      </c>
      <c r="C549" s="137" t="s">
        <v>149</v>
      </c>
      <c r="D549" s="138" t="s">
        <v>1279</v>
      </c>
      <c r="E549" s="138" t="s">
        <v>1279</v>
      </c>
      <c r="F549" s="139"/>
      <c r="G549" s="140"/>
      <c r="H549" s="314"/>
      <c r="I549" s="314"/>
    </row>
    <row r="550" spans="1:9" ht="15.75" customHeight="1" x14ac:dyDescent="0.25">
      <c r="A550" s="342"/>
      <c r="B550" s="136" t="s">
        <v>1224</v>
      </c>
      <c r="C550" s="142" t="s">
        <v>1239</v>
      </c>
      <c r="D550" s="138" t="s">
        <v>1279</v>
      </c>
      <c r="E550" s="138" t="s">
        <v>1280</v>
      </c>
      <c r="F550" s="139"/>
      <c r="G550" s="140"/>
      <c r="H550" s="314"/>
      <c r="I550" s="314"/>
    </row>
    <row r="551" spans="1:9" ht="81" customHeight="1" x14ac:dyDescent="0.25">
      <c r="A551" s="338" t="s">
        <v>630</v>
      </c>
      <c r="B551" s="144" t="s">
        <v>861</v>
      </c>
      <c r="C551" s="327" t="s">
        <v>1351</v>
      </c>
      <c r="D551" s="328"/>
      <c r="E551" s="328"/>
      <c r="F551" s="328"/>
      <c r="G551" s="328"/>
      <c r="H551" s="83"/>
      <c r="I551" s="83"/>
    </row>
    <row r="552" spans="1:9" ht="18" customHeight="1" x14ac:dyDescent="0.25">
      <c r="A552" s="339"/>
      <c r="B552" s="136" t="s">
        <v>1219</v>
      </c>
      <c r="C552" s="137" t="s">
        <v>1236</v>
      </c>
      <c r="D552" s="148">
        <v>47209</v>
      </c>
      <c r="E552" s="148">
        <v>47239</v>
      </c>
      <c r="F552" s="139"/>
      <c r="G552" s="140"/>
      <c r="H552" s="313">
        <v>2029</v>
      </c>
      <c r="I552" s="313">
        <v>2029</v>
      </c>
    </row>
    <row r="553" spans="1:9" ht="16.5" customHeight="1" x14ac:dyDescent="0.25">
      <c r="A553" s="339"/>
      <c r="B553" s="136" t="s">
        <v>1220</v>
      </c>
      <c r="C553" s="137" t="s">
        <v>145</v>
      </c>
      <c r="D553" s="148">
        <v>47239</v>
      </c>
      <c r="E553" s="148">
        <v>47270</v>
      </c>
      <c r="F553" s="139"/>
      <c r="G553" s="140"/>
      <c r="H553" s="314"/>
      <c r="I553" s="314"/>
    </row>
    <row r="554" spans="1:9" ht="15.75" customHeight="1" x14ac:dyDescent="0.25">
      <c r="A554" s="339"/>
      <c r="B554" s="136" t="s">
        <v>1221</v>
      </c>
      <c r="C554" s="137" t="s">
        <v>1237</v>
      </c>
      <c r="D554" s="148">
        <v>47209</v>
      </c>
      <c r="E554" s="148">
        <v>47270</v>
      </c>
      <c r="F554" s="139"/>
      <c r="G554" s="140"/>
      <c r="H554" s="314"/>
      <c r="I554" s="314"/>
    </row>
    <row r="555" spans="1:9" ht="15.75" customHeight="1" x14ac:dyDescent="0.25">
      <c r="A555" s="339"/>
      <c r="B555" s="136" t="s">
        <v>1222</v>
      </c>
      <c r="C555" s="141" t="s">
        <v>1238</v>
      </c>
      <c r="D555" s="148">
        <v>47270</v>
      </c>
      <c r="E555" s="148">
        <v>47392</v>
      </c>
      <c r="F555" s="139"/>
      <c r="G555" s="140"/>
      <c r="H555" s="314"/>
      <c r="I555" s="314"/>
    </row>
    <row r="556" spans="1:9" ht="15.75" customHeight="1" x14ac:dyDescent="0.25">
      <c r="A556" s="339"/>
      <c r="B556" s="136" t="s">
        <v>1223</v>
      </c>
      <c r="C556" s="137" t="s">
        <v>149</v>
      </c>
      <c r="D556" s="148">
        <v>47392</v>
      </c>
      <c r="E556" s="148">
        <v>47392</v>
      </c>
      <c r="F556" s="139"/>
      <c r="G556" s="140"/>
      <c r="H556" s="314"/>
      <c r="I556" s="314"/>
    </row>
    <row r="557" spans="1:9" ht="15.75" customHeight="1" x14ac:dyDescent="0.25">
      <c r="A557" s="339"/>
      <c r="B557" s="136" t="s">
        <v>1224</v>
      </c>
      <c r="C557" s="142" t="s">
        <v>1239</v>
      </c>
      <c r="D557" s="148">
        <v>47453</v>
      </c>
      <c r="E557" s="148">
        <v>47453</v>
      </c>
      <c r="F557" s="139"/>
      <c r="G557" s="140"/>
      <c r="H557" s="314"/>
      <c r="I557" s="314"/>
    </row>
    <row r="558" spans="1:9" ht="81" customHeight="1" x14ac:dyDescent="0.25">
      <c r="A558" s="338" t="s">
        <v>630</v>
      </c>
      <c r="B558" s="144" t="s">
        <v>1535</v>
      </c>
      <c r="C558" s="327" t="s">
        <v>1537</v>
      </c>
      <c r="D558" s="328"/>
      <c r="E558" s="328"/>
      <c r="F558" s="328"/>
      <c r="G558" s="328"/>
      <c r="H558" s="83"/>
      <c r="I558" s="83"/>
    </row>
    <row r="559" spans="1:9" ht="18" customHeight="1" x14ac:dyDescent="0.25">
      <c r="A559" s="339"/>
      <c r="B559" s="136" t="s">
        <v>1219</v>
      </c>
      <c r="C559" s="137" t="s">
        <v>1236</v>
      </c>
      <c r="D559" s="148">
        <v>46844</v>
      </c>
      <c r="E559" s="148">
        <v>46874</v>
      </c>
      <c r="F559" s="139"/>
      <c r="G559" s="140"/>
      <c r="H559" s="313">
        <v>2028</v>
      </c>
      <c r="I559" s="313">
        <v>2028</v>
      </c>
    </row>
    <row r="560" spans="1:9" ht="16.5" customHeight="1" x14ac:dyDescent="0.25">
      <c r="A560" s="339"/>
      <c r="B560" s="136" t="s">
        <v>1220</v>
      </c>
      <c r="C560" s="137" t="s">
        <v>145</v>
      </c>
      <c r="D560" s="148">
        <v>46874</v>
      </c>
      <c r="E560" s="148">
        <v>46905</v>
      </c>
      <c r="F560" s="139"/>
      <c r="G560" s="140"/>
      <c r="H560" s="314"/>
      <c r="I560" s="314"/>
    </row>
    <row r="561" spans="1:9" ht="15.75" customHeight="1" x14ac:dyDescent="0.25">
      <c r="A561" s="339"/>
      <c r="B561" s="136" t="s">
        <v>1221</v>
      </c>
      <c r="C561" s="137" t="s">
        <v>1237</v>
      </c>
      <c r="D561" s="148">
        <v>46844</v>
      </c>
      <c r="E561" s="148">
        <v>46905</v>
      </c>
      <c r="F561" s="139"/>
      <c r="G561" s="140"/>
      <c r="H561" s="314"/>
      <c r="I561" s="314"/>
    </row>
    <row r="562" spans="1:9" ht="15.75" customHeight="1" x14ac:dyDescent="0.25">
      <c r="A562" s="339"/>
      <c r="B562" s="136" t="s">
        <v>1222</v>
      </c>
      <c r="C562" s="141" t="s">
        <v>1238</v>
      </c>
      <c r="D562" s="148">
        <v>46905</v>
      </c>
      <c r="E562" s="148">
        <v>47027</v>
      </c>
      <c r="F562" s="139"/>
      <c r="G562" s="140"/>
      <c r="H562" s="314"/>
      <c r="I562" s="314"/>
    </row>
    <row r="563" spans="1:9" ht="15.75" customHeight="1" x14ac:dyDescent="0.25">
      <c r="A563" s="339"/>
      <c r="B563" s="136" t="s">
        <v>1223</v>
      </c>
      <c r="C563" s="137" t="s">
        <v>149</v>
      </c>
      <c r="D563" s="148">
        <v>47027</v>
      </c>
      <c r="E563" s="148">
        <v>47027</v>
      </c>
      <c r="F563" s="139"/>
      <c r="G563" s="140"/>
      <c r="H563" s="314"/>
      <c r="I563" s="314"/>
    </row>
    <row r="564" spans="1:9" ht="15.75" customHeight="1" x14ac:dyDescent="0.25">
      <c r="A564" s="339"/>
      <c r="B564" s="136" t="s">
        <v>1224</v>
      </c>
      <c r="C564" s="142" t="s">
        <v>1239</v>
      </c>
      <c r="D564" s="148">
        <v>47088</v>
      </c>
      <c r="E564" s="148">
        <v>47088</v>
      </c>
      <c r="F564" s="139"/>
      <c r="G564" s="140"/>
      <c r="H564" s="314"/>
      <c r="I564" s="314"/>
    </row>
    <row r="565" spans="1:9" ht="81" customHeight="1" x14ac:dyDescent="0.25">
      <c r="A565" s="338" t="s">
        <v>630</v>
      </c>
      <c r="B565" s="144" t="s">
        <v>1536</v>
      </c>
      <c r="C565" s="327" t="s">
        <v>1538</v>
      </c>
      <c r="D565" s="328"/>
      <c r="E565" s="328"/>
      <c r="F565" s="328"/>
      <c r="G565" s="328"/>
      <c r="H565" s="83"/>
      <c r="I565" s="83"/>
    </row>
    <row r="566" spans="1:9" ht="18" customHeight="1" x14ac:dyDescent="0.25">
      <c r="A566" s="339"/>
      <c r="B566" s="136" t="s">
        <v>1219</v>
      </c>
      <c r="C566" s="137" t="s">
        <v>1236</v>
      </c>
      <c r="D566" s="148">
        <v>47209</v>
      </c>
      <c r="E566" s="148">
        <v>47239</v>
      </c>
      <c r="F566" s="139"/>
      <c r="G566" s="140"/>
      <c r="H566" s="313">
        <v>2029</v>
      </c>
      <c r="I566" s="313">
        <v>2029</v>
      </c>
    </row>
    <row r="567" spans="1:9" ht="16.5" customHeight="1" x14ac:dyDescent="0.25">
      <c r="A567" s="339"/>
      <c r="B567" s="136" t="s">
        <v>1220</v>
      </c>
      <c r="C567" s="137" t="s">
        <v>145</v>
      </c>
      <c r="D567" s="148">
        <v>47239</v>
      </c>
      <c r="E567" s="148">
        <v>47270</v>
      </c>
      <c r="F567" s="139"/>
      <c r="G567" s="140"/>
      <c r="H567" s="314"/>
      <c r="I567" s="314"/>
    </row>
    <row r="568" spans="1:9" ht="15.75" customHeight="1" x14ac:dyDescent="0.25">
      <c r="A568" s="339"/>
      <c r="B568" s="136" t="s">
        <v>1221</v>
      </c>
      <c r="C568" s="137" t="s">
        <v>1237</v>
      </c>
      <c r="D568" s="148">
        <v>47209</v>
      </c>
      <c r="E568" s="148">
        <v>47270</v>
      </c>
      <c r="F568" s="139"/>
      <c r="G568" s="140"/>
      <c r="H568" s="314"/>
      <c r="I568" s="314"/>
    </row>
    <row r="569" spans="1:9" ht="15.75" customHeight="1" x14ac:dyDescent="0.25">
      <c r="A569" s="339"/>
      <c r="B569" s="136" t="s">
        <v>1222</v>
      </c>
      <c r="C569" s="141" t="s">
        <v>1238</v>
      </c>
      <c r="D569" s="148">
        <v>47270</v>
      </c>
      <c r="E569" s="148">
        <v>47392</v>
      </c>
      <c r="F569" s="139"/>
      <c r="G569" s="140"/>
      <c r="H569" s="314"/>
      <c r="I569" s="314"/>
    </row>
    <row r="570" spans="1:9" ht="15.75" customHeight="1" x14ac:dyDescent="0.25">
      <c r="A570" s="339"/>
      <c r="B570" s="136" t="s">
        <v>1223</v>
      </c>
      <c r="C570" s="137" t="s">
        <v>149</v>
      </c>
      <c r="D570" s="148">
        <v>47392</v>
      </c>
      <c r="E570" s="148">
        <v>47392</v>
      </c>
      <c r="F570" s="139"/>
      <c r="G570" s="140"/>
      <c r="H570" s="314"/>
      <c r="I570" s="314"/>
    </row>
    <row r="571" spans="1:9" ht="15.75" customHeight="1" x14ac:dyDescent="0.25">
      <c r="A571" s="339"/>
      <c r="B571" s="136" t="s">
        <v>1224</v>
      </c>
      <c r="C571" s="142" t="s">
        <v>1239</v>
      </c>
      <c r="D571" s="148">
        <v>47453</v>
      </c>
      <c r="E571" s="148">
        <v>47453</v>
      </c>
      <c r="F571" s="139"/>
      <c r="G571" s="140"/>
      <c r="H571" s="314"/>
      <c r="I571" s="314"/>
    </row>
    <row r="572" spans="1:9" ht="81" customHeight="1" x14ac:dyDescent="0.25">
      <c r="A572" s="346" t="s">
        <v>617</v>
      </c>
      <c r="B572" s="144" t="s">
        <v>95</v>
      </c>
      <c r="C572" s="327" t="s">
        <v>1096</v>
      </c>
      <c r="D572" s="328"/>
      <c r="E572" s="328"/>
      <c r="F572" s="328"/>
      <c r="G572" s="328"/>
      <c r="H572" s="83"/>
      <c r="I572" s="83"/>
    </row>
    <row r="573" spans="1:9" ht="18" customHeight="1" x14ac:dyDescent="0.25">
      <c r="A573" s="347"/>
      <c r="B573" s="136" t="s">
        <v>1219</v>
      </c>
      <c r="C573" s="137" t="s">
        <v>1236</v>
      </c>
      <c r="D573" s="146">
        <v>47150</v>
      </c>
      <c r="E573" s="146">
        <v>47150</v>
      </c>
      <c r="F573" s="139"/>
      <c r="G573" s="140"/>
      <c r="H573" s="313">
        <v>2029</v>
      </c>
      <c r="I573" s="313">
        <v>2029</v>
      </c>
    </row>
    <row r="574" spans="1:9" ht="16.5" customHeight="1" x14ac:dyDescent="0.25">
      <c r="A574" s="347"/>
      <c r="B574" s="136" t="s">
        <v>1220</v>
      </c>
      <c r="C574" s="137" t="s">
        <v>145</v>
      </c>
      <c r="D574" s="146">
        <v>47178</v>
      </c>
      <c r="E574" s="146">
        <v>47178</v>
      </c>
      <c r="F574" s="139"/>
      <c r="G574" s="140"/>
      <c r="H574" s="314"/>
      <c r="I574" s="314"/>
    </row>
    <row r="575" spans="1:9" ht="15.75" x14ac:dyDescent="0.25">
      <c r="A575" s="347"/>
      <c r="B575" s="136" t="s">
        <v>1221</v>
      </c>
      <c r="C575" s="137" t="s">
        <v>1237</v>
      </c>
      <c r="D575" s="146">
        <v>47209</v>
      </c>
      <c r="E575" s="146">
        <v>47239</v>
      </c>
      <c r="F575" s="139"/>
      <c r="G575" s="140"/>
      <c r="H575" s="314"/>
      <c r="I575" s="314"/>
    </row>
    <row r="576" spans="1:9" ht="15.75" x14ac:dyDescent="0.25">
      <c r="A576" s="347"/>
      <c r="B576" s="136" t="s">
        <v>1222</v>
      </c>
      <c r="C576" s="141" t="s">
        <v>1238</v>
      </c>
      <c r="D576" s="146">
        <v>47270</v>
      </c>
      <c r="E576" s="146">
        <v>47331</v>
      </c>
      <c r="F576" s="139"/>
      <c r="G576" s="140"/>
      <c r="H576" s="314"/>
      <c r="I576" s="314"/>
    </row>
    <row r="577" spans="1:9" ht="15.75" x14ac:dyDescent="0.25">
      <c r="A577" s="347"/>
      <c r="B577" s="136" t="s">
        <v>1223</v>
      </c>
      <c r="C577" s="137" t="s">
        <v>149</v>
      </c>
      <c r="D577" s="146">
        <v>47362</v>
      </c>
      <c r="E577" s="146">
        <v>47362</v>
      </c>
      <c r="F577" s="139"/>
      <c r="G577" s="140"/>
      <c r="H577" s="314"/>
      <c r="I577" s="314"/>
    </row>
    <row r="578" spans="1:9" ht="16.5" thickBot="1" x14ac:dyDescent="0.3">
      <c r="A578" s="347"/>
      <c r="B578" s="136" t="s">
        <v>1224</v>
      </c>
      <c r="C578" s="142" t="s">
        <v>1239</v>
      </c>
      <c r="D578" s="147">
        <v>47392</v>
      </c>
      <c r="E578" s="147">
        <v>47423</v>
      </c>
      <c r="F578" s="139"/>
      <c r="G578" s="140"/>
      <c r="H578" s="314"/>
      <c r="I578" s="314"/>
    </row>
    <row r="579" spans="1:9" ht="81" customHeight="1" x14ac:dyDescent="0.25">
      <c r="A579" s="346" t="s">
        <v>617</v>
      </c>
      <c r="B579" s="144" t="s">
        <v>96</v>
      </c>
      <c r="C579" s="327" t="s">
        <v>1099</v>
      </c>
      <c r="D579" s="328"/>
      <c r="E579" s="328"/>
      <c r="F579" s="328"/>
      <c r="G579" s="328"/>
      <c r="H579" s="83"/>
      <c r="I579" s="83"/>
    </row>
    <row r="580" spans="1:9" ht="18" customHeight="1" x14ac:dyDescent="0.25">
      <c r="A580" s="347"/>
      <c r="B580" s="136" t="s">
        <v>1219</v>
      </c>
      <c r="C580" s="137" t="s">
        <v>1236</v>
      </c>
      <c r="D580" s="146">
        <v>46419</v>
      </c>
      <c r="E580" s="146">
        <v>46419</v>
      </c>
      <c r="F580" s="139"/>
      <c r="G580" s="140"/>
      <c r="H580" s="313">
        <v>2027</v>
      </c>
      <c r="I580" s="313">
        <v>2027</v>
      </c>
    </row>
    <row r="581" spans="1:9" ht="16.5" customHeight="1" x14ac:dyDescent="0.25">
      <c r="A581" s="347"/>
      <c r="B581" s="136" t="s">
        <v>1220</v>
      </c>
      <c r="C581" s="137" t="s">
        <v>145</v>
      </c>
      <c r="D581" s="146">
        <v>46447</v>
      </c>
      <c r="E581" s="146">
        <v>46447</v>
      </c>
      <c r="F581" s="139"/>
      <c r="G581" s="140"/>
      <c r="H581" s="314"/>
      <c r="I581" s="314"/>
    </row>
    <row r="582" spans="1:9" ht="15.75" customHeight="1" x14ac:dyDescent="0.25">
      <c r="A582" s="347"/>
      <c r="B582" s="136" t="s">
        <v>1221</v>
      </c>
      <c r="C582" s="137" t="s">
        <v>1237</v>
      </c>
      <c r="D582" s="146">
        <v>46478</v>
      </c>
      <c r="E582" s="146">
        <v>46508</v>
      </c>
      <c r="F582" s="139"/>
      <c r="G582" s="140"/>
      <c r="H582" s="314"/>
      <c r="I582" s="314"/>
    </row>
    <row r="583" spans="1:9" ht="15.75" customHeight="1" x14ac:dyDescent="0.25">
      <c r="A583" s="347"/>
      <c r="B583" s="136" t="s">
        <v>1222</v>
      </c>
      <c r="C583" s="141" t="s">
        <v>1238</v>
      </c>
      <c r="D583" s="146">
        <v>46539</v>
      </c>
      <c r="E583" s="146">
        <v>46600</v>
      </c>
      <c r="F583" s="139"/>
      <c r="G583" s="140"/>
      <c r="H583" s="314"/>
      <c r="I583" s="314"/>
    </row>
    <row r="584" spans="1:9" ht="15.75" customHeight="1" x14ac:dyDescent="0.25">
      <c r="A584" s="347"/>
      <c r="B584" s="136" t="s">
        <v>1223</v>
      </c>
      <c r="C584" s="137" t="s">
        <v>149</v>
      </c>
      <c r="D584" s="146">
        <v>46631</v>
      </c>
      <c r="E584" s="146">
        <v>46631</v>
      </c>
      <c r="F584" s="139"/>
      <c r="G584" s="140"/>
      <c r="H584" s="314"/>
      <c r="I584" s="314"/>
    </row>
    <row r="585" spans="1:9" ht="15.75" customHeight="1" thickBot="1" x14ac:dyDescent="0.3">
      <c r="A585" s="347"/>
      <c r="B585" s="136" t="s">
        <v>1224</v>
      </c>
      <c r="C585" s="142" t="s">
        <v>1239</v>
      </c>
      <c r="D585" s="147">
        <v>46661</v>
      </c>
      <c r="E585" s="147">
        <v>46692</v>
      </c>
      <c r="F585" s="139"/>
      <c r="G585" s="140"/>
      <c r="H585" s="314"/>
      <c r="I585" s="314"/>
    </row>
    <row r="586" spans="1:9" ht="81" customHeight="1" x14ac:dyDescent="0.25">
      <c r="A586" s="346" t="s">
        <v>617</v>
      </c>
      <c r="B586" s="144" t="s">
        <v>486</v>
      </c>
      <c r="C586" s="327" t="s">
        <v>1101</v>
      </c>
      <c r="D586" s="328"/>
      <c r="E586" s="328"/>
      <c r="F586" s="328"/>
      <c r="G586" s="328"/>
      <c r="H586" s="83"/>
      <c r="I586" s="83"/>
    </row>
    <row r="587" spans="1:9" ht="18" customHeight="1" x14ac:dyDescent="0.25">
      <c r="A587" s="347"/>
      <c r="B587" s="136" t="s">
        <v>1219</v>
      </c>
      <c r="C587" s="137" t="s">
        <v>1236</v>
      </c>
      <c r="D587" s="146">
        <v>47150</v>
      </c>
      <c r="E587" s="146">
        <v>47150</v>
      </c>
      <c r="F587" s="139"/>
      <c r="G587" s="140"/>
      <c r="H587" s="313">
        <v>2029</v>
      </c>
      <c r="I587" s="313">
        <v>2029</v>
      </c>
    </row>
    <row r="588" spans="1:9" ht="16.5" customHeight="1" x14ac:dyDescent="0.25">
      <c r="A588" s="347"/>
      <c r="B588" s="136" t="s">
        <v>1220</v>
      </c>
      <c r="C588" s="137" t="s">
        <v>145</v>
      </c>
      <c r="D588" s="146">
        <v>47178</v>
      </c>
      <c r="E588" s="146">
        <v>47178</v>
      </c>
      <c r="F588" s="139"/>
      <c r="G588" s="140"/>
      <c r="H588" s="314"/>
      <c r="I588" s="314"/>
    </row>
    <row r="589" spans="1:9" ht="15.75" customHeight="1" x14ac:dyDescent="0.25">
      <c r="A589" s="347"/>
      <c r="B589" s="136" t="s">
        <v>1221</v>
      </c>
      <c r="C589" s="137" t="s">
        <v>1237</v>
      </c>
      <c r="D589" s="146">
        <v>47209</v>
      </c>
      <c r="E589" s="146">
        <v>47239</v>
      </c>
      <c r="F589" s="139"/>
      <c r="G589" s="140"/>
      <c r="H589" s="314"/>
      <c r="I589" s="314"/>
    </row>
    <row r="590" spans="1:9" ht="15.75" customHeight="1" x14ac:dyDescent="0.25">
      <c r="A590" s="347"/>
      <c r="B590" s="136" t="s">
        <v>1222</v>
      </c>
      <c r="C590" s="141" t="s">
        <v>1238</v>
      </c>
      <c r="D590" s="146">
        <v>47270</v>
      </c>
      <c r="E590" s="146">
        <v>47331</v>
      </c>
      <c r="F590" s="139"/>
      <c r="G590" s="140"/>
      <c r="H590" s="314"/>
      <c r="I590" s="314"/>
    </row>
    <row r="591" spans="1:9" ht="15.75" customHeight="1" x14ac:dyDescent="0.25">
      <c r="A591" s="347"/>
      <c r="B591" s="136" t="s">
        <v>1223</v>
      </c>
      <c r="C591" s="137" t="s">
        <v>149</v>
      </c>
      <c r="D591" s="146">
        <v>47362</v>
      </c>
      <c r="E591" s="146">
        <v>47362</v>
      </c>
      <c r="F591" s="139"/>
      <c r="G591" s="140"/>
      <c r="H591" s="314"/>
      <c r="I591" s="314"/>
    </row>
    <row r="592" spans="1:9" ht="15.75" customHeight="1" thickBot="1" x14ac:dyDescent="0.3">
      <c r="A592" s="347"/>
      <c r="B592" s="136" t="s">
        <v>1224</v>
      </c>
      <c r="C592" s="142" t="s">
        <v>1239</v>
      </c>
      <c r="D592" s="147">
        <v>47392</v>
      </c>
      <c r="E592" s="147">
        <v>47423</v>
      </c>
      <c r="F592" s="139"/>
      <c r="G592" s="140"/>
      <c r="H592" s="314"/>
      <c r="I592" s="314"/>
    </row>
    <row r="593" spans="1:9" ht="81" customHeight="1" x14ac:dyDescent="0.25">
      <c r="A593" s="346" t="s">
        <v>617</v>
      </c>
      <c r="B593" s="144" t="s">
        <v>491</v>
      </c>
      <c r="C593" s="327" t="s">
        <v>1103</v>
      </c>
      <c r="D593" s="328"/>
      <c r="E593" s="328"/>
      <c r="F593" s="328"/>
      <c r="G593" s="328"/>
      <c r="H593" s="83"/>
      <c r="I593" s="83"/>
    </row>
    <row r="594" spans="1:9" ht="18" customHeight="1" x14ac:dyDescent="0.25">
      <c r="A594" s="347"/>
      <c r="B594" s="136" t="s">
        <v>1219</v>
      </c>
      <c r="C594" s="137" t="s">
        <v>1236</v>
      </c>
      <c r="D594" s="146">
        <v>47150</v>
      </c>
      <c r="E594" s="146">
        <v>47150</v>
      </c>
      <c r="F594" s="139"/>
      <c r="G594" s="140"/>
      <c r="H594" s="313">
        <v>2029</v>
      </c>
      <c r="I594" s="313">
        <v>2029</v>
      </c>
    </row>
    <row r="595" spans="1:9" ht="16.5" customHeight="1" x14ac:dyDescent="0.25">
      <c r="A595" s="347"/>
      <c r="B595" s="136" t="s">
        <v>1220</v>
      </c>
      <c r="C595" s="137" t="s">
        <v>145</v>
      </c>
      <c r="D595" s="146">
        <v>47178</v>
      </c>
      <c r="E595" s="146">
        <v>47178</v>
      </c>
      <c r="F595" s="139"/>
      <c r="G595" s="140"/>
      <c r="H595" s="314"/>
      <c r="I595" s="314"/>
    </row>
    <row r="596" spans="1:9" ht="15.75" customHeight="1" x14ac:dyDescent="0.25">
      <c r="A596" s="347"/>
      <c r="B596" s="136" t="s">
        <v>1221</v>
      </c>
      <c r="C596" s="137" t="s">
        <v>1237</v>
      </c>
      <c r="D596" s="146">
        <v>47209</v>
      </c>
      <c r="E596" s="146">
        <v>47239</v>
      </c>
      <c r="F596" s="139"/>
      <c r="G596" s="140"/>
      <c r="H596" s="314"/>
      <c r="I596" s="314"/>
    </row>
    <row r="597" spans="1:9" ht="15.75" customHeight="1" x14ac:dyDescent="0.25">
      <c r="A597" s="347"/>
      <c r="B597" s="136" t="s">
        <v>1222</v>
      </c>
      <c r="C597" s="141" t="s">
        <v>1238</v>
      </c>
      <c r="D597" s="146">
        <v>47270</v>
      </c>
      <c r="E597" s="146">
        <v>47331</v>
      </c>
      <c r="F597" s="139"/>
      <c r="G597" s="140"/>
      <c r="H597" s="314"/>
      <c r="I597" s="314"/>
    </row>
    <row r="598" spans="1:9" ht="15.75" customHeight="1" x14ac:dyDescent="0.25">
      <c r="A598" s="347"/>
      <c r="B598" s="136" t="s">
        <v>1223</v>
      </c>
      <c r="C598" s="137" t="s">
        <v>149</v>
      </c>
      <c r="D598" s="146">
        <v>47362</v>
      </c>
      <c r="E598" s="146">
        <v>47362</v>
      </c>
      <c r="F598" s="139"/>
      <c r="G598" s="140"/>
      <c r="H598" s="314"/>
      <c r="I598" s="314"/>
    </row>
    <row r="599" spans="1:9" ht="15.75" customHeight="1" thickBot="1" x14ac:dyDescent="0.3">
      <c r="A599" s="347"/>
      <c r="B599" s="136" t="s">
        <v>1224</v>
      </c>
      <c r="C599" s="142" t="s">
        <v>1239</v>
      </c>
      <c r="D599" s="147">
        <v>47392</v>
      </c>
      <c r="E599" s="147">
        <v>47423</v>
      </c>
      <c r="F599" s="139"/>
      <c r="G599" s="140"/>
      <c r="H599" s="314"/>
      <c r="I599" s="314"/>
    </row>
    <row r="600" spans="1:9" ht="81" customHeight="1" x14ac:dyDescent="0.25">
      <c r="A600" s="346" t="s">
        <v>617</v>
      </c>
      <c r="B600" s="144" t="s">
        <v>496</v>
      </c>
      <c r="C600" s="327" t="s">
        <v>1106</v>
      </c>
      <c r="D600" s="328"/>
      <c r="E600" s="328"/>
      <c r="F600" s="328"/>
      <c r="G600" s="328"/>
      <c r="H600" s="83"/>
      <c r="I600" s="83"/>
    </row>
    <row r="601" spans="1:9" ht="18" customHeight="1" x14ac:dyDescent="0.25">
      <c r="A601" s="347"/>
      <c r="B601" s="136" t="s">
        <v>1219</v>
      </c>
      <c r="C601" s="137" t="s">
        <v>1236</v>
      </c>
      <c r="D601" s="146">
        <v>47150</v>
      </c>
      <c r="E601" s="146">
        <v>47150</v>
      </c>
      <c r="F601" s="139"/>
      <c r="G601" s="140"/>
      <c r="H601" s="313">
        <v>2029</v>
      </c>
      <c r="I601" s="313">
        <v>2029</v>
      </c>
    </row>
    <row r="602" spans="1:9" ht="16.5" customHeight="1" x14ac:dyDescent="0.25">
      <c r="A602" s="347"/>
      <c r="B602" s="136" t="s">
        <v>1220</v>
      </c>
      <c r="C602" s="137" t="s">
        <v>145</v>
      </c>
      <c r="D602" s="146">
        <v>47178</v>
      </c>
      <c r="E602" s="146">
        <v>47178</v>
      </c>
      <c r="F602" s="139"/>
      <c r="G602" s="140"/>
      <c r="H602" s="314"/>
      <c r="I602" s="314"/>
    </row>
    <row r="603" spans="1:9" ht="15.75" customHeight="1" x14ac:dyDescent="0.25">
      <c r="A603" s="347"/>
      <c r="B603" s="136" t="s">
        <v>1221</v>
      </c>
      <c r="C603" s="137" t="s">
        <v>1237</v>
      </c>
      <c r="D603" s="146">
        <v>47209</v>
      </c>
      <c r="E603" s="146">
        <v>47239</v>
      </c>
      <c r="F603" s="139"/>
      <c r="G603" s="140"/>
      <c r="H603" s="314"/>
      <c r="I603" s="314"/>
    </row>
    <row r="604" spans="1:9" ht="15.75" customHeight="1" x14ac:dyDescent="0.25">
      <c r="A604" s="347"/>
      <c r="B604" s="136" t="s">
        <v>1222</v>
      </c>
      <c r="C604" s="141" t="s">
        <v>1238</v>
      </c>
      <c r="D604" s="146">
        <v>47270</v>
      </c>
      <c r="E604" s="146">
        <v>47331</v>
      </c>
      <c r="F604" s="139"/>
      <c r="G604" s="140"/>
      <c r="H604" s="314"/>
      <c r="I604" s="314"/>
    </row>
    <row r="605" spans="1:9" ht="15.75" customHeight="1" x14ac:dyDescent="0.25">
      <c r="A605" s="347"/>
      <c r="B605" s="136" t="s">
        <v>1223</v>
      </c>
      <c r="C605" s="137" t="s">
        <v>149</v>
      </c>
      <c r="D605" s="146">
        <v>47362</v>
      </c>
      <c r="E605" s="146">
        <v>47362</v>
      </c>
      <c r="F605" s="139"/>
      <c r="G605" s="140"/>
      <c r="H605" s="314"/>
      <c r="I605" s="314"/>
    </row>
    <row r="606" spans="1:9" ht="15.75" customHeight="1" thickBot="1" x14ac:dyDescent="0.3">
      <c r="A606" s="347"/>
      <c r="B606" s="136" t="s">
        <v>1224</v>
      </c>
      <c r="C606" s="142" t="s">
        <v>1239</v>
      </c>
      <c r="D606" s="147">
        <v>47392</v>
      </c>
      <c r="E606" s="147">
        <v>47423</v>
      </c>
      <c r="F606" s="139"/>
      <c r="G606" s="140"/>
      <c r="H606" s="314"/>
      <c r="I606" s="314"/>
    </row>
    <row r="607" spans="1:9" ht="81" customHeight="1" x14ac:dyDescent="0.25">
      <c r="A607" s="346" t="s">
        <v>617</v>
      </c>
      <c r="B607" s="144" t="s">
        <v>501</v>
      </c>
      <c r="C607" s="327" t="s">
        <v>1108</v>
      </c>
      <c r="D607" s="328"/>
      <c r="E607" s="328"/>
      <c r="F607" s="328"/>
      <c r="G607" s="328"/>
      <c r="H607" s="83"/>
      <c r="I607" s="83"/>
    </row>
    <row r="608" spans="1:9" ht="18" customHeight="1" x14ac:dyDescent="0.25">
      <c r="A608" s="347"/>
      <c r="B608" s="136" t="s">
        <v>1219</v>
      </c>
      <c r="C608" s="137" t="s">
        <v>1236</v>
      </c>
      <c r="D608" s="146">
        <v>47150</v>
      </c>
      <c r="E608" s="146">
        <v>47150</v>
      </c>
      <c r="F608" s="139"/>
      <c r="G608" s="140"/>
      <c r="H608" s="313">
        <v>2029</v>
      </c>
      <c r="I608" s="313">
        <v>2029</v>
      </c>
    </row>
    <row r="609" spans="1:9" ht="16.5" customHeight="1" x14ac:dyDescent="0.25">
      <c r="A609" s="347"/>
      <c r="B609" s="136" t="s">
        <v>1220</v>
      </c>
      <c r="C609" s="137" t="s">
        <v>145</v>
      </c>
      <c r="D609" s="146">
        <v>47178</v>
      </c>
      <c r="E609" s="146">
        <v>47178</v>
      </c>
      <c r="F609" s="139"/>
      <c r="G609" s="140"/>
      <c r="H609" s="314"/>
      <c r="I609" s="314"/>
    </row>
    <row r="610" spans="1:9" ht="15.75" customHeight="1" x14ac:dyDescent="0.25">
      <c r="A610" s="347"/>
      <c r="B610" s="136" t="s">
        <v>1221</v>
      </c>
      <c r="C610" s="137" t="s">
        <v>1237</v>
      </c>
      <c r="D610" s="146">
        <v>47209</v>
      </c>
      <c r="E610" s="146">
        <v>47239</v>
      </c>
      <c r="F610" s="139"/>
      <c r="G610" s="140"/>
      <c r="H610" s="314"/>
      <c r="I610" s="314"/>
    </row>
    <row r="611" spans="1:9" ht="15.75" customHeight="1" x14ac:dyDescent="0.25">
      <c r="A611" s="347"/>
      <c r="B611" s="136" t="s">
        <v>1222</v>
      </c>
      <c r="C611" s="141" t="s">
        <v>1238</v>
      </c>
      <c r="D611" s="146">
        <v>47270</v>
      </c>
      <c r="E611" s="146">
        <v>47331</v>
      </c>
      <c r="F611" s="139"/>
      <c r="G611" s="140"/>
      <c r="H611" s="314"/>
      <c r="I611" s="314"/>
    </row>
    <row r="612" spans="1:9" ht="15.75" customHeight="1" x14ac:dyDescent="0.25">
      <c r="A612" s="347"/>
      <c r="B612" s="136" t="s">
        <v>1223</v>
      </c>
      <c r="C612" s="137" t="s">
        <v>149</v>
      </c>
      <c r="D612" s="146">
        <v>47362</v>
      </c>
      <c r="E612" s="146">
        <v>47362</v>
      </c>
      <c r="F612" s="139"/>
      <c r="G612" s="140"/>
      <c r="H612" s="314"/>
      <c r="I612" s="314"/>
    </row>
    <row r="613" spans="1:9" ht="15.75" customHeight="1" thickBot="1" x14ac:dyDescent="0.3">
      <c r="A613" s="347"/>
      <c r="B613" s="136" t="s">
        <v>1224</v>
      </c>
      <c r="C613" s="142" t="s">
        <v>1239</v>
      </c>
      <c r="D613" s="147">
        <v>47392</v>
      </c>
      <c r="E613" s="147">
        <v>47423</v>
      </c>
      <c r="F613" s="139"/>
      <c r="G613" s="140"/>
      <c r="H613" s="314"/>
      <c r="I613" s="314"/>
    </row>
    <row r="614" spans="1:9" ht="81" customHeight="1" x14ac:dyDescent="0.25">
      <c r="A614" s="346" t="s">
        <v>617</v>
      </c>
      <c r="B614" s="144" t="s">
        <v>506</v>
      </c>
      <c r="C614" s="327" t="s">
        <v>1110</v>
      </c>
      <c r="D614" s="328"/>
      <c r="E614" s="328"/>
      <c r="F614" s="328"/>
      <c r="G614" s="328"/>
      <c r="H614" s="83"/>
      <c r="I614" s="83"/>
    </row>
    <row r="615" spans="1:9" ht="18" customHeight="1" x14ac:dyDescent="0.25">
      <c r="A615" s="347"/>
      <c r="B615" s="136" t="s">
        <v>1219</v>
      </c>
      <c r="C615" s="137" t="s">
        <v>1236</v>
      </c>
      <c r="D615" s="146">
        <v>47150</v>
      </c>
      <c r="E615" s="146">
        <v>47150</v>
      </c>
      <c r="F615" s="139"/>
      <c r="G615" s="140"/>
      <c r="H615" s="313">
        <v>2029</v>
      </c>
      <c r="I615" s="313">
        <v>2029</v>
      </c>
    </row>
    <row r="616" spans="1:9" ht="16.5" customHeight="1" x14ac:dyDescent="0.25">
      <c r="A616" s="347"/>
      <c r="B616" s="136" t="s">
        <v>1220</v>
      </c>
      <c r="C616" s="137" t="s">
        <v>145</v>
      </c>
      <c r="D616" s="146">
        <v>47178</v>
      </c>
      <c r="E616" s="146">
        <v>47178</v>
      </c>
      <c r="F616" s="139"/>
      <c r="G616" s="140"/>
      <c r="H616" s="314"/>
      <c r="I616" s="314"/>
    </row>
    <row r="617" spans="1:9" ht="15.75" customHeight="1" x14ac:dyDescent="0.25">
      <c r="A617" s="347"/>
      <c r="B617" s="136" t="s">
        <v>1221</v>
      </c>
      <c r="C617" s="137" t="s">
        <v>1237</v>
      </c>
      <c r="D617" s="146">
        <v>47209</v>
      </c>
      <c r="E617" s="146">
        <v>47239</v>
      </c>
      <c r="F617" s="139"/>
      <c r="G617" s="140"/>
      <c r="H617" s="314"/>
      <c r="I617" s="314"/>
    </row>
    <row r="618" spans="1:9" ht="15.75" customHeight="1" x14ac:dyDescent="0.25">
      <c r="A618" s="347"/>
      <c r="B618" s="136" t="s">
        <v>1222</v>
      </c>
      <c r="C618" s="141" t="s">
        <v>1238</v>
      </c>
      <c r="D618" s="146">
        <v>47270</v>
      </c>
      <c r="E618" s="146">
        <v>47331</v>
      </c>
      <c r="F618" s="139"/>
      <c r="G618" s="140"/>
      <c r="H618" s="314"/>
      <c r="I618" s="314"/>
    </row>
    <row r="619" spans="1:9" ht="15.75" customHeight="1" x14ac:dyDescent="0.25">
      <c r="A619" s="347"/>
      <c r="B619" s="136" t="s">
        <v>1223</v>
      </c>
      <c r="C619" s="137" t="s">
        <v>149</v>
      </c>
      <c r="D619" s="146">
        <v>47362</v>
      </c>
      <c r="E619" s="146">
        <v>47362</v>
      </c>
      <c r="F619" s="139"/>
      <c r="G619" s="140"/>
      <c r="H619" s="314"/>
      <c r="I619" s="314"/>
    </row>
    <row r="620" spans="1:9" ht="15.75" customHeight="1" thickBot="1" x14ac:dyDescent="0.3">
      <c r="A620" s="347"/>
      <c r="B620" s="136" t="s">
        <v>1224</v>
      </c>
      <c r="C620" s="142" t="s">
        <v>1239</v>
      </c>
      <c r="D620" s="147">
        <v>47392</v>
      </c>
      <c r="E620" s="147">
        <v>47423</v>
      </c>
      <c r="F620" s="139"/>
      <c r="G620" s="140"/>
      <c r="H620" s="314"/>
      <c r="I620" s="314"/>
    </row>
    <row r="621" spans="1:9" ht="81" customHeight="1" x14ac:dyDescent="0.25">
      <c r="A621" s="349" t="s">
        <v>719</v>
      </c>
      <c r="B621" s="144" t="s">
        <v>511</v>
      </c>
      <c r="C621" s="327" t="s">
        <v>1112</v>
      </c>
      <c r="D621" s="328"/>
      <c r="E621" s="328"/>
      <c r="F621" s="328"/>
      <c r="G621" s="328"/>
      <c r="H621" s="83"/>
      <c r="I621" s="83"/>
    </row>
    <row r="622" spans="1:9" ht="18" customHeight="1" x14ac:dyDescent="0.25">
      <c r="A622" s="350"/>
      <c r="B622" s="136" t="s">
        <v>1219</v>
      </c>
      <c r="C622" s="137" t="s">
        <v>1236</v>
      </c>
      <c r="D622" s="146">
        <v>46419</v>
      </c>
      <c r="E622" s="146">
        <v>46419</v>
      </c>
      <c r="F622" s="139"/>
      <c r="G622" s="140"/>
      <c r="H622" s="313">
        <v>2027</v>
      </c>
      <c r="I622" s="313">
        <v>2027</v>
      </c>
    </row>
    <row r="623" spans="1:9" ht="16.5" customHeight="1" x14ac:dyDescent="0.25">
      <c r="A623" s="350"/>
      <c r="B623" s="136" t="s">
        <v>1220</v>
      </c>
      <c r="C623" s="137" t="s">
        <v>145</v>
      </c>
      <c r="D623" s="146">
        <v>46447</v>
      </c>
      <c r="E623" s="146">
        <v>46447</v>
      </c>
      <c r="F623" s="139"/>
      <c r="G623" s="140"/>
      <c r="H623" s="314"/>
      <c r="I623" s="314"/>
    </row>
    <row r="624" spans="1:9" ht="15.75" customHeight="1" x14ac:dyDescent="0.25">
      <c r="A624" s="350"/>
      <c r="B624" s="136" t="s">
        <v>1221</v>
      </c>
      <c r="C624" s="137" t="s">
        <v>1237</v>
      </c>
      <c r="D624" s="146">
        <v>46478</v>
      </c>
      <c r="E624" s="146">
        <v>46508</v>
      </c>
      <c r="F624" s="139"/>
      <c r="G624" s="140"/>
      <c r="H624" s="314"/>
      <c r="I624" s="314"/>
    </row>
    <row r="625" spans="1:9" ht="15.75" customHeight="1" x14ac:dyDescent="0.25">
      <c r="A625" s="350"/>
      <c r="B625" s="136" t="s">
        <v>1222</v>
      </c>
      <c r="C625" s="141" t="s">
        <v>1238</v>
      </c>
      <c r="D625" s="146">
        <v>46539</v>
      </c>
      <c r="E625" s="146">
        <v>46600</v>
      </c>
      <c r="F625" s="139"/>
      <c r="G625" s="140"/>
      <c r="H625" s="314"/>
      <c r="I625" s="314"/>
    </row>
    <row r="626" spans="1:9" ht="15.75" customHeight="1" x14ac:dyDescent="0.25">
      <c r="A626" s="350"/>
      <c r="B626" s="136" t="s">
        <v>1223</v>
      </c>
      <c r="C626" s="137" t="s">
        <v>149</v>
      </c>
      <c r="D626" s="146">
        <v>46631</v>
      </c>
      <c r="E626" s="146">
        <v>46631</v>
      </c>
      <c r="F626" s="139"/>
      <c r="G626" s="140"/>
      <c r="H626" s="314"/>
      <c r="I626" s="314"/>
    </row>
    <row r="627" spans="1:9" ht="15.75" customHeight="1" thickBot="1" x14ac:dyDescent="0.3">
      <c r="A627" s="350"/>
      <c r="B627" s="136" t="s">
        <v>1224</v>
      </c>
      <c r="C627" s="142" t="s">
        <v>1239</v>
      </c>
      <c r="D627" s="147">
        <v>46661</v>
      </c>
      <c r="E627" s="147">
        <v>46692</v>
      </c>
      <c r="F627" s="139"/>
      <c r="G627" s="140"/>
      <c r="H627" s="314"/>
      <c r="I627" s="314"/>
    </row>
    <row r="628" spans="1:9" ht="81" customHeight="1" x14ac:dyDescent="0.25">
      <c r="A628" s="349" t="s">
        <v>719</v>
      </c>
      <c r="B628" s="144" t="s">
        <v>516</v>
      </c>
      <c r="C628" s="327" t="s">
        <v>1116</v>
      </c>
      <c r="D628" s="328"/>
      <c r="E628" s="328"/>
      <c r="F628" s="328"/>
      <c r="G628" s="328"/>
      <c r="H628" s="83"/>
      <c r="I628" s="83"/>
    </row>
    <row r="629" spans="1:9" ht="18" customHeight="1" x14ac:dyDescent="0.25">
      <c r="A629" s="350"/>
      <c r="B629" s="136" t="s">
        <v>1219</v>
      </c>
      <c r="C629" s="137" t="s">
        <v>1236</v>
      </c>
      <c r="D629" s="146">
        <v>47150</v>
      </c>
      <c r="E629" s="146">
        <v>47150</v>
      </c>
      <c r="F629" s="139"/>
      <c r="G629" s="140"/>
      <c r="H629" s="313">
        <v>2029</v>
      </c>
      <c r="I629" s="313">
        <v>2029</v>
      </c>
    </row>
    <row r="630" spans="1:9" ht="16.5" customHeight="1" x14ac:dyDescent="0.25">
      <c r="A630" s="350"/>
      <c r="B630" s="136" t="s">
        <v>1220</v>
      </c>
      <c r="C630" s="137" t="s">
        <v>145</v>
      </c>
      <c r="D630" s="146">
        <v>47178</v>
      </c>
      <c r="E630" s="146">
        <v>47178</v>
      </c>
      <c r="F630" s="139"/>
      <c r="G630" s="140"/>
      <c r="H630" s="314"/>
      <c r="I630" s="314"/>
    </row>
    <row r="631" spans="1:9" ht="15.75" x14ac:dyDescent="0.25">
      <c r="A631" s="350"/>
      <c r="B631" s="136" t="s">
        <v>1221</v>
      </c>
      <c r="C631" s="137" t="s">
        <v>1237</v>
      </c>
      <c r="D631" s="146">
        <v>47209</v>
      </c>
      <c r="E631" s="146">
        <v>47209</v>
      </c>
      <c r="F631" s="139"/>
      <c r="G631" s="140"/>
      <c r="H631" s="314"/>
      <c r="I631" s="314"/>
    </row>
    <row r="632" spans="1:9" ht="15.75" x14ac:dyDescent="0.25">
      <c r="A632" s="350"/>
      <c r="B632" s="136" t="s">
        <v>1222</v>
      </c>
      <c r="C632" s="141" t="s">
        <v>1238</v>
      </c>
      <c r="D632" s="146">
        <v>47270</v>
      </c>
      <c r="E632" s="146">
        <v>47270</v>
      </c>
      <c r="F632" s="139"/>
      <c r="G632" s="140"/>
      <c r="H632" s="314"/>
      <c r="I632" s="314"/>
    </row>
    <row r="633" spans="1:9" ht="15.75" x14ac:dyDescent="0.25">
      <c r="A633" s="350"/>
      <c r="B633" s="136" t="s">
        <v>1223</v>
      </c>
      <c r="C633" s="137" t="s">
        <v>149</v>
      </c>
      <c r="D633" s="146">
        <v>47362</v>
      </c>
      <c r="E633" s="146">
        <v>47362</v>
      </c>
      <c r="F633" s="139"/>
      <c r="G633" s="140"/>
      <c r="H633" s="314"/>
      <c r="I633" s="314"/>
    </row>
    <row r="634" spans="1:9" ht="16.5" thickBot="1" x14ac:dyDescent="0.3">
      <c r="A634" s="350"/>
      <c r="B634" s="136" t="s">
        <v>1224</v>
      </c>
      <c r="C634" s="142" t="s">
        <v>1239</v>
      </c>
      <c r="D634" s="147">
        <v>47392</v>
      </c>
      <c r="E634" s="147">
        <v>47423</v>
      </c>
      <c r="F634" s="139"/>
      <c r="G634" s="140"/>
      <c r="H634" s="314"/>
      <c r="I634" s="314"/>
    </row>
    <row r="635" spans="1:9" ht="81" customHeight="1" x14ac:dyDescent="0.25">
      <c r="A635" s="349" t="s">
        <v>719</v>
      </c>
      <c r="B635" s="144" t="s">
        <v>521</v>
      </c>
      <c r="C635" s="327" t="s">
        <v>1118</v>
      </c>
      <c r="D635" s="328"/>
      <c r="E635" s="328"/>
      <c r="F635" s="328"/>
      <c r="G635" s="328"/>
      <c r="H635" s="83"/>
      <c r="I635" s="83"/>
    </row>
    <row r="636" spans="1:9" ht="18" customHeight="1" x14ac:dyDescent="0.25">
      <c r="A636" s="350"/>
      <c r="B636" s="136" t="s">
        <v>1219</v>
      </c>
      <c r="C636" s="137" t="s">
        <v>1236</v>
      </c>
      <c r="D636" s="146">
        <v>47150</v>
      </c>
      <c r="E636" s="146">
        <v>47150</v>
      </c>
      <c r="F636" s="139"/>
      <c r="G636" s="140"/>
      <c r="H636" s="313">
        <v>2029</v>
      </c>
      <c r="I636" s="313">
        <v>2029</v>
      </c>
    </row>
    <row r="637" spans="1:9" ht="16.5" customHeight="1" x14ac:dyDescent="0.25">
      <c r="A637" s="350"/>
      <c r="B637" s="136" t="s">
        <v>1220</v>
      </c>
      <c r="C637" s="137" t="s">
        <v>145</v>
      </c>
      <c r="D637" s="146">
        <v>47178</v>
      </c>
      <c r="E637" s="146">
        <v>47178</v>
      </c>
      <c r="F637" s="139"/>
      <c r="G637" s="140"/>
      <c r="H637" s="314"/>
      <c r="I637" s="314"/>
    </row>
    <row r="638" spans="1:9" ht="15.75" customHeight="1" x14ac:dyDescent="0.25">
      <c r="A638" s="350"/>
      <c r="B638" s="136" t="s">
        <v>1221</v>
      </c>
      <c r="C638" s="137" t="s">
        <v>1237</v>
      </c>
      <c r="D638" s="146">
        <v>47209</v>
      </c>
      <c r="E638" s="146">
        <v>47209</v>
      </c>
      <c r="F638" s="139"/>
      <c r="G638" s="140"/>
      <c r="H638" s="314"/>
      <c r="I638" s="314"/>
    </row>
    <row r="639" spans="1:9" ht="15.75" customHeight="1" x14ac:dyDescent="0.25">
      <c r="A639" s="350"/>
      <c r="B639" s="136" t="s">
        <v>1222</v>
      </c>
      <c r="C639" s="141" t="s">
        <v>1238</v>
      </c>
      <c r="D639" s="146">
        <v>47270</v>
      </c>
      <c r="E639" s="146">
        <v>47270</v>
      </c>
      <c r="F639" s="139"/>
      <c r="G639" s="140"/>
      <c r="H639" s="314"/>
      <c r="I639" s="314"/>
    </row>
    <row r="640" spans="1:9" ht="15.75" customHeight="1" x14ac:dyDescent="0.25">
      <c r="A640" s="350"/>
      <c r="B640" s="136" t="s">
        <v>1223</v>
      </c>
      <c r="C640" s="137" t="s">
        <v>149</v>
      </c>
      <c r="D640" s="146">
        <v>47362</v>
      </c>
      <c r="E640" s="146">
        <v>47362</v>
      </c>
      <c r="F640" s="139"/>
      <c r="G640" s="140"/>
      <c r="H640" s="314"/>
      <c r="I640" s="314"/>
    </row>
    <row r="641" spans="1:9" ht="15.75" customHeight="1" thickBot="1" x14ac:dyDescent="0.3">
      <c r="A641" s="350"/>
      <c r="B641" s="136" t="s">
        <v>1224</v>
      </c>
      <c r="C641" s="142" t="s">
        <v>1239</v>
      </c>
      <c r="D641" s="147">
        <v>47392</v>
      </c>
      <c r="E641" s="147">
        <v>47423</v>
      </c>
      <c r="F641" s="139"/>
      <c r="G641" s="140"/>
      <c r="H641" s="314"/>
      <c r="I641" s="314"/>
    </row>
    <row r="642" spans="1:9" ht="81" customHeight="1" x14ac:dyDescent="0.25">
      <c r="A642" s="346" t="s">
        <v>728</v>
      </c>
      <c r="B642" s="144" t="s">
        <v>526</v>
      </c>
      <c r="C642" s="327" t="s">
        <v>1226</v>
      </c>
      <c r="D642" s="328"/>
      <c r="E642" s="328"/>
      <c r="F642" s="328"/>
      <c r="G642" s="328"/>
      <c r="H642" s="83"/>
      <c r="I642" s="83"/>
    </row>
    <row r="643" spans="1:9" ht="18" customHeight="1" x14ac:dyDescent="0.25">
      <c r="A643" s="347"/>
      <c r="B643" s="136" t="s">
        <v>1219</v>
      </c>
      <c r="C643" s="137" t="s">
        <v>1236</v>
      </c>
      <c r="D643" s="138" t="s">
        <v>1295</v>
      </c>
      <c r="E643" s="138" t="s">
        <v>1296</v>
      </c>
      <c r="F643" s="139"/>
      <c r="G643" s="140"/>
      <c r="H643" s="313">
        <v>2027</v>
      </c>
      <c r="I643" s="313">
        <v>2027</v>
      </c>
    </row>
    <row r="644" spans="1:9" ht="16.5" customHeight="1" x14ac:dyDescent="0.25">
      <c r="A644" s="347"/>
      <c r="B644" s="136" t="s">
        <v>1220</v>
      </c>
      <c r="C644" s="137" t="s">
        <v>145</v>
      </c>
      <c r="D644" s="138" t="s">
        <v>1296</v>
      </c>
      <c r="E644" s="138" t="s">
        <v>1297</v>
      </c>
      <c r="F644" s="139"/>
      <c r="G644" s="140"/>
      <c r="H644" s="314"/>
      <c r="I644" s="314"/>
    </row>
    <row r="645" spans="1:9" ht="15.75" customHeight="1" x14ac:dyDescent="0.25">
      <c r="A645" s="347"/>
      <c r="B645" s="136" t="s">
        <v>1221</v>
      </c>
      <c r="C645" s="137" t="s">
        <v>1237</v>
      </c>
      <c r="D645" s="138" t="s">
        <v>1274</v>
      </c>
      <c r="E645" s="138" t="s">
        <v>1298</v>
      </c>
      <c r="F645" s="139"/>
      <c r="G645" s="140"/>
      <c r="H645" s="314"/>
      <c r="I645" s="314"/>
    </row>
    <row r="646" spans="1:9" ht="15.75" customHeight="1" x14ac:dyDescent="0.25">
      <c r="A646" s="347"/>
      <c r="B646" s="136" t="s">
        <v>1222</v>
      </c>
      <c r="C646" s="141" t="s">
        <v>1238</v>
      </c>
      <c r="D646" s="145" t="s">
        <v>1298</v>
      </c>
      <c r="E646" s="138" t="s">
        <v>1290</v>
      </c>
      <c r="F646" s="139"/>
      <c r="G646" s="140"/>
      <c r="H646" s="314"/>
      <c r="I646" s="314"/>
    </row>
    <row r="647" spans="1:9" ht="15.75" customHeight="1" x14ac:dyDescent="0.25">
      <c r="A647" s="347"/>
      <c r="B647" s="136" t="s">
        <v>1223</v>
      </c>
      <c r="C647" s="137" t="s">
        <v>149</v>
      </c>
      <c r="D647" s="138" t="s">
        <v>1299</v>
      </c>
      <c r="E647" s="138" t="s">
        <v>1299</v>
      </c>
      <c r="F647" s="139"/>
      <c r="G647" s="140"/>
      <c r="H647" s="314"/>
      <c r="I647" s="314"/>
    </row>
    <row r="648" spans="1:9" ht="15.75" customHeight="1" x14ac:dyDescent="0.25">
      <c r="A648" s="347"/>
      <c r="B648" s="136" t="s">
        <v>1224</v>
      </c>
      <c r="C648" s="142" t="s">
        <v>1239</v>
      </c>
      <c r="D648" s="138" t="s">
        <v>1299</v>
      </c>
      <c r="E648" s="138" t="s">
        <v>1299</v>
      </c>
      <c r="F648" s="139"/>
      <c r="G648" s="140"/>
      <c r="H648" s="314"/>
      <c r="I648" s="314"/>
    </row>
    <row r="649" spans="1:9" ht="81" customHeight="1" x14ac:dyDescent="0.25">
      <c r="A649" s="349" t="s">
        <v>782</v>
      </c>
      <c r="B649" s="144" t="s">
        <v>531</v>
      </c>
      <c r="C649" s="327" t="s">
        <v>1121</v>
      </c>
      <c r="D649" s="328"/>
      <c r="E649" s="328"/>
      <c r="F649" s="328"/>
      <c r="G649" s="328"/>
      <c r="H649" s="83"/>
      <c r="I649" s="83"/>
    </row>
    <row r="650" spans="1:9" ht="18" customHeight="1" x14ac:dyDescent="0.25">
      <c r="A650" s="350"/>
      <c r="B650" s="136" t="s">
        <v>1219</v>
      </c>
      <c r="C650" s="137" t="s">
        <v>1236</v>
      </c>
      <c r="D650" s="146">
        <v>46784</v>
      </c>
      <c r="E650" s="146">
        <v>46784</v>
      </c>
      <c r="F650" s="139"/>
      <c r="G650" s="140"/>
      <c r="H650" s="313">
        <v>2028</v>
      </c>
      <c r="I650" s="313">
        <v>2028</v>
      </c>
    </row>
    <row r="651" spans="1:9" ht="16.5" customHeight="1" x14ac:dyDescent="0.25">
      <c r="A651" s="350"/>
      <c r="B651" s="136" t="s">
        <v>1220</v>
      </c>
      <c r="C651" s="137" t="s">
        <v>145</v>
      </c>
      <c r="D651" s="146">
        <v>46813</v>
      </c>
      <c r="E651" s="146">
        <v>46813</v>
      </c>
      <c r="F651" s="139"/>
      <c r="G651" s="140"/>
      <c r="H651" s="314"/>
      <c r="I651" s="314"/>
    </row>
    <row r="652" spans="1:9" ht="15.75" x14ac:dyDescent="0.25">
      <c r="A652" s="350"/>
      <c r="B652" s="136" t="s">
        <v>1221</v>
      </c>
      <c r="C652" s="137" t="s">
        <v>1237</v>
      </c>
      <c r="D652" s="146">
        <v>46844</v>
      </c>
      <c r="E652" s="146">
        <v>46874</v>
      </c>
      <c r="F652" s="139"/>
      <c r="G652" s="140"/>
      <c r="H652" s="314"/>
      <c r="I652" s="314"/>
    </row>
    <row r="653" spans="1:9" ht="15.75" x14ac:dyDescent="0.25">
      <c r="A653" s="350"/>
      <c r="B653" s="136" t="s">
        <v>1222</v>
      </c>
      <c r="C653" s="141" t="s">
        <v>1238</v>
      </c>
      <c r="D653" s="146">
        <v>46905</v>
      </c>
      <c r="E653" s="146">
        <v>46966</v>
      </c>
      <c r="F653" s="139"/>
      <c r="G653" s="140"/>
      <c r="H653" s="314"/>
      <c r="I653" s="314"/>
    </row>
    <row r="654" spans="1:9" ht="15.75" x14ac:dyDescent="0.25">
      <c r="A654" s="350"/>
      <c r="B654" s="136" t="s">
        <v>1223</v>
      </c>
      <c r="C654" s="137" t="s">
        <v>149</v>
      </c>
      <c r="D654" s="146">
        <v>46997</v>
      </c>
      <c r="E654" s="146">
        <v>46997</v>
      </c>
      <c r="F654" s="139"/>
      <c r="G654" s="140"/>
      <c r="H654" s="314"/>
      <c r="I654" s="314"/>
    </row>
    <row r="655" spans="1:9" ht="16.5" thickBot="1" x14ac:dyDescent="0.3">
      <c r="A655" s="350"/>
      <c r="B655" s="136" t="s">
        <v>1224</v>
      </c>
      <c r="C655" s="142" t="s">
        <v>1239</v>
      </c>
      <c r="D655" s="147">
        <v>47027</v>
      </c>
      <c r="E655" s="147">
        <v>47058</v>
      </c>
      <c r="F655" s="139"/>
      <c r="G655" s="140"/>
      <c r="H655" s="314"/>
      <c r="I655" s="314"/>
    </row>
    <row r="656" spans="1:9" ht="81" customHeight="1" x14ac:dyDescent="0.25">
      <c r="A656" s="349" t="s">
        <v>782</v>
      </c>
      <c r="B656" s="144" t="s">
        <v>536</v>
      </c>
      <c r="C656" s="327" t="s">
        <v>1126</v>
      </c>
      <c r="D656" s="328"/>
      <c r="E656" s="328"/>
      <c r="F656" s="328"/>
      <c r="G656" s="328"/>
      <c r="H656" s="83"/>
      <c r="I656" s="83"/>
    </row>
    <row r="657" spans="1:9" ht="18" customHeight="1" x14ac:dyDescent="0.25">
      <c r="A657" s="350"/>
      <c r="B657" s="136" t="s">
        <v>1219</v>
      </c>
      <c r="C657" s="137" t="s">
        <v>1236</v>
      </c>
      <c r="D657" s="146">
        <v>46784</v>
      </c>
      <c r="E657" s="146">
        <v>46784</v>
      </c>
      <c r="F657" s="139"/>
      <c r="G657" s="140"/>
      <c r="H657" s="313">
        <v>2028</v>
      </c>
      <c r="I657" s="313">
        <v>2028</v>
      </c>
    </row>
    <row r="658" spans="1:9" ht="16.5" customHeight="1" x14ac:dyDescent="0.25">
      <c r="A658" s="350"/>
      <c r="B658" s="136" t="s">
        <v>1220</v>
      </c>
      <c r="C658" s="137" t="s">
        <v>145</v>
      </c>
      <c r="D658" s="146">
        <v>46813</v>
      </c>
      <c r="E658" s="146">
        <v>46813</v>
      </c>
      <c r="F658" s="139"/>
      <c r="G658" s="140"/>
      <c r="H658" s="314"/>
      <c r="I658" s="314"/>
    </row>
    <row r="659" spans="1:9" ht="15.75" customHeight="1" x14ac:dyDescent="0.25">
      <c r="A659" s="350"/>
      <c r="B659" s="136" t="s">
        <v>1221</v>
      </c>
      <c r="C659" s="137" t="s">
        <v>1237</v>
      </c>
      <c r="D659" s="146">
        <v>46844</v>
      </c>
      <c r="E659" s="146">
        <v>46874</v>
      </c>
      <c r="F659" s="139"/>
      <c r="G659" s="140"/>
      <c r="H659" s="314"/>
      <c r="I659" s="314"/>
    </row>
    <row r="660" spans="1:9" ht="15.75" customHeight="1" x14ac:dyDescent="0.25">
      <c r="A660" s="350"/>
      <c r="B660" s="136" t="s">
        <v>1222</v>
      </c>
      <c r="C660" s="141" t="s">
        <v>1238</v>
      </c>
      <c r="D660" s="146">
        <v>46905</v>
      </c>
      <c r="E660" s="146">
        <v>46966</v>
      </c>
      <c r="F660" s="139"/>
      <c r="G660" s="140"/>
      <c r="H660" s="314"/>
      <c r="I660" s="314"/>
    </row>
    <row r="661" spans="1:9" ht="15.75" customHeight="1" x14ac:dyDescent="0.25">
      <c r="A661" s="350"/>
      <c r="B661" s="136" t="s">
        <v>1223</v>
      </c>
      <c r="C661" s="137" t="s">
        <v>149</v>
      </c>
      <c r="D661" s="146">
        <v>46997</v>
      </c>
      <c r="E661" s="146">
        <v>46997</v>
      </c>
      <c r="F661" s="139"/>
      <c r="G661" s="140"/>
      <c r="H661" s="314"/>
      <c r="I661" s="314"/>
    </row>
    <row r="662" spans="1:9" ht="15.75" customHeight="1" thickBot="1" x14ac:dyDescent="0.3">
      <c r="A662" s="350"/>
      <c r="B662" s="136" t="s">
        <v>1224</v>
      </c>
      <c r="C662" s="142" t="s">
        <v>1239</v>
      </c>
      <c r="D662" s="147">
        <v>47027</v>
      </c>
      <c r="E662" s="147">
        <v>47058</v>
      </c>
      <c r="F662" s="139"/>
      <c r="G662" s="140"/>
      <c r="H662" s="314"/>
      <c r="I662" s="314"/>
    </row>
    <row r="663" spans="1:9" ht="81" customHeight="1" x14ac:dyDescent="0.25">
      <c r="A663" s="349" t="s">
        <v>719</v>
      </c>
      <c r="B663" s="144" t="s">
        <v>537</v>
      </c>
      <c r="C663" s="327" t="s">
        <v>1211</v>
      </c>
      <c r="D663" s="328"/>
      <c r="E663" s="328"/>
      <c r="F663" s="328"/>
      <c r="G663" s="328"/>
      <c r="H663" s="83"/>
      <c r="I663" s="83"/>
    </row>
    <row r="664" spans="1:9" ht="18" customHeight="1" x14ac:dyDescent="0.25">
      <c r="A664" s="350"/>
      <c r="B664" s="149" t="s">
        <v>1240</v>
      </c>
      <c r="C664" s="150" t="s">
        <v>146</v>
      </c>
      <c r="D664" s="146">
        <v>46599</v>
      </c>
      <c r="E664" s="146">
        <v>46658</v>
      </c>
      <c r="F664" s="139"/>
      <c r="G664" s="140"/>
      <c r="H664" s="313">
        <v>2027</v>
      </c>
      <c r="I664" s="313">
        <v>2028</v>
      </c>
    </row>
    <row r="665" spans="1:9" ht="16.5" customHeight="1" x14ac:dyDescent="0.25">
      <c r="A665" s="350"/>
      <c r="B665" s="149" t="s">
        <v>62</v>
      </c>
      <c r="C665" s="150" t="s">
        <v>1236</v>
      </c>
      <c r="D665" s="146">
        <v>46599</v>
      </c>
      <c r="E665" s="146">
        <v>46599</v>
      </c>
      <c r="F665" s="139"/>
      <c r="G665" s="140"/>
      <c r="H665" s="314"/>
      <c r="I665" s="314"/>
    </row>
    <row r="666" spans="1:9" ht="15.75" x14ac:dyDescent="0.25">
      <c r="A666" s="350"/>
      <c r="B666" s="149" t="s">
        <v>1241</v>
      </c>
      <c r="C666" s="150" t="s">
        <v>145</v>
      </c>
      <c r="D666" s="146" t="s">
        <v>1242</v>
      </c>
      <c r="E666" s="146" t="s">
        <v>1242</v>
      </c>
      <c r="F666" s="139"/>
      <c r="G666" s="140"/>
      <c r="H666" s="314"/>
      <c r="I666" s="314"/>
    </row>
    <row r="667" spans="1:9" ht="15.75" x14ac:dyDescent="0.25">
      <c r="A667" s="350"/>
      <c r="B667" s="149" t="s">
        <v>1243</v>
      </c>
      <c r="C667" s="150" t="s">
        <v>1244</v>
      </c>
      <c r="D667" s="146" t="s">
        <v>1245</v>
      </c>
      <c r="E667" s="146" t="s">
        <v>1245</v>
      </c>
      <c r="F667" s="139"/>
      <c r="G667" s="140"/>
      <c r="H667" s="314"/>
      <c r="I667" s="314"/>
    </row>
    <row r="668" spans="1:9" ht="15.75" x14ac:dyDescent="0.25">
      <c r="A668" s="350"/>
      <c r="B668" s="149" t="s">
        <v>1246</v>
      </c>
      <c r="C668" s="150" t="s">
        <v>1236</v>
      </c>
      <c r="D668" s="146">
        <v>46784</v>
      </c>
      <c r="E668" s="146">
        <v>46784</v>
      </c>
      <c r="F668" s="139"/>
      <c r="G668" s="140"/>
      <c r="H668" s="314"/>
      <c r="I668" s="314"/>
    </row>
    <row r="669" spans="1:9" ht="15.75" x14ac:dyDescent="0.25">
      <c r="A669" s="350"/>
      <c r="B669" s="149" t="s">
        <v>1247</v>
      </c>
      <c r="C669" s="150" t="s">
        <v>145</v>
      </c>
      <c r="D669" s="146">
        <v>46813</v>
      </c>
      <c r="E669" s="146">
        <v>46813</v>
      </c>
      <c r="F669" s="139"/>
      <c r="G669" s="140"/>
      <c r="H669" s="314"/>
      <c r="I669" s="314"/>
    </row>
    <row r="670" spans="1:9" ht="15.75" x14ac:dyDescent="0.25">
      <c r="A670" s="350"/>
      <c r="B670" s="149" t="s">
        <v>1248</v>
      </c>
      <c r="C670" s="150" t="s">
        <v>1237</v>
      </c>
      <c r="D670" s="146">
        <v>46844</v>
      </c>
      <c r="E670" s="146">
        <v>46874</v>
      </c>
      <c r="F670" s="139"/>
      <c r="G670" s="140"/>
      <c r="H670" s="314"/>
      <c r="I670" s="314"/>
    </row>
    <row r="671" spans="1:9" ht="15.75" x14ac:dyDescent="0.25">
      <c r="A671" s="350"/>
      <c r="B671" s="149" t="s">
        <v>1249</v>
      </c>
      <c r="C671" s="150" t="s">
        <v>1238</v>
      </c>
      <c r="D671" s="146">
        <v>46905</v>
      </c>
      <c r="E671" s="146">
        <v>46966</v>
      </c>
      <c r="F671" s="139"/>
      <c r="G671" s="140"/>
      <c r="H671" s="314"/>
      <c r="I671" s="314"/>
    </row>
    <row r="672" spans="1:9" ht="15.75" x14ac:dyDescent="0.25">
      <c r="A672" s="350"/>
      <c r="B672" s="149" t="s">
        <v>1250</v>
      </c>
      <c r="C672" s="150" t="s">
        <v>149</v>
      </c>
      <c r="D672" s="146">
        <v>46997</v>
      </c>
      <c r="E672" s="146">
        <v>46997</v>
      </c>
      <c r="F672" s="139"/>
      <c r="G672" s="140"/>
      <c r="H672" s="314"/>
      <c r="I672" s="314"/>
    </row>
    <row r="673" spans="1:9" ht="16.5" thickBot="1" x14ac:dyDescent="0.3">
      <c r="A673" s="350"/>
      <c r="B673" s="151" t="s">
        <v>1251</v>
      </c>
      <c r="C673" s="152" t="s">
        <v>1239</v>
      </c>
      <c r="D673" s="147">
        <v>47027</v>
      </c>
      <c r="E673" s="147">
        <v>47058</v>
      </c>
      <c r="F673" s="139"/>
      <c r="G673" s="140"/>
      <c r="H673" s="314"/>
      <c r="I673" s="314"/>
    </row>
    <row r="674" spans="1:9" ht="81" customHeight="1" x14ac:dyDescent="0.25">
      <c r="A674" s="346" t="s">
        <v>617</v>
      </c>
      <c r="B674" s="144" t="s">
        <v>542</v>
      </c>
      <c r="C674" s="327" t="s">
        <v>1134</v>
      </c>
      <c r="D674" s="328"/>
      <c r="E674" s="328"/>
      <c r="F674" s="328"/>
      <c r="G674" s="328"/>
      <c r="H674" s="83"/>
      <c r="I674" s="83"/>
    </row>
    <row r="675" spans="1:9" ht="18" customHeight="1" x14ac:dyDescent="0.25">
      <c r="A675" s="347"/>
      <c r="B675" s="136" t="s">
        <v>1219</v>
      </c>
      <c r="C675" s="137" t="s">
        <v>1236</v>
      </c>
      <c r="D675" s="146">
        <v>46784</v>
      </c>
      <c r="E675" s="146">
        <v>46784</v>
      </c>
      <c r="F675" s="139"/>
      <c r="G675" s="140"/>
      <c r="H675" s="313">
        <v>2028</v>
      </c>
      <c r="I675" s="313">
        <v>2028</v>
      </c>
    </row>
    <row r="676" spans="1:9" ht="16.5" customHeight="1" x14ac:dyDescent="0.25">
      <c r="A676" s="347"/>
      <c r="B676" s="136" t="s">
        <v>1220</v>
      </c>
      <c r="C676" s="137" t="s">
        <v>145</v>
      </c>
      <c r="D676" s="146">
        <v>46813</v>
      </c>
      <c r="E676" s="146">
        <v>46813</v>
      </c>
      <c r="F676" s="139"/>
      <c r="G676" s="140"/>
      <c r="H676" s="314"/>
      <c r="I676" s="314"/>
    </row>
    <row r="677" spans="1:9" ht="15.75" x14ac:dyDescent="0.25">
      <c r="A677" s="347"/>
      <c r="B677" s="136" t="s">
        <v>1221</v>
      </c>
      <c r="C677" s="137" t="s">
        <v>1237</v>
      </c>
      <c r="D677" s="146">
        <v>46844</v>
      </c>
      <c r="E677" s="146">
        <v>46874</v>
      </c>
      <c r="F677" s="139"/>
      <c r="G677" s="140"/>
      <c r="H677" s="314"/>
      <c r="I677" s="314"/>
    </row>
    <row r="678" spans="1:9" ht="15.75" x14ac:dyDescent="0.25">
      <c r="A678" s="347"/>
      <c r="B678" s="136" t="s">
        <v>1222</v>
      </c>
      <c r="C678" s="141" t="s">
        <v>1238</v>
      </c>
      <c r="D678" s="146">
        <v>46905</v>
      </c>
      <c r="E678" s="146">
        <v>46966</v>
      </c>
      <c r="F678" s="139"/>
      <c r="G678" s="140"/>
      <c r="H678" s="314"/>
      <c r="I678" s="314"/>
    </row>
    <row r="679" spans="1:9" ht="15.75" x14ac:dyDescent="0.25">
      <c r="A679" s="347"/>
      <c r="B679" s="136" t="s">
        <v>1223</v>
      </c>
      <c r="C679" s="137" t="s">
        <v>149</v>
      </c>
      <c r="D679" s="146">
        <v>46997</v>
      </c>
      <c r="E679" s="146">
        <v>46997</v>
      </c>
      <c r="F679" s="139"/>
      <c r="G679" s="140"/>
      <c r="H679" s="314"/>
      <c r="I679" s="314"/>
    </row>
    <row r="680" spans="1:9" ht="16.5" thickBot="1" x14ac:dyDescent="0.3">
      <c r="A680" s="347"/>
      <c r="B680" s="136" t="s">
        <v>1224</v>
      </c>
      <c r="C680" s="142" t="s">
        <v>1239</v>
      </c>
      <c r="D680" s="147">
        <v>47027</v>
      </c>
      <c r="E680" s="147">
        <v>47058</v>
      </c>
      <c r="F680" s="139"/>
      <c r="G680" s="140"/>
      <c r="H680" s="314"/>
      <c r="I680" s="314"/>
    </row>
    <row r="681" spans="1:9" ht="81" customHeight="1" x14ac:dyDescent="0.25">
      <c r="A681" s="346" t="s">
        <v>728</v>
      </c>
      <c r="B681" s="144" t="s">
        <v>547</v>
      </c>
      <c r="C681" s="327" t="s">
        <v>1030</v>
      </c>
      <c r="D681" s="328"/>
      <c r="E681" s="328"/>
      <c r="F681" s="328"/>
      <c r="G681" s="328"/>
      <c r="H681" s="83"/>
      <c r="I681" s="83"/>
    </row>
    <row r="682" spans="1:9" ht="18" customHeight="1" x14ac:dyDescent="0.25">
      <c r="A682" s="347"/>
      <c r="B682" s="136" t="s">
        <v>1219</v>
      </c>
      <c r="C682" s="137" t="s">
        <v>1236</v>
      </c>
      <c r="D682" s="148">
        <v>46784</v>
      </c>
      <c r="E682" s="148">
        <v>46813</v>
      </c>
      <c r="F682" s="139"/>
      <c r="G682" s="140"/>
      <c r="H682" s="313">
        <v>2028</v>
      </c>
      <c r="I682" s="313">
        <v>2028</v>
      </c>
    </row>
    <row r="683" spans="1:9" ht="16.5" customHeight="1" x14ac:dyDescent="0.25">
      <c r="A683" s="347"/>
      <c r="B683" s="136" t="s">
        <v>1220</v>
      </c>
      <c r="C683" s="137" t="s">
        <v>145</v>
      </c>
      <c r="D683" s="148">
        <v>46813</v>
      </c>
      <c r="E683" s="148">
        <v>46844</v>
      </c>
      <c r="F683" s="139"/>
      <c r="G683" s="140"/>
      <c r="H683" s="314"/>
      <c r="I683" s="314"/>
    </row>
    <row r="684" spans="1:9" ht="31.5" x14ac:dyDescent="0.25">
      <c r="A684" s="347"/>
      <c r="B684" s="136" t="s">
        <v>1221</v>
      </c>
      <c r="C684" s="137" t="s">
        <v>1291</v>
      </c>
      <c r="D684" s="148">
        <v>46844</v>
      </c>
      <c r="E684" s="148">
        <v>47088</v>
      </c>
      <c r="F684" s="139"/>
      <c r="G684" s="140"/>
      <c r="H684" s="314"/>
      <c r="I684" s="314"/>
    </row>
    <row r="685" spans="1:9" ht="15.75" x14ac:dyDescent="0.25">
      <c r="A685" s="347"/>
      <c r="B685" s="136" t="s">
        <v>1222</v>
      </c>
      <c r="C685" s="141" t="s">
        <v>1238</v>
      </c>
      <c r="D685" s="148"/>
      <c r="E685" s="148"/>
      <c r="F685" s="139"/>
      <c r="G685" s="140"/>
      <c r="H685" s="314"/>
      <c r="I685" s="314"/>
    </row>
    <row r="686" spans="1:9" ht="15.75" x14ac:dyDescent="0.25">
      <c r="A686" s="347"/>
      <c r="B686" s="136" t="s">
        <v>1223</v>
      </c>
      <c r="C686" s="137" t="s">
        <v>149</v>
      </c>
      <c r="D686" s="148"/>
      <c r="E686" s="148"/>
      <c r="F686" s="139"/>
      <c r="G686" s="140"/>
      <c r="H686" s="314"/>
      <c r="I686" s="314"/>
    </row>
    <row r="687" spans="1:9" ht="15.75" x14ac:dyDescent="0.25">
      <c r="A687" s="347"/>
      <c r="B687" s="136" t="s">
        <v>1224</v>
      </c>
      <c r="C687" s="142" t="s">
        <v>1239</v>
      </c>
      <c r="D687" s="148"/>
      <c r="E687" s="148"/>
      <c r="F687" s="139"/>
      <c r="G687" s="140"/>
      <c r="H687" s="314"/>
      <c r="I687" s="314"/>
    </row>
    <row r="688" spans="1:9" ht="81" customHeight="1" x14ac:dyDescent="0.25">
      <c r="A688" s="346" t="s">
        <v>728</v>
      </c>
      <c r="B688" s="144" t="s">
        <v>552</v>
      </c>
      <c r="C688" s="327" t="s">
        <v>1079</v>
      </c>
      <c r="D688" s="328"/>
      <c r="E688" s="328"/>
      <c r="F688" s="328"/>
      <c r="G688" s="328"/>
      <c r="H688" s="83"/>
      <c r="I688" s="83"/>
    </row>
    <row r="689" spans="1:9" ht="18" customHeight="1" x14ac:dyDescent="0.25">
      <c r="A689" s="347"/>
      <c r="B689" s="136" t="s">
        <v>1219</v>
      </c>
      <c r="C689" s="137" t="s">
        <v>1236</v>
      </c>
      <c r="D689" s="148">
        <v>47150</v>
      </c>
      <c r="E689" s="148">
        <v>47178</v>
      </c>
      <c r="F689" s="139"/>
      <c r="G689" s="140"/>
      <c r="H689" s="313">
        <v>2029</v>
      </c>
      <c r="I689" s="313">
        <v>2029</v>
      </c>
    </row>
    <row r="690" spans="1:9" ht="16.5" customHeight="1" x14ac:dyDescent="0.25">
      <c r="A690" s="347"/>
      <c r="B690" s="136" t="s">
        <v>1220</v>
      </c>
      <c r="C690" s="137" t="s">
        <v>145</v>
      </c>
      <c r="D690" s="148">
        <v>47178</v>
      </c>
      <c r="E690" s="148">
        <v>47209</v>
      </c>
      <c r="F690" s="139"/>
      <c r="G690" s="140"/>
      <c r="H690" s="314"/>
      <c r="I690" s="314"/>
    </row>
    <row r="691" spans="1:9" ht="15.75" customHeight="1" x14ac:dyDescent="0.25">
      <c r="A691" s="347"/>
      <c r="B691" s="136" t="s">
        <v>1221</v>
      </c>
      <c r="C691" s="137" t="s">
        <v>1237</v>
      </c>
      <c r="D691" s="148">
        <v>47209</v>
      </c>
      <c r="E691" s="148">
        <v>47300</v>
      </c>
      <c r="F691" s="139"/>
      <c r="G691" s="140"/>
      <c r="H691" s="314"/>
      <c r="I691" s="314"/>
    </row>
    <row r="692" spans="1:9" ht="15.75" customHeight="1" x14ac:dyDescent="0.25">
      <c r="A692" s="347"/>
      <c r="B692" s="136" t="s">
        <v>1222</v>
      </c>
      <c r="C692" s="141" t="s">
        <v>1238</v>
      </c>
      <c r="D692" s="148">
        <v>47300</v>
      </c>
      <c r="E692" s="148">
        <v>47331</v>
      </c>
      <c r="F692" s="139"/>
      <c r="G692" s="140"/>
      <c r="H692" s="314"/>
      <c r="I692" s="314"/>
    </row>
    <row r="693" spans="1:9" ht="15.75" customHeight="1" x14ac:dyDescent="0.25">
      <c r="A693" s="347"/>
      <c r="B693" s="136" t="s">
        <v>1223</v>
      </c>
      <c r="C693" s="137" t="s">
        <v>149</v>
      </c>
      <c r="D693" s="148">
        <v>47362</v>
      </c>
      <c r="E693" s="148">
        <v>47362</v>
      </c>
      <c r="F693" s="139"/>
      <c r="G693" s="140"/>
      <c r="H693" s="314"/>
      <c r="I693" s="314"/>
    </row>
    <row r="694" spans="1:9" ht="15.75" customHeight="1" x14ac:dyDescent="0.25">
      <c r="A694" s="347"/>
      <c r="B694" s="136" t="s">
        <v>1224</v>
      </c>
      <c r="C694" s="142" t="s">
        <v>1239</v>
      </c>
      <c r="D694" s="148">
        <v>47362</v>
      </c>
      <c r="E694" s="148">
        <v>47362</v>
      </c>
      <c r="F694" s="139"/>
      <c r="G694" s="140"/>
      <c r="H694" s="314"/>
      <c r="I694" s="314"/>
    </row>
    <row r="695" spans="1:9" ht="81" customHeight="1" x14ac:dyDescent="0.25">
      <c r="A695" s="346" t="s">
        <v>728</v>
      </c>
      <c r="B695" s="144" t="s">
        <v>557</v>
      </c>
      <c r="C695" s="327" t="s">
        <v>1083</v>
      </c>
      <c r="D695" s="328"/>
      <c r="E695" s="328"/>
      <c r="F695" s="328"/>
      <c r="G695" s="328"/>
      <c r="H695" s="83"/>
      <c r="I695" s="83"/>
    </row>
    <row r="696" spans="1:9" ht="18" customHeight="1" x14ac:dyDescent="0.25">
      <c r="A696" s="347"/>
      <c r="B696" s="136" t="s">
        <v>1219</v>
      </c>
      <c r="C696" s="137" t="s">
        <v>1236</v>
      </c>
      <c r="D696" s="148">
        <v>47150</v>
      </c>
      <c r="E696" s="148">
        <v>47178</v>
      </c>
      <c r="F696" s="139"/>
      <c r="G696" s="140"/>
      <c r="H696" s="313">
        <v>2029</v>
      </c>
      <c r="I696" s="313">
        <v>2029</v>
      </c>
    </row>
    <row r="697" spans="1:9" ht="16.5" customHeight="1" x14ac:dyDescent="0.25">
      <c r="A697" s="347"/>
      <c r="B697" s="136" t="s">
        <v>1220</v>
      </c>
      <c r="C697" s="137" t="s">
        <v>145</v>
      </c>
      <c r="D697" s="148">
        <v>47178</v>
      </c>
      <c r="E697" s="148">
        <v>47209</v>
      </c>
      <c r="F697" s="139"/>
      <c r="G697" s="140"/>
      <c r="H697" s="314"/>
      <c r="I697" s="314"/>
    </row>
    <row r="698" spans="1:9" ht="15.75" customHeight="1" x14ac:dyDescent="0.25">
      <c r="A698" s="347"/>
      <c r="B698" s="136" t="s">
        <v>1221</v>
      </c>
      <c r="C698" s="137" t="s">
        <v>1237</v>
      </c>
      <c r="D698" s="148">
        <v>47209</v>
      </c>
      <c r="E698" s="148">
        <v>47300</v>
      </c>
      <c r="F698" s="139"/>
      <c r="G698" s="140"/>
      <c r="H698" s="314"/>
      <c r="I698" s="314"/>
    </row>
    <row r="699" spans="1:9" ht="15.75" customHeight="1" x14ac:dyDescent="0.25">
      <c r="A699" s="347"/>
      <c r="B699" s="136" t="s">
        <v>1222</v>
      </c>
      <c r="C699" s="141" t="s">
        <v>1238</v>
      </c>
      <c r="D699" s="148">
        <v>47300</v>
      </c>
      <c r="E699" s="148">
        <v>47331</v>
      </c>
      <c r="F699" s="139"/>
      <c r="G699" s="140"/>
      <c r="H699" s="314"/>
      <c r="I699" s="314"/>
    </row>
    <row r="700" spans="1:9" ht="15.75" customHeight="1" x14ac:dyDescent="0.25">
      <c r="A700" s="347"/>
      <c r="B700" s="136" t="s">
        <v>1223</v>
      </c>
      <c r="C700" s="137" t="s">
        <v>149</v>
      </c>
      <c r="D700" s="148">
        <v>47362</v>
      </c>
      <c r="E700" s="148">
        <v>47362</v>
      </c>
      <c r="F700" s="139"/>
      <c r="G700" s="140"/>
      <c r="H700" s="314"/>
      <c r="I700" s="314"/>
    </row>
    <row r="701" spans="1:9" ht="15.75" customHeight="1" x14ac:dyDescent="0.25">
      <c r="A701" s="347"/>
      <c r="B701" s="136" t="s">
        <v>1224</v>
      </c>
      <c r="C701" s="142" t="s">
        <v>1239</v>
      </c>
      <c r="D701" s="148">
        <v>47362</v>
      </c>
      <c r="E701" s="148">
        <v>47362</v>
      </c>
      <c r="F701" s="139"/>
      <c r="G701" s="140"/>
      <c r="H701" s="314"/>
      <c r="I701" s="314"/>
    </row>
    <row r="702" spans="1:9" ht="81" customHeight="1" x14ac:dyDescent="0.25">
      <c r="A702" s="346" t="s">
        <v>728</v>
      </c>
      <c r="B702" s="144" t="s">
        <v>562</v>
      </c>
      <c r="C702" s="327" t="s">
        <v>1227</v>
      </c>
      <c r="D702" s="328"/>
      <c r="E702" s="328"/>
      <c r="F702" s="328"/>
      <c r="G702" s="328"/>
      <c r="H702" s="83"/>
      <c r="I702" s="83"/>
    </row>
    <row r="703" spans="1:9" ht="18" customHeight="1" x14ac:dyDescent="0.25">
      <c r="A703" s="347"/>
      <c r="B703" s="136" t="s">
        <v>1219</v>
      </c>
      <c r="C703" s="137" t="s">
        <v>1236</v>
      </c>
      <c r="D703" s="148">
        <v>47150</v>
      </c>
      <c r="E703" s="148">
        <v>47178</v>
      </c>
      <c r="F703" s="139"/>
      <c r="G703" s="140"/>
      <c r="H703" s="313">
        <v>2029</v>
      </c>
      <c r="I703" s="313">
        <v>2029</v>
      </c>
    </row>
    <row r="704" spans="1:9" ht="16.5" customHeight="1" x14ac:dyDescent="0.25">
      <c r="A704" s="347"/>
      <c r="B704" s="136" t="s">
        <v>1220</v>
      </c>
      <c r="C704" s="137" t="s">
        <v>145</v>
      </c>
      <c r="D704" s="148">
        <v>47178</v>
      </c>
      <c r="E704" s="148">
        <v>47209</v>
      </c>
      <c r="F704" s="139"/>
      <c r="G704" s="140"/>
      <c r="H704" s="314"/>
      <c r="I704" s="314"/>
    </row>
    <row r="705" spans="1:9" ht="15.75" customHeight="1" x14ac:dyDescent="0.25">
      <c r="A705" s="347"/>
      <c r="B705" s="136" t="s">
        <v>1221</v>
      </c>
      <c r="C705" s="137" t="s">
        <v>1237</v>
      </c>
      <c r="D705" s="148">
        <v>47209</v>
      </c>
      <c r="E705" s="148">
        <v>47300</v>
      </c>
      <c r="F705" s="139"/>
      <c r="G705" s="140"/>
      <c r="H705" s="314"/>
      <c r="I705" s="314"/>
    </row>
    <row r="706" spans="1:9" ht="15.75" customHeight="1" x14ac:dyDescent="0.25">
      <c r="A706" s="347"/>
      <c r="B706" s="136" t="s">
        <v>1222</v>
      </c>
      <c r="C706" s="141" t="s">
        <v>1238</v>
      </c>
      <c r="D706" s="148">
        <v>47300</v>
      </c>
      <c r="E706" s="148">
        <v>47331</v>
      </c>
      <c r="F706" s="139"/>
      <c r="G706" s="140"/>
      <c r="H706" s="314"/>
      <c r="I706" s="314"/>
    </row>
    <row r="707" spans="1:9" ht="15.75" customHeight="1" x14ac:dyDescent="0.25">
      <c r="A707" s="347"/>
      <c r="B707" s="136" t="s">
        <v>1223</v>
      </c>
      <c r="C707" s="137" t="s">
        <v>149</v>
      </c>
      <c r="D707" s="148">
        <v>47362</v>
      </c>
      <c r="E707" s="148">
        <v>47362</v>
      </c>
      <c r="F707" s="139"/>
      <c r="G707" s="140"/>
      <c r="H707" s="314"/>
      <c r="I707" s="314"/>
    </row>
    <row r="708" spans="1:9" ht="15.75" customHeight="1" x14ac:dyDescent="0.25">
      <c r="A708" s="347"/>
      <c r="B708" s="136" t="s">
        <v>1224</v>
      </c>
      <c r="C708" s="142" t="s">
        <v>1239</v>
      </c>
      <c r="D708" s="148">
        <v>47362</v>
      </c>
      <c r="E708" s="148">
        <v>47362</v>
      </c>
      <c r="F708" s="139"/>
      <c r="G708" s="140"/>
      <c r="H708" s="314"/>
      <c r="I708" s="314"/>
    </row>
    <row r="709" spans="1:9" ht="81" customHeight="1" x14ac:dyDescent="0.25">
      <c r="A709" s="349" t="s">
        <v>719</v>
      </c>
      <c r="B709" s="144" t="s">
        <v>567</v>
      </c>
      <c r="C709" s="327" t="s">
        <v>1137</v>
      </c>
      <c r="D709" s="328"/>
      <c r="E709" s="328"/>
      <c r="F709" s="328"/>
      <c r="G709" s="328"/>
      <c r="H709" s="83"/>
      <c r="I709" s="83"/>
    </row>
    <row r="710" spans="1:9" ht="18" customHeight="1" x14ac:dyDescent="0.25">
      <c r="A710" s="350"/>
      <c r="B710" s="136" t="s">
        <v>1219</v>
      </c>
      <c r="C710" s="137" t="s">
        <v>1236</v>
      </c>
      <c r="D710" s="146">
        <v>46419</v>
      </c>
      <c r="E710" s="146">
        <v>46419</v>
      </c>
      <c r="F710" s="139"/>
      <c r="G710" s="140"/>
      <c r="H710" s="313">
        <v>2027</v>
      </c>
      <c r="I710" s="313">
        <v>2027</v>
      </c>
    </row>
    <row r="711" spans="1:9" ht="16.5" customHeight="1" x14ac:dyDescent="0.25">
      <c r="A711" s="350"/>
      <c r="B711" s="136" t="s">
        <v>1220</v>
      </c>
      <c r="C711" s="137" t="s">
        <v>145</v>
      </c>
      <c r="D711" s="146">
        <v>46447</v>
      </c>
      <c r="E711" s="146">
        <v>46447</v>
      </c>
      <c r="F711" s="139"/>
      <c r="G711" s="140"/>
      <c r="H711" s="314"/>
      <c r="I711" s="314"/>
    </row>
    <row r="712" spans="1:9" ht="15.75" customHeight="1" x14ac:dyDescent="0.25">
      <c r="A712" s="350"/>
      <c r="B712" s="136" t="s">
        <v>1221</v>
      </c>
      <c r="C712" s="137" t="s">
        <v>1237</v>
      </c>
      <c r="D712" s="146">
        <v>46478</v>
      </c>
      <c r="E712" s="146">
        <v>46508</v>
      </c>
      <c r="F712" s="139"/>
      <c r="G712" s="140"/>
      <c r="H712" s="314"/>
      <c r="I712" s="314"/>
    </row>
    <row r="713" spans="1:9" ht="15.75" customHeight="1" x14ac:dyDescent="0.25">
      <c r="A713" s="350"/>
      <c r="B713" s="136" t="s">
        <v>1222</v>
      </c>
      <c r="C713" s="141" t="s">
        <v>1238</v>
      </c>
      <c r="D713" s="146">
        <v>46539</v>
      </c>
      <c r="E713" s="146">
        <v>46600</v>
      </c>
      <c r="F713" s="139"/>
      <c r="G713" s="140"/>
      <c r="H713" s="314"/>
      <c r="I713" s="314"/>
    </row>
    <row r="714" spans="1:9" ht="15.75" customHeight="1" x14ac:dyDescent="0.25">
      <c r="A714" s="350"/>
      <c r="B714" s="136" t="s">
        <v>1223</v>
      </c>
      <c r="C714" s="137" t="s">
        <v>149</v>
      </c>
      <c r="D714" s="146">
        <v>46631</v>
      </c>
      <c r="E714" s="146">
        <v>46631</v>
      </c>
      <c r="F714" s="139"/>
      <c r="G714" s="140"/>
      <c r="H714" s="314"/>
      <c r="I714" s="314"/>
    </row>
    <row r="715" spans="1:9" ht="15.75" customHeight="1" thickBot="1" x14ac:dyDescent="0.3">
      <c r="A715" s="350"/>
      <c r="B715" s="136" t="s">
        <v>1224</v>
      </c>
      <c r="C715" s="142" t="s">
        <v>1239</v>
      </c>
      <c r="D715" s="147">
        <v>46661</v>
      </c>
      <c r="E715" s="147">
        <v>46692</v>
      </c>
      <c r="F715" s="139"/>
      <c r="G715" s="140"/>
      <c r="H715" s="314"/>
      <c r="I715" s="314"/>
    </row>
    <row r="716" spans="1:9" ht="81" customHeight="1" x14ac:dyDescent="0.25">
      <c r="A716" s="349" t="s">
        <v>719</v>
      </c>
      <c r="B716" s="144" t="s">
        <v>572</v>
      </c>
      <c r="C716" s="327" t="s">
        <v>1140</v>
      </c>
      <c r="D716" s="328"/>
      <c r="E716" s="328"/>
      <c r="F716" s="328"/>
      <c r="G716" s="328"/>
      <c r="H716" s="83"/>
      <c r="I716" s="83"/>
    </row>
    <row r="717" spans="1:9" ht="18" customHeight="1" x14ac:dyDescent="0.25">
      <c r="A717" s="350"/>
      <c r="B717" s="136" t="s">
        <v>1219</v>
      </c>
      <c r="C717" s="137" t="s">
        <v>1236</v>
      </c>
      <c r="D717" s="146">
        <v>47150</v>
      </c>
      <c r="E717" s="146">
        <v>47150</v>
      </c>
      <c r="F717" s="139"/>
      <c r="G717" s="140"/>
      <c r="H717" s="313">
        <v>2029</v>
      </c>
      <c r="I717" s="313">
        <v>2029</v>
      </c>
    </row>
    <row r="718" spans="1:9" ht="16.5" customHeight="1" x14ac:dyDescent="0.25">
      <c r="A718" s="350"/>
      <c r="B718" s="136" t="s">
        <v>1220</v>
      </c>
      <c r="C718" s="137" t="s">
        <v>145</v>
      </c>
      <c r="D718" s="146">
        <v>47178</v>
      </c>
      <c r="E718" s="146">
        <v>47178</v>
      </c>
      <c r="F718" s="139"/>
      <c r="G718" s="140"/>
      <c r="H718" s="314"/>
      <c r="I718" s="314"/>
    </row>
    <row r="719" spans="1:9" ht="15.75" x14ac:dyDescent="0.25">
      <c r="A719" s="350"/>
      <c r="B719" s="136" t="s">
        <v>1221</v>
      </c>
      <c r="C719" s="137" t="s">
        <v>1237</v>
      </c>
      <c r="D719" s="146">
        <v>47209</v>
      </c>
      <c r="E719" s="146">
        <v>47239</v>
      </c>
      <c r="F719" s="139"/>
      <c r="G719" s="140"/>
      <c r="H719" s="314"/>
      <c r="I719" s="314"/>
    </row>
    <row r="720" spans="1:9" ht="15.75" x14ac:dyDescent="0.25">
      <c r="A720" s="350"/>
      <c r="B720" s="136" t="s">
        <v>1222</v>
      </c>
      <c r="C720" s="141" t="s">
        <v>1238</v>
      </c>
      <c r="D720" s="146">
        <v>47270</v>
      </c>
      <c r="E720" s="146">
        <v>47331</v>
      </c>
      <c r="F720" s="139"/>
      <c r="G720" s="140"/>
      <c r="H720" s="314"/>
      <c r="I720" s="314"/>
    </row>
    <row r="721" spans="1:9" ht="15.75" x14ac:dyDescent="0.25">
      <c r="A721" s="350"/>
      <c r="B721" s="136" t="s">
        <v>1223</v>
      </c>
      <c r="C721" s="137" t="s">
        <v>149</v>
      </c>
      <c r="D721" s="146">
        <v>47362</v>
      </c>
      <c r="E721" s="146">
        <v>47362</v>
      </c>
      <c r="F721" s="139"/>
      <c r="G721" s="140"/>
      <c r="H721" s="314"/>
      <c r="I721" s="314"/>
    </row>
    <row r="722" spans="1:9" ht="16.5" thickBot="1" x14ac:dyDescent="0.3">
      <c r="A722" s="350"/>
      <c r="B722" s="136" t="s">
        <v>1224</v>
      </c>
      <c r="C722" s="142" t="s">
        <v>1239</v>
      </c>
      <c r="D722" s="147">
        <v>47392</v>
      </c>
      <c r="E722" s="147">
        <v>47423</v>
      </c>
      <c r="F722" s="139"/>
      <c r="G722" s="140"/>
      <c r="H722" s="314"/>
      <c r="I722" s="314"/>
    </row>
    <row r="723" spans="1:9" ht="81" customHeight="1" x14ac:dyDescent="0.25">
      <c r="A723" s="346" t="s">
        <v>617</v>
      </c>
      <c r="B723" s="144" t="s">
        <v>577</v>
      </c>
      <c r="C723" s="327" t="s">
        <v>1143</v>
      </c>
      <c r="D723" s="328"/>
      <c r="E723" s="328"/>
      <c r="F723" s="328"/>
      <c r="G723" s="328"/>
      <c r="H723" s="83"/>
      <c r="I723" s="83"/>
    </row>
    <row r="724" spans="1:9" ht="18" customHeight="1" x14ac:dyDescent="0.25">
      <c r="A724" s="347"/>
      <c r="B724" s="136" t="s">
        <v>1219</v>
      </c>
      <c r="C724" s="137" t="s">
        <v>1236</v>
      </c>
      <c r="D724" s="146">
        <v>47150</v>
      </c>
      <c r="E724" s="146">
        <v>47150</v>
      </c>
      <c r="F724" s="139"/>
      <c r="G724" s="140"/>
      <c r="H724" s="313">
        <v>2029</v>
      </c>
      <c r="I724" s="313">
        <v>2029</v>
      </c>
    </row>
    <row r="725" spans="1:9" ht="16.5" customHeight="1" x14ac:dyDescent="0.25">
      <c r="A725" s="347"/>
      <c r="B725" s="136" t="s">
        <v>1220</v>
      </c>
      <c r="C725" s="137" t="s">
        <v>145</v>
      </c>
      <c r="D725" s="146">
        <v>47178</v>
      </c>
      <c r="E725" s="146">
        <v>47178</v>
      </c>
      <c r="F725" s="139"/>
      <c r="G725" s="140"/>
      <c r="H725" s="314"/>
      <c r="I725" s="314"/>
    </row>
    <row r="726" spans="1:9" ht="15.75" x14ac:dyDescent="0.25">
      <c r="A726" s="347"/>
      <c r="B726" s="136" t="s">
        <v>1221</v>
      </c>
      <c r="C726" s="137" t="s">
        <v>1237</v>
      </c>
      <c r="D726" s="146">
        <v>47209</v>
      </c>
      <c r="E726" s="146">
        <v>47239</v>
      </c>
      <c r="F726" s="139"/>
      <c r="G726" s="140"/>
      <c r="H726" s="314"/>
      <c r="I726" s="314"/>
    </row>
    <row r="727" spans="1:9" ht="15.75" x14ac:dyDescent="0.25">
      <c r="A727" s="347"/>
      <c r="B727" s="136" t="s">
        <v>1222</v>
      </c>
      <c r="C727" s="141" t="s">
        <v>1238</v>
      </c>
      <c r="D727" s="146">
        <v>47270</v>
      </c>
      <c r="E727" s="146">
        <v>47331</v>
      </c>
      <c r="F727" s="139"/>
      <c r="G727" s="140"/>
      <c r="H727" s="314"/>
      <c r="I727" s="314"/>
    </row>
    <row r="728" spans="1:9" ht="15.75" x14ac:dyDescent="0.25">
      <c r="A728" s="347"/>
      <c r="B728" s="136" t="s">
        <v>1223</v>
      </c>
      <c r="C728" s="137" t="s">
        <v>149</v>
      </c>
      <c r="D728" s="146">
        <v>47362</v>
      </c>
      <c r="E728" s="146">
        <v>47362</v>
      </c>
      <c r="F728" s="139"/>
      <c r="G728" s="140"/>
      <c r="H728" s="314"/>
      <c r="I728" s="314"/>
    </row>
    <row r="729" spans="1:9" ht="16.5" thickBot="1" x14ac:dyDescent="0.3">
      <c r="A729" s="347"/>
      <c r="B729" s="136" t="s">
        <v>1224</v>
      </c>
      <c r="C729" s="142" t="s">
        <v>1239</v>
      </c>
      <c r="D729" s="147">
        <v>47392</v>
      </c>
      <c r="E729" s="147">
        <v>47423</v>
      </c>
      <c r="F729" s="139"/>
      <c r="G729" s="140"/>
      <c r="H729" s="314"/>
      <c r="I729" s="314"/>
    </row>
    <row r="730" spans="1:9" ht="81" customHeight="1" x14ac:dyDescent="0.25">
      <c r="A730" s="346" t="s">
        <v>617</v>
      </c>
      <c r="B730" s="144" t="s">
        <v>582</v>
      </c>
      <c r="C730" s="327" t="s">
        <v>1145</v>
      </c>
      <c r="D730" s="328"/>
      <c r="E730" s="328"/>
      <c r="F730" s="328"/>
      <c r="G730" s="328"/>
      <c r="H730" s="83"/>
      <c r="I730" s="83"/>
    </row>
    <row r="731" spans="1:9" ht="18" customHeight="1" x14ac:dyDescent="0.25">
      <c r="A731" s="347"/>
      <c r="B731" s="136" t="s">
        <v>1219</v>
      </c>
      <c r="C731" s="137" t="s">
        <v>1236</v>
      </c>
      <c r="D731" s="146">
        <v>47150</v>
      </c>
      <c r="E731" s="146">
        <v>47150</v>
      </c>
      <c r="F731" s="139"/>
      <c r="G731" s="140"/>
      <c r="H731" s="313">
        <v>2029</v>
      </c>
      <c r="I731" s="313">
        <v>2029</v>
      </c>
    </row>
    <row r="732" spans="1:9" ht="16.5" customHeight="1" x14ac:dyDescent="0.25">
      <c r="A732" s="347"/>
      <c r="B732" s="136" t="s">
        <v>1220</v>
      </c>
      <c r="C732" s="137" t="s">
        <v>145</v>
      </c>
      <c r="D732" s="146">
        <v>47178</v>
      </c>
      <c r="E732" s="146">
        <v>47178</v>
      </c>
      <c r="F732" s="139"/>
      <c r="G732" s="140"/>
      <c r="H732" s="314"/>
      <c r="I732" s="314"/>
    </row>
    <row r="733" spans="1:9" ht="15.75" customHeight="1" x14ac:dyDescent="0.25">
      <c r="A733" s="347"/>
      <c r="B733" s="136" t="s">
        <v>1221</v>
      </c>
      <c r="C733" s="137" t="s">
        <v>1237</v>
      </c>
      <c r="D733" s="146">
        <v>47209</v>
      </c>
      <c r="E733" s="146">
        <v>47239</v>
      </c>
      <c r="F733" s="139"/>
      <c r="G733" s="140"/>
      <c r="H733" s="314"/>
      <c r="I733" s="314"/>
    </row>
    <row r="734" spans="1:9" ht="15.75" customHeight="1" x14ac:dyDescent="0.25">
      <c r="A734" s="347"/>
      <c r="B734" s="136" t="s">
        <v>1222</v>
      </c>
      <c r="C734" s="141" t="s">
        <v>1238</v>
      </c>
      <c r="D734" s="146">
        <v>47270</v>
      </c>
      <c r="E734" s="146">
        <v>47331</v>
      </c>
      <c r="F734" s="139"/>
      <c r="G734" s="140"/>
      <c r="H734" s="314"/>
      <c r="I734" s="314"/>
    </row>
    <row r="735" spans="1:9" ht="15.75" customHeight="1" x14ac:dyDescent="0.25">
      <c r="A735" s="347"/>
      <c r="B735" s="136" t="s">
        <v>1223</v>
      </c>
      <c r="C735" s="137" t="s">
        <v>149</v>
      </c>
      <c r="D735" s="146">
        <v>47362</v>
      </c>
      <c r="E735" s="146">
        <v>47362</v>
      </c>
      <c r="F735" s="139"/>
      <c r="G735" s="140"/>
      <c r="H735" s="314"/>
      <c r="I735" s="314"/>
    </row>
    <row r="736" spans="1:9" ht="15.75" customHeight="1" thickBot="1" x14ac:dyDescent="0.3">
      <c r="A736" s="347"/>
      <c r="B736" s="136" t="s">
        <v>1224</v>
      </c>
      <c r="C736" s="142" t="s">
        <v>1239</v>
      </c>
      <c r="D736" s="147">
        <v>47392</v>
      </c>
      <c r="E736" s="147">
        <v>47423</v>
      </c>
      <c r="F736" s="139"/>
      <c r="G736" s="140"/>
      <c r="H736" s="314"/>
      <c r="I736" s="314"/>
    </row>
    <row r="737" spans="1:9" ht="81" customHeight="1" x14ac:dyDescent="0.25">
      <c r="A737" s="346" t="s">
        <v>617</v>
      </c>
      <c r="B737" s="144" t="s">
        <v>587</v>
      </c>
      <c r="C737" s="327" t="s">
        <v>1147</v>
      </c>
      <c r="D737" s="328"/>
      <c r="E737" s="328"/>
      <c r="F737" s="328"/>
      <c r="G737" s="328"/>
      <c r="H737" s="83"/>
      <c r="I737" s="83"/>
    </row>
    <row r="738" spans="1:9" ht="18" customHeight="1" x14ac:dyDescent="0.25">
      <c r="A738" s="347"/>
      <c r="B738" s="136" t="s">
        <v>1219</v>
      </c>
      <c r="C738" s="137" t="s">
        <v>1236</v>
      </c>
      <c r="D738" s="146">
        <v>47150</v>
      </c>
      <c r="E738" s="146">
        <v>47150</v>
      </c>
      <c r="F738" s="139"/>
      <c r="G738" s="140"/>
      <c r="H738" s="313">
        <v>2029</v>
      </c>
      <c r="I738" s="313">
        <v>2029</v>
      </c>
    </row>
    <row r="739" spans="1:9" ht="16.5" customHeight="1" x14ac:dyDescent="0.25">
      <c r="A739" s="347"/>
      <c r="B739" s="136" t="s">
        <v>1220</v>
      </c>
      <c r="C739" s="137" t="s">
        <v>145</v>
      </c>
      <c r="D739" s="146">
        <v>47178</v>
      </c>
      <c r="E739" s="146">
        <v>47178</v>
      </c>
      <c r="F739" s="139"/>
      <c r="G739" s="140"/>
      <c r="H739" s="314"/>
      <c r="I739" s="314"/>
    </row>
    <row r="740" spans="1:9" ht="15.75" customHeight="1" x14ac:dyDescent="0.25">
      <c r="A740" s="347"/>
      <c r="B740" s="136" t="s">
        <v>1221</v>
      </c>
      <c r="C740" s="137" t="s">
        <v>1237</v>
      </c>
      <c r="D740" s="146">
        <v>47209</v>
      </c>
      <c r="E740" s="146">
        <v>47239</v>
      </c>
      <c r="F740" s="139"/>
      <c r="G740" s="140"/>
      <c r="H740" s="314"/>
      <c r="I740" s="314"/>
    </row>
    <row r="741" spans="1:9" ht="15.75" customHeight="1" x14ac:dyDescent="0.25">
      <c r="A741" s="347"/>
      <c r="B741" s="136" t="s">
        <v>1222</v>
      </c>
      <c r="C741" s="141" t="s">
        <v>1238</v>
      </c>
      <c r="D741" s="146">
        <v>47270</v>
      </c>
      <c r="E741" s="146">
        <v>47331</v>
      </c>
      <c r="F741" s="139"/>
      <c r="G741" s="140"/>
      <c r="H741" s="314"/>
      <c r="I741" s="314"/>
    </row>
    <row r="742" spans="1:9" ht="15.75" customHeight="1" x14ac:dyDescent="0.25">
      <c r="A742" s="347"/>
      <c r="B742" s="136" t="s">
        <v>1223</v>
      </c>
      <c r="C742" s="137" t="s">
        <v>149</v>
      </c>
      <c r="D742" s="146">
        <v>47362</v>
      </c>
      <c r="E742" s="146">
        <v>47362</v>
      </c>
      <c r="F742" s="139"/>
      <c r="G742" s="140"/>
      <c r="H742" s="314"/>
      <c r="I742" s="314"/>
    </row>
    <row r="743" spans="1:9" ht="15.75" customHeight="1" thickBot="1" x14ac:dyDescent="0.3">
      <c r="A743" s="347"/>
      <c r="B743" s="136" t="s">
        <v>1224</v>
      </c>
      <c r="C743" s="142" t="s">
        <v>1239</v>
      </c>
      <c r="D743" s="147">
        <v>47392</v>
      </c>
      <c r="E743" s="147">
        <v>47423</v>
      </c>
      <c r="F743" s="139"/>
      <c r="G743" s="140"/>
      <c r="H743" s="314"/>
      <c r="I743" s="314"/>
    </row>
    <row r="744" spans="1:9" ht="81" customHeight="1" x14ac:dyDescent="0.25">
      <c r="A744" s="346" t="s">
        <v>617</v>
      </c>
      <c r="B744" s="144" t="s">
        <v>592</v>
      </c>
      <c r="C744" s="327" t="s">
        <v>1149</v>
      </c>
      <c r="D744" s="328"/>
      <c r="E744" s="328"/>
      <c r="F744" s="328"/>
      <c r="G744" s="328"/>
      <c r="H744" s="83"/>
      <c r="I744" s="83"/>
    </row>
    <row r="745" spans="1:9" ht="18" customHeight="1" x14ac:dyDescent="0.25">
      <c r="A745" s="347"/>
      <c r="B745" s="136" t="s">
        <v>1219</v>
      </c>
      <c r="C745" s="137" t="s">
        <v>1236</v>
      </c>
      <c r="D745" s="146">
        <v>47150</v>
      </c>
      <c r="E745" s="146">
        <v>47150</v>
      </c>
      <c r="F745" s="139"/>
      <c r="G745" s="140"/>
      <c r="H745" s="313">
        <v>2029</v>
      </c>
      <c r="I745" s="313">
        <v>2029</v>
      </c>
    </row>
    <row r="746" spans="1:9" ht="16.5" customHeight="1" x14ac:dyDescent="0.25">
      <c r="A746" s="347"/>
      <c r="B746" s="136" t="s">
        <v>1220</v>
      </c>
      <c r="C746" s="137" t="s">
        <v>145</v>
      </c>
      <c r="D746" s="146">
        <v>47178</v>
      </c>
      <c r="E746" s="146">
        <v>47178</v>
      </c>
      <c r="F746" s="139"/>
      <c r="G746" s="140"/>
      <c r="H746" s="314"/>
      <c r="I746" s="314"/>
    </row>
    <row r="747" spans="1:9" ht="15.75" customHeight="1" x14ac:dyDescent="0.25">
      <c r="A747" s="347"/>
      <c r="B747" s="136" t="s">
        <v>1221</v>
      </c>
      <c r="C747" s="137" t="s">
        <v>1237</v>
      </c>
      <c r="D747" s="146">
        <v>47209</v>
      </c>
      <c r="E747" s="146">
        <v>47239</v>
      </c>
      <c r="F747" s="139"/>
      <c r="G747" s="140"/>
      <c r="H747" s="314"/>
      <c r="I747" s="314"/>
    </row>
    <row r="748" spans="1:9" ht="15.75" customHeight="1" x14ac:dyDescent="0.25">
      <c r="A748" s="347"/>
      <c r="B748" s="136" t="s">
        <v>1222</v>
      </c>
      <c r="C748" s="141" t="s">
        <v>1238</v>
      </c>
      <c r="D748" s="146">
        <v>47270</v>
      </c>
      <c r="E748" s="146">
        <v>47331</v>
      </c>
      <c r="F748" s="139"/>
      <c r="G748" s="140"/>
      <c r="H748" s="314"/>
      <c r="I748" s="314"/>
    </row>
    <row r="749" spans="1:9" ht="15.75" customHeight="1" x14ac:dyDescent="0.25">
      <c r="A749" s="347"/>
      <c r="B749" s="136" t="s">
        <v>1223</v>
      </c>
      <c r="C749" s="137" t="s">
        <v>149</v>
      </c>
      <c r="D749" s="146">
        <v>47362</v>
      </c>
      <c r="E749" s="146">
        <v>47362</v>
      </c>
      <c r="F749" s="139"/>
      <c r="G749" s="140"/>
      <c r="H749" s="314"/>
      <c r="I749" s="314"/>
    </row>
    <row r="750" spans="1:9" ht="15.75" customHeight="1" thickBot="1" x14ac:dyDescent="0.3">
      <c r="A750" s="347"/>
      <c r="B750" s="136" t="s">
        <v>1224</v>
      </c>
      <c r="C750" s="142" t="s">
        <v>1239</v>
      </c>
      <c r="D750" s="147">
        <v>47392</v>
      </c>
      <c r="E750" s="147">
        <v>47423</v>
      </c>
      <c r="F750" s="139"/>
      <c r="G750" s="140"/>
      <c r="H750" s="314"/>
      <c r="I750" s="314"/>
    </row>
    <row r="751" spans="1:9" ht="81" customHeight="1" x14ac:dyDescent="0.25">
      <c r="A751" s="346" t="s">
        <v>617</v>
      </c>
      <c r="B751" s="144" t="s">
        <v>597</v>
      </c>
      <c r="C751" s="327" t="s">
        <v>1151</v>
      </c>
      <c r="D751" s="328"/>
      <c r="E751" s="328"/>
      <c r="F751" s="328"/>
      <c r="G751" s="328"/>
      <c r="H751" s="83"/>
      <c r="I751" s="83"/>
    </row>
    <row r="752" spans="1:9" ht="18" customHeight="1" x14ac:dyDescent="0.25">
      <c r="A752" s="347"/>
      <c r="B752" s="136" t="s">
        <v>1219</v>
      </c>
      <c r="C752" s="137" t="s">
        <v>1236</v>
      </c>
      <c r="D752" s="146">
        <v>47150</v>
      </c>
      <c r="E752" s="146">
        <v>47150</v>
      </c>
      <c r="F752" s="139"/>
      <c r="G752" s="140"/>
      <c r="H752" s="313">
        <v>2029</v>
      </c>
      <c r="I752" s="313">
        <v>2029</v>
      </c>
    </row>
    <row r="753" spans="1:9" ht="16.5" customHeight="1" x14ac:dyDescent="0.25">
      <c r="A753" s="347"/>
      <c r="B753" s="136" t="s">
        <v>1220</v>
      </c>
      <c r="C753" s="137" t="s">
        <v>145</v>
      </c>
      <c r="D753" s="146">
        <v>47178</v>
      </c>
      <c r="E753" s="146">
        <v>47178</v>
      </c>
      <c r="F753" s="139"/>
      <c r="G753" s="140"/>
      <c r="H753" s="314"/>
      <c r="I753" s="314"/>
    </row>
    <row r="754" spans="1:9" ht="15.75" customHeight="1" x14ac:dyDescent="0.25">
      <c r="A754" s="347"/>
      <c r="B754" s="136" t="s">
        <v>1221</v>
      </c>
      <c r="C754" s="137" t="s">
        <v>1237</v>
      </c>
      <c r="D754" s="146">
        <v>47209</v>
      </c>
      <c r="E754" s="146">
        <v>47239</v>
      </c>
      <c r="F754" s="139"/>
      <c r="G754" s="140"/>
      <c r="H754" s="314"/>
      <c r="I754" s="314"/>
    </row>
    <row r="755" spans="1:9" ht="15.75" customHeight="1" x14ac:dyDescent="0.25">
      <c r="A755" s="347"/>
      <c r="B755" s="136" t="s">
        <v>1222</v>
      </c>
      <c r="C755" s="141" t="s">
        <v>1238</v>
      </c>
      <c r="D755" s="146">
        <v>47270</v>
      </c>
      <c r="E755" s="146">
        <v>47331</v>
      </c>
      <c r="F755" s="139"/>
      <c r="G755" s="140"/>
      <c r="H755" s="314"/>
      <c r="I755" s="314"/>
    </row>
    <row r="756" spans="1:9" ht="15.75" customHeight="1" x14ac:dyDescent="0.25">
      <c r="A756" s="347"/>
      <c r="B756" s="136" t="s">
        <v>1223</v>
      </c>
      <c r="C756" s="137" t="s">
        <v>149</v>
      </c>
      <c r="D756" s="146">
        <v>47362</v>
      </c>
      <c r="E756" s="146">
        <v>47362</v>
      </c>
      <c r="F756" s="139"/>
      <c r="G756" s="140"/>
      <c r="H756" s="314"/>
      <c r="I756" s="314"/>
    </row>
    <row r="757" spans="1:9" ht="15.75" customHeight="1" thickBot="1" x14ac:dyDescent="0.3">
      <c r="A757" s="347"/>
      <c r="B757" s="136" t="s">
        <v>1224</v>
      </c>
      <c r="C757" s="142" t="s">
        <v>1239</v>
      </c>
      <c r="D757" s="147">
        <v>47392</v>
      </c>
      <c r="E757" s="147">
        <v>47423</v>
      </c>
      <c r="F757" s="139"/>
      <c r="G757" s="140"/>
      <c r="H757" s="314"/>
      <c r="I757" s="314"/>
    </row>
    <row r="758" spans="1:9" ht="81" customHeight="1" x14ac:dyDescent="0.25">
      <c r="A758" s="346" t="s">
        <v>617</v>
      </c>
      <c r="B758" s="144" t="s">
        <v>602</v>
      </c>
      <c r="C758" s="327" t="s">
        <v>1153</v>
      </c>
      <c r="D758" s="328"/>
      <c r="E758" s="328"/>
      <c r="F758" s="328"/>
      <c r="G758" s="328"/>
      <c r="H758" s="83"/>
      <c r="I758" s="83"/>
    </row>
    <row r="759" spans="1:9" ht="18" customHeight="1" x14ac:dyDescent="0.25">
      <c r="A759" s="347"/>
      <c r="B759" s="136" t="s">
        <v>1219</v>
      </c>
      <c r="C759" s="137" t="s">
        <v>1236</v>
      </c>
      <c r="D759" s="146">
        <v>47150</v>
      </c>
      <c r="E759" s="146">
        <v>47150</v>
      </c>
      <c r="F759" s="139"/>
      <c r="G759" s="140"/>
      <c r="H759" s="313">
        <v>2029</v>
      </c>
      <c r="I759" s="313">
        <v>2029</v>
      </c>
    </row>
    <row r="760" spans="1:9" ht="16.5" customHeight="1" x14ac:dyDescent="0.25">
      <c r="A760" s="347"/>
      <c r="B760" s="136" t="s">
        <v>1220</v>
      </c>
      <c r="C760" s="137" t="s">
        <v>145</v>
      </c>
      <c r="D760" s="146">
        <v>47178</v>
      </c>
      <c r="E760" s="146">
        <v>47178</v>
      </c>
      <c r="F760" s="139"/>
      <c r="G760" s="140"/>
      <c r="H760" s="314"/>
      <c r="I760" s="314"/>
    </row>
    <row r="761" spans="1:9" ht="15.75" customHeight="1" x14ac:dyDescent="0.25">
      <c r="A761" s="347"/>
      <c r="B761" s="136" t="s">
        <v>1221</v>
      </c>
      <c r="C761" s="137" t="s">
        <v>1237</v>
      </c>
      <c r="D761" s="146">
        <v>47209</v>
      </c>
      <c r="E761" s="146">
        <v>47239</v>
      </c>
      <c r="F761" s="139"/>
      <c r="G761" s="140"/>
      <c r="H761" s="314"/>
      <c r="I761" s="314"/>
    </row>
    <row r="762" spans="1:9" ht="15.75" customHeight="1" x14ac:dyDescent="0.25">
      <c r="A762" s="347"/>
      <c r="B762" s="136" t="s">
        <v>1222</v>
      </c>
      <c r="C762" s="141" t="s">
        <v>1238</v>
      </c>
      <c r="D762" s="146">
        <v>47270</v>
      </c>
      <c r="E762" s="146">
        <v>47331</v>
      </c>
      <c r="F762" s="139"/>
      <c r="G762" s="140"/>
      <c r="H762" s="314"/>
      <c r="I762" s="314"/>
    </row>
    <row r="763" spans="1:9" ht="15.75" customHeight="1" x14ac:dyDescent="0.25">
      <c r="A763" s="347"/>
      <c r="B763" s="136" t="s">
        <v>1223</v>
      </c>
      <c r="C763" s="137" t="s">
        <v>149</v>
      </c>
      <c r="D763" s="146">
        <v>47362</v>
      </c>
      <c r="E763" s="146">
        <v>47362</v>
      </c>
      <c r="F763" s="139"/>
      <c r="G763" s="140"/>
      <c r="H763" s="314"/>
      <c r="I763" s="314"/>
    </row>
    <row r="764" spans="1:9" ht="15.75" customHeight="1" thickBot="1" x14ac:dyDescent="0.3">
      <c r="A764" s="347"/>
      <c r="B764" s="136" t="s">
        <v>1224</v>
      </c>
      <c r="C764" s="142" t="s">
        <v>1239</v>
      </c>
      <c r="D764" s="147">
        <v>47392</v>
      </c>
      <c r="E764" s="147">
        <v>47423</v>
      </c>
      <c r="F764" s="139"/>
      <c r="G764" s="140"/>
      <c r="H764" s="314"/>
      <c r="I764" s="314"/>
    </row>
    <row r="765" spans="1:9" ht="81" customHeight="1" x14ac:dyDescent="0.25">
      <c r="A765" s="346" t="s">
        <v>617</v>
      </c>
      <c r="B765" s="144" t="s">
        <v>607</v>
      </c>
      <c r="C765" s="327" t="s">
        <v>1155</v>
      </c>
      <c r="D765" s="328"/>
      <c r="E765" s="328"/>
      <c r="F765" s="328"/>
      <c r="G765" s="328"/>
      <c r="H765" s="83"/>
      <c r="I765" s="83"/>
    </row>
    <row r="766" spans="1:9" ht="18" customHeight="1" x14ac:dyDescent="0.25">
      <c r="A766" s="347"/>
      <c r="B766" s="136" t="s">
        <v>1219</v>
      </c>
      <c r="C766" s="137" t="s">
        <v>1236</v>
      </c>
      <c r="D766" s="146">
        <v>47150</v>
      </c>
      <c r="E766" s="146">
        <v>47150</v>
      </c>
      <c r="F766" s="139"/>
      <c r="G766" s="140"/>
      <c r="H766" s="313">
        <v>2029</v>
      </c>
      <c r="I766" s="313">
        <v>2029</v>
      </c>
    </row>
    <row r="767" spans="1:9" ht="16.5" customHeight="1" x14ac:dyDescent="0.25">
      <c r="A767" s="347"/>
      <c r="B767" s="136" t="s">
        <v>1220</v>
      </c>
      <c r="C767" s="137" t="s">
        <v>145</v>
      </c>
      <c r="D767" s="146">
        <v>47178</v>
      </c>
      <c r="E767" s="146">
        <v>47178</v>
      </c>
      <c r="F767" s="139"/>
      <c r="G767" s="140"/>
      <c r="H767" s="314"/>
      <c r="I767" s="314"/>
    </row>
    <row r="768" spans="1:9" ht="15.75" customHeight="1" x14ac:dyDescent="0.25">
      <c r="A768" s="347"/>
      <c r="B768" s="136" t="s">
        <v>1221</v>
      </c>
      <c r="C768" s="137" t="s">
        <v>1237</v>
      </c>
      <c r="D768" s="146">
        <v>47209</v>
      </c>
      <c r="E768" s="146">
        <v>47239</v>
      </c>
      <c r="F768" s="139"/>
      <c r="G768" s="140"/>
      <c r="H768" s="314"/>
      <c r="I768" s="314"/>
    </row>
    <row r="769" spans="1:9" ht="15.75" customHeight="1" x14ac:dyDescent="0.25">
      <c r="A769" s="347"/>
      <c r="B769" s="136" t="s">
        <v>1222</v>
      </c>
      <c r="C769" s="141" t="s">
        <v>1238</v>
      </c>
      <c r="D769" s="146">
        <v>47270</v>
      </c>
      <c r="E769" s="146">
        <v>47331</v>
      </c>
      <c r="F769" s="139"/>
      <c r="G769" s="140"/>
      <c r="H769" s="314"/>
      <c r="I769" s="314"/>
    </row>
    <row r="770" spans="1:9" ht="15.75" customHeight="1" x14ac:dyDescent="0.25">
      <c r="A770" s="347"/>
      <c r="B770" s="136" t="s">
        <v>1223</v>
      </c>
      <c r="C770" s="137" t="s">
        <v>149</v>
      </c>
      <c r="D770" s="146">
        <v>47362</v>
      </c>
      <c r="E770" s="146">
        <v>47362</v>
      </c>
      <c r="F770" s="139"/>
      <c r="G770" s="140"/>
      <c r="H770" s="314"/>
      <c r="I770" s="314"/>
    </row>
    <row r="771" spans="1:9" ht="15.75" customHeight="1" thickBot="1" x14ac:dyDescent="0.3">
      <c r="A771" s="347"/>
      <c r="B771" s="136" t="s">
        <v>1224</v>
      </c>
      <c r="C771" s="142" t="s">
        <v>1239</v>
      </c>
      <c r="D771" s="147">
        <v>47392</v>
      </c>
      <c r="E771" s="147">
        <v>47423</v>
      </c>
      <c r="F771" s="139"/>
      <c r="G771" s="140"/>
      <c r="H771" s="314"/>
      <c r="I771" s="314"/>
    </row>
    <row r="772" spans="1:9" ht="81" customHeight="1" x14ac:dyDescent="0.25">
      <c r="A772" s="346" t="s">
        <v>617</v>
      </c>
      <c r="B772" s="144" t="s">
        <v>612</v>
      </c>
      <c r="C772" s="327" t="s">
        <v>1157</v>
      </c>
      <c r="D772" s="328"/>
      <c r="E772" s="328"/>
      <c r="F772" s="328"/>
      <c r="G772" s="328"/>
      <c r="H772" s="83"/>
      <c r="I772" s="83"/>
    </row>
    <row r="773" spans="1:9" ht="18" customHeight="1" x14ac:dyDescent="0.25">
      <c r="A773" s="347"/>
      <c r="B773" s="136" t="s">
        <v>1219</v>
      </c>
      <c r="C773" s="137" t="s">
        <v>1236</v>
      </c>
      <c r="D773" s="146">
        <v>47150</v>
      </c>
      <c r="E773" s="146">
        <v>47150</v>
      </c>
      <c r="F773" s="139"/>
      <c r="G773" s="140"/>
      <c r="H773" s="313">
        <v>2029</v>
      </c>
      <c r="I773" s="313">
        <v>2029</v>
      </c>
    </row>
    <row r="774" spans="1:9" ht="16.5" customHeight="1" x14ac:dyDescent="0.25">
      <c r="A774" s="347"/>
      <c r="B774" s="136" t="s">
        <v>1220</v>
      </c>
      <c r="C774" s="137" t="s">
        <v>145</v>
      </c>
      <c r="D774" s="146">
        <v>47178</v>
      </c>
      <c r="E774" s="146">
        <v>47178</v>
      </c>
      <c r="F774" s="139"/>
      <c r="G774" s="140"/>
      <c r="H774" s="314"/>
      <c r="I774" s="314"/>
    </row>
    <row r="775" spans="1:9" ht="15.75" customHeight="1" x14ac:dyDescent="0.25">
      <c r="A775" s="347"/>
      <c r="B775" s="136" t="s">
        <v>1221</v>
      </c>
      <c r="C775" s="137" t="s">
        <v>1237</v>
      </c>
      <c r="D775" s="146">
        <v>47209</v>
      </c>
      <c r="E775" s="146">
        <v>47239</v>
      </c>
      <c r="F775" s="139"/>
      <c r="G775" s="140"/>
      <c r="H775" s="314"/>
      <c r="I775" s="314"/>
    </row>
    <row r="776" spans="1:9" ht="15.75" customHeight="1" x14ac:dyDescent="0.25">
      <c r="A776" s="347"/>
      <c r="B776" s="136" t="s">
        <v>1222</v>
      </c>
      <c r="C776" s="141" t="s">
        <v>1238</v>
      </c>
      <c r="D776" s="146">
        <v>47270</v>
      </c>
      <c r="E776" s="146">
        <v>47331</v>
      </c>
      <c r="F776" s="139"/>
      <c r="G776" s="140"/>
      <c r="H776" s="314"/>
      <c r="I776" s="314"/>
    </row>
    <row r="777" spans="1:9" ht="15.75" customHeight="1" x14ac:dyDescent="0.25">
      <c r="A777" s="347"/>
      <c r="B777" s="136" t="s">
        <v>1223</v>
      </c>
      <c r="C777" s="137" t="s">
        <v>149</v>
      </c>
      <c r="D777" s="146">
        <v>47362</v>
      </c>
      <c r="E777" s="146">
        <v>47362</v>
      </c>
      <c r="F777" s="139"/>
      <c r="G777" s="140"/>
      <c r="H777" s="314"/>
      <c r="I777" s="314"/>
    </row>
    <row r="778" spans="1:9" ht="15.75" customHeight="1" thickBot="1" x14ac:dyDescent="0.3">
      <c r="A778" s="347"/>
      <c r="B778" s="136" t="s">
        <v>1224</v>
      </c>
      <c r="C778" s="142" t="s">
        <v>1239</v>
      </c>
      <c r="D778" s="147">
        <v>47392</v>
      </c>
      <c r="E778" s="147">
        <v>47423</v>
      </c>
      <c r="F778" s="139"/>
      <c r="G778" s="140"/>
      <c r="H778" s="314"/>
      <c r="I778" s="314"/>
    </row>
    <row r="779" spans="1:9" ht="81" customHeight="1" x14ac:dyDescent="0.25">
      <c r="A779" s="344" t="s">
        <v>728</v>
      </c>
      <c r="B779" s="144" t="s">
        <v>1419</v>
      </c>
      <c r="C779" s="327" t="s">
        <v>870</v>
      </c>
      <c r="D779" s="328"/>
      <c r="E779" s="328"/>
      <c r="F779" s="328"/>
      <c r="G779" s="328"/>
      <c r="H779" s="83"/>
      <c r="I779" s="83"/>
    </row>
    <row r="780" spans="1:9" ht="18" customHeight="1" x14ac:dyDescent="0.25">
      <c r="A780" s="345"/>
      <c r="B780" s="136" t="s">
        <v>1219</v>
      </c>
      <c r="C780" s="137" t="s">
        <v>1236</v>
      </c>
      <c r="D780" s="138" t="s">
        <v>1295</v>
      </c>
      <c r="E780" s="138" t="s">
        <v>1296</v>
      </c>
      <c r="F780" s="139"/>
      <c r="G780" s="140"/>
      <c r="H780" s="313">
        <v>2027</v>
      </c>
      <c r="I780" s="313">
        <v>2027</v>
      </c>
    </row>
    <row r="781" spans="1:9" ht="16.5" customHeight="1" x14ac:dyDescent="0.25">
      <c r="A781" s="345"/>
      <c r="B781" s="136" t="s">
        <v>1220</v>
      </c>
      <c r="C781" s="137" t="s">
        <v>145</v>
      </c>
      <c r="D781" s="138" t="s">
        <v>1296</v>
      </c>
      <c r="E781" s="138" t="s">
        <v>1297</v>
      </c>
      <c r="F781" s="139"/>
      <c r="G781" s="140"/>
      <c r="H781" s="314"/>
      <c r="I781" s="314"/>
    </row>
    <row r="782" spans="1:9" ht="15.75" x14ac:dyDescent="0.25">
      <c r="A782" s="345"/>
      <c r="B782" s="136" t="s">
        <v>1221</v>
      </c>
      <c r="C782" s="137" t="s">
        <v>1237</v>
      </c>
      <c r="D782" s="138" t="s">
        <v>1274</v>
      </c>
      <c r="E782" s="138" t="s">
        <v>1298</v>
      </c>
      <c r="F782" s="139"/>
      <c r="G782" s="140"/>
      <c r="H782" s="314"/>
      <c r="I782" s="314"/>
    </row>
    <row r="783" spans="1:9" ht="15.75" x14ac:dyDescent="0.25">
      <c r="A783" s="345"/>
      <c r="B783" s="136" t="s">
        <v>1222</v>
      </c>
      <c r="C783" s="141" t="s">
        <v>1238</v>
      </c>
      <c r="D783" s="145" t="s">
        <v>1298</v>
      </c>
      <c r="E783" s="138" t="s">
        <v>1290</v>
      </c>
      <c r="F783" s="139"/>
      <c r="G783" s="140"/>
      <c r="H783" s="314"/>
      <c r="I783" s="314"/>
    </row>
    <row r="784" spans="1:9" ht="15.75" x14ac:dyDescent="0.25">
      <c r="A784" s="345"/>
      <c r="B784" s="136" t="s">
        <v>1223</v>
      </c>
      <c r="C784" s="137" t="s">
        <v>149</v>
      </c>
      <c r="D784" s="138" t="s">
        <v>1299</v>
      </c>
      <c r="E784" s="138" t="s">
        <v>1299</v>
      </c>
      <c r="F784" s="139"/>
      <c r="G784" s="140"/>
      <c r="H784" s="314"/>
      <c r="I784" s="314"/>
    </row>
    <row r="785" spans="1:9" ht="15.75" x14ac:dyDescent="0.25">
      <c r="A785" s="345"/>
      <c r="B785" s="136" t="s">
        <v>1224</v>
      </c>
      <c r="C785" s="142" t="s">
        <v>1239</v>
      </c>
      <c r="D785" s="138" t="s">
        <v>1299</v>
      </c>
      <c r="E785" s="138" t="s">
        <v>1299</v>
      </c>
      <c r="F785" s="139"/>
      <c r="G785" s="140"/>
      <c r="H785" s="314"/>
      <c r="I785" s="314"/>
    </row>
    <row r="786" spans="1:9" ht="81" customHeight="1" x14ac:dyDescent="0.25">
      <c r="A786" s="344" t="s">
        <v>728</v>
      </c>
      <c r="B786" s="144" t="s">
        <v>1424</v>
      </c>
      <c r="C786" s="327" t="s">
        <v>906</v>
      </c>
      <c r="D786" s="328"/>
      <c r="E786" s="328"/>
      <c r="F786" s="328"/>
      <c r="G786" s="328"/>
      <c r="H786" s="83"/>
      <c r="I786" s="83"/>
    </row>
    <row r="787" spans="1:9" ht="18" customHeight="1" x14ac:dyDescent="0.25">
      <c r="A787" s="345"/>
      <c r="B787" s="136" t="s">
        <v>1219</v>
      </c>
      <c r="C787" s="137" t="s">
        <v>1236</v>
      </c>
      <c r="D787" s="138" t="s">
        <v>1295</v>
      </c>
      <c r="E787" s="138" t="s">
        <v>1296</v>
      </c>
      <c r="F787" s="139"/>
      <c r="G787" s="140"/>
      <c r="H787" s="313">
        <v>2027</v>
      </c>
      <c r="I787" s="313">
        <v>2027</v>
      </c>
    </row>
    <row r="788" spans="1:9" ht="16.5" customHeight="1" x14ac:dyDescent="0.25">
      <c r="A788" s="345"/>
      <c r="B788" s="136" t="s">
        <v>1220</v>
      </c>
      <c r="C788" s="137" t="s">
        <v>145</v>
      </c>
      <c r="D788" s="138" t="s">
        <v>1296</v>
      </c>
      <c r="E788" s="138" t="s">
        <v>1297</v>
      </c>
      <c r="F788" s="139"/>
      <c r="G788" s="140"/>
      <c r="H788" s="314"/>
      <c r="I788" s="314"/>
    </row>
    <row r="789" spans="1:9" ht="15.75" customHeight="1" x14ac:dyDescent="0.25">
      <c r="A789" s="345"/>
      <c r="B789" s="136" t="s">
        <v>1221</v>
      </c>
      <c r="C789" s="137" t="s">
        <v>1237</v>
      </c>
      <c r="D789" s="138" t="s">
        <v>1274</v>
      </c>
      <c r="E789" s="138" t="s">
        <v>1298</v>
      </c>
      <c r="F789" s="139"/>
      <c r="G789" s="140"/>
      <c r="H789" s="314"/>
      <c r="I789" s="314"/>
    </row>
    <row r="790" spans="1:9" ht="15.75" customHeight="1" x14ac:dyDescent="0.25">
      <c r="A790" s="345"/>
      <c r="B790" s="136" t="s">
        <v>1222</v>
      </c>
      <c r="C790" s="141" t="s">
        <v>1238</v>
      </c>
      <c r="D790" s="145" t="s">
        <v>1298</v>
      </c>
      <c r="E790" s="138" t="s">
        <v>1290</v>
      </c>
      <c r="F790" s="139"/>
      <c r="G790" s="140"/>
      <c r="H790" s="314"/>
      <c r="I790" s="314"/>
    </row>
    <row r="791" spans="1:9" ht="15.75" customHeight="1" x14ac:dyDescent="0.25">
      <c r="A791" s="345"/>
      <c r="B791" s="136" t="s">
        <v>1223</v>
      </c>
      <c r="C791" s="137" t="s">
        <v>149</v>
      </c>
      <c r="D791" s="138" t="s">
        <v>1299</v>
      </c>
      <c r="E791" s="138" t="s">
        <v>1299</v>
      </c>
      <c r="F791" s="139"/>
      <c r="G791" s="140"/>
      <c r="H791" s="314"/>
      <c r="I791" s="314"/>
    </row>
    <row r="792" spans="1:9" ht="15.75" customHeight="1" x14ac:dyDescent="0.25">
      <c r="A792" s="345"/>
      <c r="B792" s="136" t="s">
        <v>1224</v>
      </c>
      <c r="C792" s="142" t="s">
        <v>1239</v>
      </c>
      <c r="D792" s="138" t="s">
        <v>1299</v>
      </c>
      <c r="E792" s="138" t="s">
        <v>1299</v>
      </c>
      <c r="F792" s="139"/>
      <c r="G792" s="140"/>
      <c r="H792" s="314"/>
      <c r="I792" s="314"/>
    </row>
    <row r="793" spans="1:9" ht="81" customHeight="1" x14ac:dyDescent="0.25">
      <c r="A793" s="346" t="s">
        <v>617</v>
      </c>
      <c r="B793" s="144" t="s">
        <v>1429</v>
      </c>
      <c r="C793" s="327" t="s">
        <v>871</v>
      </c>
      <c r="D793" s="328"/>
      <c r="E793" s="328"/>
      <c r="F793" s="328"/>
      <c r="G793" s="328"/>
      <c r="H793" s="83"/>
      <c r="I793" s="83"/>
    </row>
    <row r="794" spans="1:9" ht="18" customHeight="1" x14ac:dyDescent="0.25">
      <c r="A794" s="347"/>
      <c r="B794" s="136" t="s">
        <v>1219</v>
      </c>
      <c r="C794" s="137" t="s">
        <v>1236</v>
      </c>
      <c r="D794" s="146">
        <v>46419</v>
      </c>
      <c r="E794" s="146">
        <v>46419</v>
      </c>
      <c r="F794" s="139"/>
      <c r="G794" s="140"/>
      <c r="H794" s="313">
        <v>2027</v>
      </c>
      <c r="I794" s="313">
        <v>2027</v>
      </c>
    </row>
    <row r="795" spans="1:9" ht="16.5" customHeight="1" x14ac:dyDescent="0.25">
      <c r="A795" s="347"/>
      <c r="B795" s="136" t="s">
        <v>1220</v>
      </c>
      <c r="C795" s="137" t="s">
        <v>145</v>
      </c>
      <c r="D795" s="146">
        <v>46447</v>
      </c>
      <c r="E795" s="146">
        <v>46447</v>
      </c>
      <c r="F795" s="139"/>
      <c r="G795" s="140"/>
      <c r="H795" s="314"/>
      <c r="I795" s="314"/>
    </row>
    <row r="796" spans="1:9" ht="15.75" x14ac:dyDescent="0.25">
      <c r="A796" s="347"/>
      <c r="B796" s="136" t="s">
        <v>1221</v>
      </c>
      <c r="C796" s="137" t="s">
        <v>1237</v>
      </c>
      <c r="D796" s="146">
        <v>46478</v>
      </c>
      <c r="E796" s="146">
        <v>46508</v>
      </c>
      <c r="F796" s="139"/>
      <c r="G796" s="140"/>
      <c r="H796" s="314"/>
      <c r="I796" s="314"/>
    </row>
    <row r="797" spans="1:9" ht="15.75" x14ac:dyDescent="0.25">
      <c r="A797" s="347"/>
      <c r="B797" s="136" t="s">
        <v>1222</v>
      </c>
      <c r="C797" s="141" t="s">
        <v>1238</v>
      </c>
      <c r="D797" s="146">
        <v>46539</v>
      </c>
      <c r="E797" s="146">
        <v>46600</v>
      </c>
      <c r="F797" s="139"/>
      <c r="G797" s="140"/>
      <c r="H797" s="314"/>
      <c r="I797" s="314"/>
    </row>
    <row r="798" spans="1:9" ht="15.75" x14ac:dyDescent="0.25">
      <c r="A798" s="347"/>
      <c r="B798" s="136" t="s">
        <v>1223</v>
      </c>
      <c r="C798" s="137" t="s">
        <v>149</v>
      </c>
      <c r="D798" s="146">
        <v>46631</v>
      </c>
      <c r="E798" s="146">
        <v>46631</v>
      </c>
      <c r="F798" s="139"/>
      <c r="G798" s="140"/>
      <c r="H798" s="314"/>
      <c r="I798" s="314"/>
    </row>
    <row r="799" spans="1:9" ht="16.5" thickBot="1" x14ac:dyDescent="0.3">
      <c r="A799" s="347"/>
      <c r="B799" s="136" t="s">
        <v>1224</v>
      </c>
      <c r="C799" s="142" t="s">
        <v>1239</v>
      </c>
      <c r="D799" s="147">
        <v>46661</v>
      </c>
      <c r="E799" s="147">
        <v>46692</v>
      </c>
      <c r="F799" s="139"/>
      <c r="G799" s="140"/>
      <c r="H799" s="314"/>
      <c r="I799" s="314"/>
    </row>
    <row r="800" spans="1:9" ht="81" customHeight="1" x14ac:dyDescent="0.25">
      <c r="A800" s="346" t="s">
        <v>728</v>
      </c>
      <c r="B800" s="144" t="s">
        <v>1434</v>
      </c>
      <c r="C800" s="327" t="s">
        <v>910</v>
      </c>
      <c r="D800" s="328"/>
      <c r="E800" s="328"/>
      <c r="F800" s="328"/>
      <c r="G800" s="328"/>
      <c r="H800" s="83"/>
      <c r="I800" s="83"/>
    </row>
    <row r="801" spans="1:9" ht="18" customHeight="1" x14ac:dyDescent="0.25">
      <c r="A801" s="347"/>
      <c r="B801" s="136" t="s">
        <v>1219</v>
      </c>
      <c r="C801" s="137" t="s">
        <v>1236</v>
      </c>
      <c r="D801" s="138" t="s">
        <v>1295</v>
      </c>
      <c r="E801" s="138" t="s">
        <v>1296</v>
      </c>
      <c r="F801" s="139"/>
      <c r="G801" s="140"/>
      <c r="H801" s="313">
        <v>2027</v>
      </c>
      <c r="I801" s="313">
        <v>2027</v>
      </c>
    </row>
    <row r="802" spans="1:9" ht="16.5" customHeight="1" x14ac:dyDescent="0.25">
      <c r="A802" s="347"/>
      <c r="B802" s="136" t="s">
        <v>1220</v>
      </c>
      <c r="C802" s="137" t="s">
        <v>145</v>
      </c>
      <c r="D802" s="138" t="s">
        <v>1296</v>
      </c>
      <c r="E802" s="138" t="s">
        <v>1297</v>
      </c>
      <c r="F802" s="139"/>
      <c r="G802" s="140"/>
      <c r="H802" s="314"/>
      <c r="I802" s="314"/>
    </row>
    <row r="803" spans="1:9" ht="15.75" customHeight="1" x14ac:dyDescent="0.25">
      <c r="A803" s="347"/>
      <c r="B803" s="136" t="s">
        <v>1221</v>
      </c>
      <c r="C803" s="137" t="s">
        <v>1237</v>
      </c>
      <c r="D803" s="138" t="s">
        <v>1274</v>
      </c>
      <c r="E803" s="138" t="s">
        <v>1298</v>
      </c>
      <c r="F803" s="139"/>
      <c r="G803" s="140"/>
      <c r="H803" s="314"/>
      <c r="I803" s="314"/>
    </row>
    <row r="804" spans="1:9" ht="15.75" customHeight="1" x14ac:dyDescent="0.25">
      <c r="A804" s="347"/>
      <c r="B804" s="136" t="s">
        <v>1222</v>
      </c>
      <c r="C804" s="141" t="s">
        <v>1238</v>
      </c>
      <c r="D804" s="145" t="s">
        <v>1298</v>
      </c>
      <c r="E804" s="138" t="s">
        <v>1290</v>
      </c>
      <c r="F804" s="139"/>
      <c r="G804" s="140"/>
      <c r="H804" s="314"/>
      <c r="I804" s="314"/>
    </row>
    <row r="805" spans="1:9" ht="15.75" customHeight="1" x14ac:dyDescent="0.25">
      <c r="A805" s="347"/>
      <c r="B805" s="136" t="s">
        <v>1223</v>
      </c>
      <c r="C805" s="137" t="s">
        <v>149</v>
      </c>
      <c r="D805" s="138" t="s">
        <v>1299</v>
      </c>
      <c r="E805" s="138" t="s">
        <v>1299</v>
      </c>
      <c r="F805" s="139"/>
      <c r="G805" s="140"/>
      <c r="H805" s="314"/>
      <c r="I805" s="314"/>
    </row>
    <row r="806" spans="1:9" ht="15.75" customHeight="1" x14ac:dyDescent="0.25">
      <c r="A806" s="347"/>
      <c r="B806" s="136" t="s">
        <v>1224</v>
      </c>
      <c r="C806" s="142" t="s">
        <v>1239</v>
      </c>
      <c r="D806" s="138" t="s">
        <v>1299</v>
      </c>
      <c r="E806" s="138" t="s">
        <v>1299</v>
      </c>
      <c r="F806" s="139"/>
      <c r="G806" s="140"/>
      <c r="H806" s="314"/>
      <c r="I806" s="314"/>
    </row>
    <row r="807" spans="1:9" ht="81" customHeight="1" x14ac:dyDescent="0.25">
      <c r="A807" s="346" t="s">
        <v>617</v>
      </c>
      <c r="B807" s="144" t="s">
        <v>108</v>
      </c>
      <c r="C807" s="327" t="s">
        <v>1204</v>
      </c>
      <c r="D807" s="328"/>
      <c r="E807" s="328"/>
      <c r="F807" s="328"/>
      <c r="G807" s="328"/>
      <c r="H807" s="83"/>
      <c r="I807" s="83"/>
    </row>
    <row r="808" spans="1:9" ht="18" customHeight="1" x14ac:dyDescent="0.25">
      <c r="A808" s="347"/>
      <c r="B808" s="136" t="s">
        <v>1219</v>
      </c>
      <c r="C808" s="137" t="s">
        <v>1236</v>
      </c>
      <c r="D808" s="146">
        <v>46419</v>
      </c>
      <c r="E808" s="146">
        <v>46419</v>
      </c>
      <c r="F808" s="139"/>
      <c r="G808" s="140"/>
      <c r="H808" s="313">
        <v>2027</v>
      </c>
      <c r="I808" s="313">
        <v>2027</v>
      </c>
    </row>
    <row r="809" spans="1:9" ht="16.5" customHeight="1" x14ac:dyDescent="0.25">
      <c r="A809" s="347"/>
      <c r="B809" s="136" t="s">
        <v>1220</v>
      </c>
      <c r="C809" s="137" t="s">
        <v>145</v>
      </c>
      <c r="D809" s="146">
        <v>46447</v>
      </c>
      <c r="E809" s="146">
        <v>46447</v>
      </c>
      <c r="F809" s="139"/>
      <c r="G809" s="140"/>
      <c r="H809" s="314"/>
      <c r="I809" s="314"/>
    </row>
    <row r="810" spans="1:9" ht="15.75" customHeight="1" x14ac:dyDescent="0.25">
      <c r="A810" s="347"/>
      <c r="B810" s="136" t="s">
        <v>1221</v>
      </c>
      <c r="C810" s="137" t="s">
        <v>1237</v>
      </c>
      <c r="D810" s="146">
        <v>46478</v>
      </c>
      <c r="E810" s="146">
        <v>46508</v>
      </c>
      <c r="F810" s="139"/>
      <c r="G810" s="140"/>
      <c r="H810" s="314"/>
      <c r="I810" s="314"/>
    </row>
    <row r="811" spans="1:9" ht="15.75" customHeight="1" x14ac:dyDescent="0.25">
      <c r="A811" s="347"/>
      <c r="B811" s="136" t="s">
        <v>1222</v>
      </c>
      <c r="C811" s="141" t="s">
        <v>1238</v>
      </c>
      <c r="D811" s="146">
        <v>46539</v>
      </c>
      <c r="E811" s="146">
        <v>46600</v>
      </c>
      <c r="F811" s="139"/>
      <c r="G811" s="140"/>
      <c r="H811" s="314"/>
      <c r="I811" s="314"/>
    </row>
    <row r="812" spans="1:9" ht="15.75" customHeight="1" x14ac:dyDescent="0.25">
      <c r="A812" s="347"/>
      <c r="B812" s="136" t="s">
        <v>1223</v>
      </c>
      <c r="C812" s="137" t="s">
        <v>149</v>
      </c>
      <c r="D812" s="146">
        <v>46631</v>
      </c>
      <c r="E812" s="146">
        <v>46631</v>
      </c>
      <c r="F812" s="139"/>
      <c r="G812" s="140"/>
      <c r="H812" s="314"/>
      <c r="I812" s="314"/>
    </row>
    <row r="813" spans="1:9" ht="15.75" customHeight="1" thickBot="1" x14ac:dyDescent="0.3">
      <c r="A813" s="347"/>
      <c r="B813" s="136" t="s">
        <v>1224</v>
      </c>
      <c r="C813" s="142" t="s">
        <v>1239</v>
      </c>
      <c r="D813" s="147">
        <v>46661</v>
      </c>
      <c r="E813" s="147">
        <v>46692</v>
      </c>
      <c r="F813" s="139"/>
      <c r="G813" s="140"/>
      <c r="H813" s="314"/>
      <c r="I813" s="314"/>
    </row>
    <row r="814" spans="1:9" ht="81" customHeight="1" x14ac:dyDescent="0.25">
      <c r="A814" s="346" t="s">
        <v>617</v>
      </c>
      <c r="B814" s="144" t="s">
        <v>185</v>
      </c>
      <c r="C814" s="327" t="s">
        <v>1210</v>
      </c>
      <c r="D814" s="328"/>
      <c r="E814" s="328"/>
      <c r="F814" s="328"/>
      <c r="G814" s="328"/>
      <c r="H814" s="83"/>
      <c r="I814" s="83"/>
    </row>
    <row r="815" spans="1:9" ht="18" customHeight="1" x14ac:dyDescent="0.25">
      <c r="A815" s="347"/>
      <c r="B815" s="136" t="s">
        <v>1219</v>
      </c>
      <c r="C815" s="137" t="s">
        <v>1236</v>
      </c>
      <c r="D815" s="146">
        <v>46419</v>
      </c>
      <c r="E815" s="146">
        <v>46419</v>
      </c>
      <c r="F815" s="139"/>
      <c r="G815" s="140"/>
      <c r="H815" s="313">
        <v>2027</v>
      </c>
      <c r="I815" s="313">
        <v>2027</v>
      </c>
    </row>
    <row r="816" spans="1:9" ht="16.5" customHeight="1" x14ac:dyDescent="0.25">
      <c r="A816" s="347"/>
      <c r="B816" s="136" t="s">
        <v>1220</v>
      </c>
      <c r="C816" s="137" t="s">
        <v>145</v>
      </c>
      <c r="D816" s="146">
        <v>46447</v>
      </c>
      <c r="E816" s="146">
        <v>46447</v>
      </c>
      <c r="F816" s="139"/>
      <c r="G816" s="140"/>
      <c r="H816" s="314"/>
      <c r="I816" s="314"/>
    </row>
    <row r="817" spans="1:9" ht="15.75" customHeight="1" x14ac:dyDescent="0.25">
      <c r="A817" s="347"/>
      <c r="B817" s="136" t="s">
        <v>1221</v>
      </c>
      <c r="C817" s="137" t="s">
        <v>1237</v>
      </c>
      <c r="D817" s="146">
        <v>46478</v>
      </c>
      <c r="E817" s="146">
        <v>46508</v>
      </c>
      <c r="F817" s="139"/>
      <c r="G817" s="140"/>
      <c r="H817" s="314"/>
      <c r="I817" s="314"/>
    </row>
    <row r="818" spans="1:9" ht="15.75" customHeight="1" x14ac:dyDescent="0.25">
      <c r="A818" s="347"/>
      <c r="B818" s="136" t="s">
        <v>1222</v>
      </c>
      <c r="C818" s="141" t="s">
        <v>1238</v>
      </c>
      <c r="D818" s="146">
        <v>46539</v>
      </c>
      <c r="E818" s="146">
        <v>46600</v>
      </c>
      <c r="F818" s="139"/>
      <c r="G818" s="140"/>
      <c r="H818" s="314"/>
      <c r="I818" s="314"/>
    </row>
    <row r="819" spans="1:9" ht="15.75" customHeight="1" x14ac:dyDescent="0.25">
      <c r="A819" s="347"/>
      <c r="B819" s="136" t="s">
        <v>1223</v>
      </c>
      <c r="C819" s="137" t="s">
        <v>149</v>
      </c>
      <c r="D819" s="146">
        <v>46631</v>
      </c>
      <c r="E819" s="146">
        <v>46631</v>
      </c>
      <c r="F819" s="139"/>
      <c r="G819" s="140"/>
      <c r="H819" s="314"/>
      <c r="I819" s="314"/>
    </row>
    <row r="820" spans="1:9" ht="15.75" customHeight="1" thickBot="1" x14ac:dyDescent="0.3">
      <c r="A820" s="347"/>
      <c r="B820" s="136" t="s">
        <v>1224</v>
      </c>
      <c r="C820" s="142" t="s">
        <v>1239</v>
      </c>
      <c r="D820" s="147">
        <v>46661</v>
      </c>
      <c r="E820" s="147">
        <v>46692</v>
      </c>
      <c r="F820" s="139"/>
      <c r="G820" s="140"/>
      <c r="H820" s="314"/>
      <c r="I820" s="314"/>
    </row>
    <row r="821" spans="1:9" ht="81" customHeight="1" x14ac:dyDescent="0.25">
      <c r="A821" s="346" t="s">
        <v>728</v>
      </c>
      <c r="B821" s="144" t="s">
        <v>720</v>
      </c>
      <c r="C821" s="327" t="s">
        <v>1162</v>
      </c>
      <c r="D821" s="328"/>
      <c r="E821" s="328"/>
      <c r="F821" s="328"/>
      <c r="G821" s="328"/>
      <c r="H821" s="83"/>
      <c r="I821" s="83"/>
    </row>
    <row r="822" spans="1:9" ht="18" customHeight="1" x14ac:dyDescent="0.25">
      <c r="A822" s="347"/>
      <c r="B822" s="136" t="s">
        <v>1219</v>
      </c>
      <c r="C822" s="137" t="s">
        <v>1236</v>
      </c>
      <c r="D822" s="148">
        <v>46113</v>
      </c>
      <c r="E822" s="148">
        <v>46143</v>
      </c>
      <c r="F822" s="139"/>
      <c r="G822" s="140"/>
      <c r="H822" s="313">
        <v>2027</v>
      </c>
      <c r="I822" s="313">
        <v>2028</v>
      </c>
    </row>
    <row r="823" spans="1:9" ht="16.5" customHeight="1" x14ac:dyDescent="0.25">
      <c r="A823" s="347"/>
      <c r="B823" s="136" t="s">
        <v>1220</v>
      </c>
      <c r="C823" s="137" t="s">
        <v>145</v>
      </c>
      <c r="D823" s="148">
        <v>46143</v>
      </c>
      <c r="E823" s="148">
        <v>46174</v>
      </c>
      <c r="F823" s="139"/>
      <c r="G823" s="140"/>
      <c r="H823" s="314"/>
      <c r="I823" s="314"/>
    </row>
    <row r="824" spans="1:9" ht="15.75" x14ac:dyDescent="0.25">
      <c r="A824" s="347"/>
      <c r="B824" s="136" t="s">
        <v>1221</v>
      </c>
      <c r="C824" s="137" t="s">
        <v>1300</v>
      </c>
      <c r="D824" s="148">
        <v>46174</v>
      </c>
      <c r="E824" s="148">
        <v>46357</v>
      </c>
      <c r="F824" s="139"/>
      <c r="G824" s="140"/>
      <c r="H824" s="314"/>
      <c r="I824" s="314"/>
    </row>
    <row r="825" spans="1:9" ht="15.75" x14ac:dyDescent="0.25">
      <c r="A825" s="347"/>
      <c r="B825" s="136" t="s">
        <v>1222</v>
      </c>
      <c r="C825" s="137" t="s">
        <v>1301</v>
      </c>
      <c r="D825" s="148">
        <v>46419</v>
      </c>
      <c r="E825" s="148">
        <v>46447</v>
      </c>
      <c r="F825" s="139"/>
      <c r="G825" s="140"/>
      <c r="H825" s="314"/>
      <c r="I825" s="314"/>
    </row>
    <row r="826" spans="1:9" ht="15.75" x14ac:dyDescent="0.25">
      <c r="A826" s="347"/>
      <c r="B826" s="136" t="s">
        <v>1223</v>
      </c>
      <c r="C826" s="137" t="s">
        <v>1302</v>
      </c>
      <c r="D826" s="148">
        <v>46447</v>
      </c>
      <c r="E826" s="148">
        <v>46478</v>
      </c>
      <c r="F826" s="139"/>
      <c r="G826" s="140"/>
      <c r="H826" s="314"/>
      <c r="I826" s="314"/>
    </row>
    <row r="827" spans="1:9" ht="15.75" x14ac:dyDescent="0.25">
      <c r="A827" s="347"/>
      <c r="B827" s="136" t="s">
        <v>1224</v>
      </c>
      <c r="C827" s="137" t="s">
        <v>1237</v>
      </c>
      <c r="D827" s="148">
        <v>46478</v>
      </c>
      <c r="E827" s="148">
        <v>46844</v>
      </c>
      <c r="F827" s="139"/>
      <c r="G827" s="140"/>
      <c r="H827" s="314"/>
      <c r="I827" s="314"/>
    </row>
    <row r="828" spans="1:9" ht="15.75" x14ac:dyDescent="0.25">
      <c r="A828" s="347"/>
      <c r="B828" s="136" t="s">
        <v>1225</v>
      </c>
      <c r="C828" s="141" t="s">
        <v>1238</v>
      </c>
      <c r="D828" s="148">
        <v>46508</v>
      </c>
      <c r="E828" s="148">
        <v>47027</v>
      </c>
      <c r="F828" s="139"/>
      <c r="G828" s="140"/>
      <c r="H828" s="314"/>
      <c r="I828" s="314"/>
    </row>
    <row r="829" spans="1:9" ht="15.75" x14ac:dyDescent="0.25">
      <c r="A829" s="347"/>
      <c r="B829" s="136" t="s">
        <v>1303</v>
      </c>
      <c r="C829" s="137" t="s">
        <v>149</v>
      </c>
      <c r="D829" s="148">
        <v>46661</v>
      </c>
      <c r="E829" s="148">
        <v>47058</v>
      </c>
      <c r="F829" s="139"/>
      <c r="G829" s="140"/>
      <c r="H829" s="314"/>
      <c r="I829" s="314"/>
    </row>
    <row r="830" spans="1:9" ht="15.75" x14ac:dyDescent="0.25">
      <c r="A830" s="347"/>
      <c r="B830" s="136" t="s">
        <v>1304</v>
      </c>
      <c r="C830" s="142" t="s">
        <v>1239</v>
      </c>
      <c r="D830" s="148">
        <v>46661</v>
      </c>
      <c r="E830" s="148">
        <v>47058</v>
      </c>
      <c r="F830" s="139"/>
      <c r="G830" s="140"/>
      <c r="H830" s="314"/>
      <c r="I830" s="314"/>
    </row>
    <row r="831" spans="1:9" s="128" customFormat="1" ht="81" customHeight="1" x14ac:dyDescent="0.25">
      <c r="A831" s="349" t="s">
        <v>1228</v>
      </c>
      <c r="B831" s="144" t="s">
        <v>1163</v>
      </c>
      <c r="C831" s="327" t="s">
        <v>1205</v>
      </c>
      <c r="D831" s="328"/>
      <c r="E831" s="328"/>
      <c r="F831" s="328"/>
      <c r="G831" s="328"/>
      <c r="H831" s="127"/>
      <c r="I831" s="127"/>
    </row>
    <row r="832" spans="1:9" s="128" customFormat="1" ht="18" customHeight="1" x14ac:dyDescent="0.25">
      <c r="A832" s="350"/>
      <c r="B832" s="136" t="s">
        <v>1219</v>
      </c>
      <c r="C832" s="137" t="s">
        <v>1236</v>
      </c>
      <c r="D832" s="146">
        <v>46844</v>
      </c>
      <c r="E832" s="146">
        <v>46844</v>
      </c>
      <c r="F832" s="139"/>
      <c r="G832" s="140"/>
      <c r="H832" s="315">
        <v>2028</v>
      </c>
      <c r="I832" s="315">
        <v>2028</v>
      </c>
    </row>
    <row r="833" spans="1:45" s="128" customFormat="1" ht="16.5" customHeight="1" x14ac:dyDescent="0.25">
      <c r="A833" s="350"/>
      <c r="B833" s="136" t="s">
        <v>1220</v>
      </c>
      <c r="C833" s="137" t="s">
        <v>145</v>
      </c>
      <c r="D833" s="146">
        <v>46874</v>
      </c>
      <c r="E833" s="146">
        <v>46874</v>
      </c>
      <c r="F833" s="139"/>
      <c r="G833" s="140"/>
      <c r="H833" s="316"/>
      <c r="I833" s="316"/>
    </row>
    <row r="834" spans="1:45" s="128" customFormat="1" ht="15.75" x14ac:dyDescent="0.25">
      <c r="A834" s="350"/>
      <c r="B834" s="136" t="s">
        <v>1221</v>
      </c>
      <c r="C834" s="137" t="s">
        <v>1237</v>
      </c>
      <c r="D834" s="146">
        <v>46874</v>
      </c>
      <c r="E834" s="146">
        <v>46874</v>
      </c>
      <c r="F834" s="139"/>
      <c r="G834" s="140"/>
      <c r="H834" s="316"/>
      <c r="I834" s="316"/>
    </row>
    <row r="835" spans="1:45" s="128" customFormat="1" ht="15.75" x14ac:dyDescent="0.25">
      <c r="A835" s="350"/>
      <c r="B835" s="136" t="s">
        <v>1222</v>
      </c>
      <c r="C835" s="141" t="s">
        <v>1238</v>
      </c>
      <c r="D835" s="146"/>
      <c r="E835" s="146"/>
      <c r="F835" s="139"/>
      <c r="G835" s="140"/>
      <c r="H835" s="316"/>
      <c r="I835" s="316"/>
    </row>
    <row r="836" spans="1:45" s="128" customFormat="1" ht="15.75" x14ac:dyDescent="0.25">
      <c r="A836" s="350"/>
      <c r="B836" s="136" t="s">
        <v>1223</v>
      </c>
      <c r="C836" s="137" t="s">
        <v>149</v>
      </c>
      <c r="D836" s="146">
        <v>46997</v>
      </c>
      <c r="E836" s="146">
        <v>46997</v>
      </c>
      <c r="F836" s="139"/>
      <c r="G836" s="140"/>
      <c r="H836" s="316"/>
      <c r="I836" s="316"/>
    </row>
    <row r="837" spans="1:45" s="128" customFormat="1" ht="16.5" thickBot="1" x14ac:dyDescent="0.3">
      <c r="A837" s="350"/>
      <c r="B837" s="136" t="s">
        <v>1224</v>
      </c>
      <c r="C837" s="142" t="s">
        <v>1239</v>
      </c>
      <c r="D837" s="147">
        <v>47027</v>
      </c>
      <c r="E837" s="147">
        <v>47027</v>
      </c>
      <c r="F837" s="139"/>
      <c r="G837" s="140"/>
      <c r="H837" s="316"/>
      <c r="I837" s="316"/>
    </row>
    <row r="838" spans="1:45" s="128" customFormat="1" ht="81" customHeight="1" x14ac:dyDescent="0.25">
      <c r="A838" s="349" t="s">
        <v>1228</v>
      </c>
      <c r="B838" s="144" t="s">
        <v>1168</v>
      </c>
      <c r="C838" s="327" t="s">
        <v>1206</v>
      </c>
      <c r="D838" s="328"/>
      <c r="E838" s="328"/>
      <c r="F838" s="328"/>
      <c r="G838" s="328"/>
      <c r="H838" s="127"/>
      <c r="I838" s="127"/>
    </row>
    <row r="839" spans="1:45" s="128" customFormat="1" ht="18" customHeight="1" x14ac:dyDescent="0.25">
      <c r="A839" s="350"/>
      <c r="B839" s="136" t="s">
        <v>1219</v>
      </c>
      <c r="C839" s="137" t="s">
        <v>1236</v>
      </c>
      <c r="D839" s="146">
        <v>47209</v>
      </c>
      <c r="E839" s="146">
        <v>47209</v>
      </c>
      <c r="F839" s="139"/>
      <c r="G839" s="140"/>
      <c r="H839" s="315">
        <v>2029</v>
      </c>
      <c r="I839" s="315">
        <v>2029</v>
      </c>
    </row>
    <row r="840" spans="1:45" s="128" customFormat="1" ht="16.5" customHeight="1" x14ac:dyDescent="0.25">
      <c r="A840" s="350"/>
      <c r="B840" s="136" t="s">
        <v>1220</v>
      </c>
      <c r="C840" s="137" t="s">
        <v>145</v>
      </c>
      <c r="D840" s="146">
        <v>47239</v>
      </c>
      <c r="E840" s="146">
        <v>47239</v>
      </c>
      <c r="F840" s="139"/>
      <c r="G840" s="140"/>
      <c r="H840" s="316"/>
      <c r="I840" s="316"/>
    </row>
    <row r="841" spans="1:45" s="128" customFormat="1" ht="15.75" x14ac:dyDescent="0.25">
      <c r="A841" s="350"/>
      <c r="B841" s="136" t="s">
        <v>1221</v>
      </c>
      <c r="C841" s="137" t="s">
        <v>1237</v>
      </c>
      <c r="D841" s="146">
        <v>47239</v>
      </c>
      <c r="E841" s="146">
        <v>47239</v>
      </c>
      <c r="F841" s="139"/>
      <c r="G841" s="140"/>
      <c r="H841" s="316"/>
      <c r="I841" s="316"/>
    </row>
    <row r="842" spans="1:45" s="128" customFormat="1" ht="15.75" x14ac:dyDescent="0.25">
      <c r="A842" s="350"/>
      <c r="B842" s="136" t="s">
        <v>1222</v>
      </c>
      <c r="C842" s="141" t="s">
        <v>1238</v>
      </c>
      <c r="D842" s="146"/>
      <c r="E842" s="146"/>
      <c r="F842" s="139"/>
      <c r="G842" s="140"/>
      <c r="H842" s="316"/>
      <c r="I842" s="316"/>
    </row>
    <row r="843" spans="1:45" s="128" customFormat="1" ht="15.75" x14ac:dyDescent="0.25">
      <c r="A843" s="350"/>
      <c r="B843" s="136" t="s">
        <v>1223</v>
      </c>
      <c r="C843" s="137" t="s">
        <v>149</v>
      </c>
      <c r="D843" s="146">
        <v>47270</v>
      </c>
      <c r="E843" s="146">
        <v>47270</v>
      </c>
      <c r="F843" s="139"/>
      <c r="G843" s="140"/>
      <c r="H843" s="316"/>
      <c r="I843" s="316"/>
    </row>
    <row r="844" spans="1:45" s="128" customFormat="1" ht="16.5" thickBot="1" x14ac:dyDescent="0.3">
      <c r="A844" s="350"/>
      <c r="B844" s="136" t="s">
        <v>1224</v>
      </c>
      <c r="C844" s="142" t="s">
        <v>1239</v>
      </c>
      <c r="D844" s="147">
        <v>47453</v>
      </c>
      <c r="E844" s="147">
        <v>47453</v>
      </c>
      <c r="F844" s="139"/>
      <c r="G844" s="140"/>
      <c r="H844" s="317"/>
      <c r="I844" s="317"/>
    </row>
    <row r="845" spans="1:45" s="128" customFormat="1" ht="15.75" x14ac:dyDescent="0.25">
      <c r="A845" s="351"/>
      <c r="B845" s="1"/>
      <c r="C845" s="1"/>
      <c r="D845" s="1"/>
      <c r="E845" s="1"/>
      <c r="F845" s="1"/>
      <c r="G845" s="1"/>
    </row>
    <row r="846" spans="1:45" ht="15.75" x14ac:dyDescent="0.25">
      <c r="A846" s="352"/>
      <c r="F846" s="1"/>
      <c r="H846" s="312"/>
      <c r="I846" s="312"/>
    </row>
    <row r="847" spans="1:45" s="120" customFormat="1" ht="30" customHeight="1" x14ac:dyDescent="0.3">
      <c r="A847" s="352"/>
      <c r="B847" s="336" t="s">
        <v>1611</v>
      </c>
      <c r="C847" s="336"/>
      <c r="D847" s="285"/>
      <c r="E847" s="285"/>
      <c r="F847" s="333" t="s">
        <v>1373</v>
      </c>
      <c r="G847" s="333"/>
      <c r="H847" s="312"/>
      <c r="I847" s="312"/>
      <c r="J847" s="84"/>
      <c r="K847" s="84"/>
      <c r="L847" s="337"/>
      <c r="M847" s="337"/>
      <c r="N847" s="84"/>
      <c r="O847" s="84"/>
      <c r="P847" s="84"/>
      <c r="Q847" s="84"/>
      <c r="R847" s="118"/>
      <c r="S847" s="118"/>
      <c r="T847" s="297"/>
      <c r="U847" s="297"/>
      <c r="V847" s="118"/>
      <c r="W847" s="332"/>
      <c r="X847" s="332"/>
      <c r="Y847" s="332"/>
      <c r="Z847" s="332"/>
      <c r="AA847" s="84"/>
      <c r="AB847" s="118"/>
      <c r="AC847" s="84"/>
      <c r="AD847" s="84"/>
      <c r="AE847" s="84"/>
      <c r="AF847" s="84"/>
      <c r="AG847" s="84"/>
      <c r="AH847" s="84"/>
      <c r="AI847" s="84"/>
      <c r="AJ847" s="84"/>
      <c r="AK847" s="84"/>
      <c r="AL847" s="84"/>
      <c r="AM847" s="84"/>
      <c r="AN847" s="84"/>
      <c r="AO847" s="119"/>
      <c r="AP847" s="119"/>
      <c r="AQ847" s="119"/>
      <c r="AR847" s="119"/>
      <c r="AS847" s="119"/>
    </row>
    <row r="848" spans="1:45" s="120" customFormat="1" ht="18.75" x14ac:dyDescent="0.3">
      <c r="A848" s="352"/>
      <c r="B848" s="115" t="s">
        <v>105</v>
      </c>
      <c r="C848" s="115"/>
      <c r="D848" s="115"/>
      <c r="E848" s="84"/>
      <c r="G848" s="84"/>
      <c r="H848" s="312"/>
      <c r="I848" s="312"/>
      <c r="J848" s="84"/>
      <c r="K848" s="84"/>
      <c r="L848" s="84"/>
      <c r="M848" s="84"/>
      <c r="N848" s="84"/>
      <c r="O848" s="84"/>
      <c r="P848" s="84"/>
      <c r="Q848" s="84"/>
      <c r="R848" s="84"/>
      <c r="S848" s="118"/>
      <c r="T848" s="118"/>
      <c r="U848" s="84"/>
      <c r="W848" s="84"/>
      <c r="X848" s="121"/>
      <c r="Y848" s="122"/>
      <c r="Z848" s="84"/>
      <c r="AA848" s="84"/>
      <c r="AB848" s="84"/>
      <c r="AC848" s="84"/>
      <c r="AD848" s="84"/>
      <c r="AE848" s="84"/>
      <c r="AF848" s="84"/>
      <c r="AG848" s="84"/>
      <c r="AH848" s="84"/>
      <c r="AI848" s="84"/>
      <c r="AJ848" s="84"/>
      <c r="AK848" s="84"/>
      <c r="AL848" s="84"/>
      <c r="AM848" s="84"/>
      <c r="AN848" s="84"/>
      <c r="AO848" s="119"/>
      <c r="AP848" s="119"/>
      <c r="AQ848" s="119"/>
      <c r="AR848" s="119"/>
      <c r="AS848" s="119"/>
    </row>
    <row r="849" spans="1:45" s="120" customFormat="1" ht="42.6" customHeight="1" x14ac:dyDescent="0.3">
      <c r="A849" s="352"/>
      <c r="B849" s="115"/>
      <c r="C849" s="84"/>
      <c r="D849" s="84"/>
      <c r="E849" s="84"/>
      <c r="G849" s="84"/>
      <c r="H849" s="312"/>
      <c r="I849" s="312"/>
      <c r="J849" s="84"/>
      <c r="K849" s="84"/>
      <c r="L849" s="84"/>
      <c r="M849" s="84"/>
      <c r="N849" s="84"/>
      <c r="O849" s="84"/>
      <c r="P849" s="84"/>
      <c r="Q849" s="84"/>
      <c r="R849" s="84"/>
      <c r="S849" s="84"/>
      <c r="T849" s="118"/>
      <c r="U849" s="118"/>
      <c r="W849" s="84"/>
      <c r="X849" s="121"/>
      <c r="Y849" s="122"/>
      <c r="Z849" s="84"/>
      <c r="AA849" s="84"/>
      <c r="AB849" s="84"/>
      <c r="AC849" s="84"/>
      <c r="AD849" s="84"/>
      <c r="AE849" s="84"/>
      <c r="AF849" s="84"/>
      <c r="AG849" s="84"/>
      <c r="AH849" s="84"/>
      <c r="AI849" s="84"/>
      <c r="AJ849" s="84"/>
      <c r="AK849" s="84"/>
      <c r="AL849" s="84"/>
      <c r="AM849" s="84"/>
      <c r="AN849" s="84"/>
      <c r="AO849" s="119"/>
      <c r="AP849" s="119"/>
      <c r="AQ849" s="119"/>
      <c r="AR849" s="119"/>
      <c r="AS849" s="119"/>
    </row>
    <row r="850" spans="1:45" s="120" customFormat="1" ht="56.25" customHeight="1" x14ac:dyDescent="0.3">
      <c r="A850" s="352"/>
      <c r="B850" s="285" t="s">
        <v>1189</v>
      </c>
      <c r="C850" s="285"/>
      <c r="D850" s="84"/>
      <c r="E850" s="84"/>
      <c r="F850" s="334" t="s">
        <v>1190</v>
      </c>
      <c r="G850" s="334"/>
      <c r="H850" s="312"/>
      <c r="I850" s="312"/>
      <c r="J850" s="84"/>
      <c r="K850" s="84"/>
      <c r="L850" s="84"/>
      <c r="M850" s="84"/>
      <c r="N850" s="84"/>
      <c r="O850" s="84"/>
      <c r="P850" s="84"/>
      <c r="Q850" s="84"/>
      <c r="R850" s="84"/>
      <c r="S850" s="123"/>
      <c r="T850" s="84"/>
      <c r="U850" s="124"/>
      <c r="V850" s="124"/>
      <c r="W850" s="84"/>
      <c r="X850" s="121"/>
      <c r="Y850" s="122"/>
      <c r="Z850" s="84"/>
      <c r="AA850" s="84"/>
      <c r="AB850" s="84"/>
      <c r="AC850" s="84"/>
      <c r="AD850" s="84"/>
      <c r="AE850" s="84"/>
      <c r="AF850" s="84"/>
      <c r="AG850" s="84"/>
      <c r="AH850" s="84"/>
      <c r="AI850" s="84"/>
      <c r="AJ850" s="84"/>
      <c r="AK850" s="84"/>
      <c r="AL850" s="84"/>
      <c r="AM850" s="84"/>
      <c r="AN850" s="84"/>
      <c r="AO850" s="119"/>
      <c r="AP850" s="119"/>
      <c r="AQ850" s="119"/>
      <c r="AR850" s="119"/>
      <c r="AS850" s="119"/>
    </row>
    <row r="851" spans="1:45" s="98" customFormat="1" ht="45.75" customHeight="1" x14ac:dyDescent="0.35">
      <c r="A851" s="352"/>
      <c r="B851" s="335" t="s">
        <v>1203</v>
      </c>
      <c r="C851" s="335"/>
      <c r="D851" s="335"/>
      <c r="E851" s="94"/>
      <c r="G851" s="94"/>
      <c r="H851" s="312"/>
      <c r="I851" s="312"/>
      <c r="J851" s="94"/>
      <c r="K851" s="94"/>
      <c r="L851" s="94"/>
      <c r="M851" s="94"/>
      <c r="N851" s="94"/>
      <c r="O851" s="96"/>
      <c r="P851" s="94"/>
      <c r="Q851" s="94"/>
      <c r="R851" s="96"/>
      <c r="S851" s="96"/>
      <c r="U851" s="99"/>
      <c r="V851" s="99"/>
      <c r="X851" s="99"/>
      <c r="Y851" s="116"/>
      <c r="AO851" s="93"/>
      <c r="AP851" s="93"/>
      <c r="AQ851" s="93"/>
      <c r="AR851" s="93"/>
      <c r="AS851" s="93"/>
    </row>
    <row r="852" spans="1:45" s="95" customFormat="1" ht="27.75" customHeight="1" x14ac:dyDescent="0.35">
      <c r="A852" s="353"/>
      <c r="B852" s="98"/>
      <c r="C852" s="94"/>
      <c r="D852" s="98"/>
      <c r="E852" s="98"/>
      <c r="F852" s="98"/>
      <c r="G852" s="98"/>
      <c r="H852" s="312"/>
      <c r="I852" s="312"/>
      <c r="J852" s="98"/>
      <c r="K852" s="98"/>
      <c r="L852" s="98"/>
      <c r="M852" s="98"/>
      <c r="N852" s="98"/>
      <c r="O852" s="98"/>
      <c r="P852" s="98"/>
      <c r="Q852" s="100"/>
      <c r="R852" s="100"/>
      <c r="S852" s="99"/>
      <c r="T852" s="101"/>
      <c r="U852" s="98"/>
      <c r="V852" s="98"/>
      <c r="W852" s="98"/>
      <c r="X852" s="98"/>
      <c r="Y852" s="117"/>
      <c r="Z852" s="100"/>
      <c r="AA852" s="98"/>
      <c r="AB852" s="98"/>
      <c r="AC852" s="98"/>
      <c r="AD852" s="98"/>
      <c r="AE852" s="98"/>
      <c r="AF852" s="98"/>
      <c r="AG852" s="98"/>
      <c r="AH852" s="98"/>
      <c r="AI852" s="98"/>
      <c r="AJ852" s="98"/>
      <c r="AK852" s="98"/>
      <c r="AL852" s="98"/>
      <c r="AM852" s="98"/>
      <c r="AN852" s="98"/>
      <c r="AO852" s="92"/>
      <c r="AP852" s="92"/>
      <c r="AQ852" s="92"/>
      <c r="AR852" s="92"/>
      <c r="AS852" s="92"/>
    </row>
    <row r="853" spans="1:45" s="98" customFormat="1" ht="46.5" customHeight="1" x14ac:dyDescent="0.35">
      <c r="A853" s="125"/>
      <c r="B853" s="102"/>
      <c r="C853" s="102"/>
      <c r="D853" s="286"/>
      <c r="E853" s="286"/>
      <c r="F853" s="286"/>
      <c r="G853" s="94"/>
      <c r="H853" s="1"/>
      <c r="I853" s="1"/>
      <c r="J853" s="94"/>
      <c r="K853" s="94"/>
      <c r="L853" s="94"/>
      <c r="M853" s="94"/>
      <c r="N853" s="94"/>
      <c r="O853" s="96"/>
      <c r="P853" s="94"/>
      <c r="Q853" s="94"/>
      <c r="R853" s="93"/>
      <c r="S853" s="93"/>
      <c r="Y853" s="116"/>
      <c r="AO853" s="93"/>
      <c r="AP853" s="93"/>
      <c r="AQ853" s="93"/>
      <c r="AR853" s="93"/>
      <c r="AS853" s="93"/>
    </row>
    <row r="854" spans="1:45" x14ac:dyDescent="0.3">
      <c r="F854" s="1"/>
      <c r="H854" s="312"/>
      <c r="I854" s="312"/>
    </row>
    <row r="855" spans="1:45" x14ac:dyDescent="0.3">
      <c r="F855" s="1"/>
      <c r="H855" s="312"/>
      <c r="I855" s="312"/>
    </row>
    <row r="856" spans="1:45" x14ac:dyDescent="0.3">
      <c r="H856" s="312"/>
      <c r="I856" s="312"/>
    </row>
    <row r="857" spans="1:45" x14ac:dyDescent="0.3">
      <c r="H857" s="312"/>
      <c r="I857" s="312"/>
    </row>
    <row r="858" spans="1:45" x14ac:dyDescent="0.3">
      <c r="H858" s="312"/>
      <c r="I858" s="312"/>
    </row>
    <row r="859" spans="1:45" x14ac:dyDescent="0.3">
      <c r="H859" s="312"/>
      <c r="I859" s="312"/>
    </row>
    <row r="860" spans="1:45" x14ac:dyDescent="0.3">
      <c r="H860" s="312"/>
      <c r="I860" s="312"/>
    </row>
    <row r="862" spans="1:45" x14ac:dyDescent="0.3">
      <c r="H862" s="312"/>
      <c r="I862" s="312"/>
    </row>
    <row r="863" spans="1:45" x14ac:dyDescent="0.3">
      <c r="H863" s="312"/>
      <c r="I863" s="312"/>
    </row>
    <row r="864" spans="1:45" x14ac:dyDescent="0.3">
      <c r="H864" s="312"/>
      <c r="I864" s="312"/>
    </row>
    <row r="865" spans="8:9" x14ac:dyDescent="0.3">
      <c r="H865" s="312"/>
      <c r="I865" s="312"/>
    </row>
    <row r="866" spans="8:9" x14ac:dyDescent="0.3">
      <c r="H866" s="312"/>
      <c r="I866" s="312"/>
    </row>
    <row r="867" spans="8:9" x14ac:dyDescent="0.3">
      <c r="H867" s="312"/>
      <c r="I867" s="312"/>
    </row>
    <row r="868" spans="8:9" x14ac:dyDescent="0.3">
      <c r="H868" s="312"/>
      <c r="I868" s="312"/>
    </row>
  </sheetData>
  <mergeCells count="501">
    <mergeCell ref="A831:A837"/>
    <mergeCell ref="A838:A844"/>
    <mergeCell ref="A845:A852"/>
    <mergeCell ref="A723:A729"/>
    <mergeCell ref="A730:A736"/>
    <mergeCell ref="A737:A743"/>
    <mergeCell ref="A744:A750"/>
    <mergeCell ref="A751:A757"/>
    <mergeCell ref="A758:A764"/>
    <mergeCell ref="A765:A771"/>
    <mergeCell ref="A772:A778"/>
    <mergeCell ref="A807:A813"/>
    <mergeCell ref="A688:A694"/>
    <mergeCell ref="A695:A701"/>
    <mergeCell ref="A702:A708"/>
    <mergeCell ref="A593:A599"/>
    <mergeCell ref="A600:A606"/>
    <mergeCell ref="A607:A613"/>
    <mergeCell ref="A716:A722"/>
    <mergeCell ref="A814:A820"/>
    <mergeCell ref="A821:A830"/>
    <mergeCell ref="A681:A687"/>
    <mergeCell ref="A663:A673"/>
    <mergeCell ref="A674:A680"/>
    <mergeCell ref="A614:A620"/>
    <mergeCell ref="A621:A627"/>
    <mergeCell ref="A628:A634"/>
    <mergeCell ref="A635:A641"/>
    <mergeCell ref="A709:A715"/>
    <mergeCell ref="A649:A655"/>
    <mergeCell ref="A656:A662"/>
    <mergeCell ref="A432:A438"/>
    <mergeCell ref="A439:A445"/>
    <mergeCell ref="A446:A452"/>
    <mergeCell ref="A453:A459"/>
    <mergeCell ref="A579:A585"/>
    <mergeCell ref="A586:A592"/>
    <mergeCell ref="A565:A571"/>
    <mergeCell ref="A530:A536"/>
    <mergeCell ref="A509:A515"/>
    <mergeCell ref="A516:A522"/>
    <mergeCell ref="A460:A466"/>
    <mergeCell ref="A537:A543"/>
    <mergeCell ref="A544:A550"/>
    <mergeCell ref="A572:A578"/>
    <mergeCell ref="A523:A529"/>
    <mergeCell ref="A467:A473"/>
    <mergeCell ref="A474:A480"/>
    <mergeCell ref="A481:A487"/>
    <mergeCell ref="A488:A494"/>
    <mergeCell ref="A495:A501"/>
    <mergeCell ref="A502:A508"/>
    <mergeCell ref="A551:A557"/>
    <mergeCell ref="A558:A564"/>
    <mergeCell ref="A277:A283"/>
    <mergeCell ref="A284:A290"/>
    <mergeCell ref="A291:A297"/>
    <mergeCell ref="A298:A304"/>
    <mergeCell ref="A305:A311"/>
    <mergeCell ref="A312:A318"/>
    <mergeCell ref="A319:A326"/>
    <mergeCell ref="A418:A424"/>
    <mergeCell ref="A425:A431"/>
    <mergeCell ref="A327:A333"/>
    <mergeCell ref="A397:A403"/>
    <mergeCell ref="A404:A410"/>
    <mergeCell ref="A411:A417"/>
    <mergeCell ref="A390:A396"/>
    <mergeCell ref="A334:A340"/>
    <mergeCell ref="A341:A347"/>
    <mergeCell ref="A348:A354"/>
    <mergeCell ref="A355:A361"/>
    <mergeCell ref="A362:A368"/>
    <mergeCell ref="A369:A375"/>
    <mergeCell ref="A376:A382"/>
    <mergeCell ref="A383:A389"/>
    <mergeCell ref="A200:A206"/>
    <mergeCell ref="A207:A213"/>
    <mergeCell ref="A214:A220"/>
    <mergeCell ref="A221:A227"/>
    <mergeCell ref="A228:A234"/>
    <mergeCell ref="A235:A241"/>
    <mergeCell ref="A242:A248"/>
    <mergeCell ref="A249:A255"/>
    <mergeCell ref="A256:A262"/>
    <mergeCell ref="A263:A269"/>
    <mergeCell ref="A270:A276"/>
    <mergeCell ref="A66:A72"/>
    <mergeCell ref="A779:A785"/>
    <mergeCell ref="A786:A792"/>
    <mergeCell ref="A793:A799"/>
    <mergeCell ref="A800:A806"/>
    <mergeCell ref="A642:A648"/>
    <mergeCell ref="A73:A79"/>
    <mergeCell ref="A80:A86"/>
    <mergeCell ref="A87:A93"/>
    <mergeCell ref="A94:A100"/>
    <mergeCell ref="A101:A107"/>
    <mergeCell ref="A108:A114"/>
    <mergeCell ref="A115:A121"/>
    <mergeCell ref="A122:A129"/>
    <mergeCell ref="A130:A136"/>
    <mergeCell ref="A137:A143"/>
    <mergeCell ref="A144:A150"/>
    <mergeCell ref="A151:A157"/>
    <mergeCell ref="A158:A164"/>
    <mergeCell ref="A165:A171"/>
    <mergeCell ref="A172:A178"/>
    <mergeCell ref="A179:A185"/>
    <mergeCell ref="A186:A192"/>
    <mergeCell ref="A193:A199"/>
    <mergeCell ref="A7:A8"/>
    <mergeCell ref="A10:A16"/>
    <mergeCell ref="A17:A23"/>
    <mergeCell ref="A24:A30"/>
    <mergeCell ref="A31:A37"/>
    <mergeCell ref="A38:A44"/>
    <mergeCell ref="A45:A51"/>
    <mergeCell ref="A52:A58"/>
    <mergeCell ref="A59:A65"/>
    <mergeCell ref="W847:Z847"/>
    <mergeCell ref="D853:F853"/>
    <mergeCell ref="F847:G847"/>
    <mergeCell ref="B850:C850"/>
    <mergeCell ref="F850:G850"/>
    <mergeCell ref="B851:D851"/>
    <mergeCell ref="B847:C847"/>
    <mergeCell ref="D847:E847"/>
    <mergeCell ref="L847:M847"/>
    <mergeCell ref="T847:U847"/>
    <mergeCell ref="C807:G807"/>
    <mergeCell ref="C814:G814"/>
    <mergeCell ref="C821:G821"/>
    <mergeCell ref="C831:G831"/>
    <mergeCell ref="C838:G838"/>
    <mergeCell ref="C744:G744"/>
    <mergeCell ref="C751:G751"/>
    <mergeCell ref="C758:G758"/>
    <mergeCell ref="C765:G765"/>
    <mergeCell ref="C772:G772"/>
    <mergeCell ref="C702:G702"/>
    <mergeCell ref="C688:G688"/>
    <mergeCell ref="C695:G695"/>
    <mergeCell ref="C786:G786"/>
    <mergeCell ref="C793:G793"/>
    <mergeCell ref="C800:G800"/>
    <mergeCell ref="C642:G642"/>
    <mergeCell ref="C681:G681"/>
    <mergeCell ref="C779:G779"/>
    <mergeCell ref="C537:G537"/>
    <mergeCell ref="C544:G544"/>
    <mergeCell ref="C565:G565"/>
    <mergeCell ref="C635:G635"/>
    <mergeCell ref="C649:G649"/>
    <mergeCell ref="C656:G656"/>
    <mergeCell ref="C663:G663"/>
    <mergeCell ref="C600:G600"/>
    <mergeCell ref="C607:G607"/>
    <mergeCell ref="C614:G614"/>
    <mergeCell ref="C621:G621"/>
    <mergeCell ref="C628:G628"/>
    <mergeCell ref="C572:G572"/>
    <mergeCell ref="C579:G579"/>
    <mergeCell ref="C586:G586"/>
    <mergeCell ref="C593:G593"/>
    <mergeCell ref="C551:G551"/>
    <mergeCell ref="C558:G558"/>
    <mergeCell ref="C709:G709"/>
    <mergeCell ref="C716:G716"/>
    <mergeCell ref="C723:G723"/>
    <mergeCell ref="C730:G730"/>
    <mergeCell ref="C737:G737"/>
    <mergeCell ref="C674:G674"/>
    <mergeCell ref="C418:G418"/>
    <mergeCell ref="C425:G425"/>
    <mergeCell ref="C502:G502"/>
    <mergeCell ref="C509:G509"/>
    <mergeCell ref="C516:G516"/>
    <mergeCell ref="C334:G334"/>
    <mergeCell ref="C341:G341"/>
    <mergeCell ref="C348:G348"/>
    <mergeCell ref="C355:G355"/>
    <mergeCell ref="C362:G362"/>
    <mergeCell ref="C432:G432"/>
    <mergeCell ref="C439:G439"/>
    <mergeCell ref="C446:G446"/>
    <mergeCell ref="C453:G453"/>
    <mergeCell ref="C376:G376"/>
    <mergeCell ref="C383:G383"/>
    <mergeCell ref="C523:G523"/>
    <mergeCell ref="C530:G530"/>
    <mergeCell ref="C467:G467"/>
    <mergeCell ref="C474:G474"/>
    <mergeCell ref="C481:G481"/>
    <mergeCell ref="C193:G193"/>
    <mergeCell ref="C200:G200"/>
    <mergeCell ref="C207:G207"/>
    <mergeCell ref="C101:G101"/>
    <mergeCell ref="C108:G108"/>
    <mergeCell ref="C115:G115"/>
    <mergeCell ref="C214:G214"/>
    <mergeCell ref="C221:G221"/>
    <mergeCell ref="C298:G298"/>
    <mergeCell ref="C305:G305"/>
    <mergeCell ref="C312:G312"/>
    <mergeCell ref="C319:G319"/>
    <mergeCell ref="C327:G327"/>
    <mergeCell ref="C263:G263"/>
    <mergeCell ref="C270:G270"/>
    <mergeCell ref="C277:G277"/>
    <mergeCell ref="C284:G284"/>
    <mergeCell ref="C291:G291"/>
    <mergeCell ref="C369:G369"/>
    <mergeCell ref="C242:G242"/>
    <mergeCell ref="C249:G249"/>
    <mergeCell ref="C256:G256"/>
    <mergeCell ref="C390:G390"/>
    <mergeCell ref="C488:G488"/>
    <mergeCell ref="C495:G495"/>
    <mergeCell ref="C24:G24"/>
    <mergeCell ref="C31:G31"/>
    <mergeCell ref="C73:G73"/>
    <mergeCell ref="C80:G80"/>
    <mergeCell ref="C158:G158"/>
    <mergeCell ref="C165:G165"/>
    <mergeCell ref="C172:G172"/>
    <mergeCell ref="C179:G179"/>
    <mergeCell ref="C186:G186"/>
    <mergeCell ref="C122:G122"/>
    <mergeCell ref="C130:G130"/>
    <mergeCell ref="C137:G137"/>
    <mergeCell ref="C144:G144"/>
    <mergeCell ref="C151:G151"/>
    <mergeCell ref="C460:G460"/>
    <mergeCell ref="C397:G397"/>
    <mergeCell ref="C404:G404"/>
    <mergeCell ref="C411:G411"/>
    <mergeCell ref="C87:G87"/>
    <mergeCell ref="C94:G94"/>
    <mergeCell ref="C38:G38"/>
    <mergeCell ref="C45:G45"/>
    <mergeCell ref="C52:G52"/>
    <mergeCell ref="C59:G59"/>
    <mergeCell ref="C66:G66"/>
    <mergeCell ref="C228:G228"/>
    <mergeCell ref="C235:G235"/>
    <mergeCell ref="B5:G5"/>
    <mergeCell ref="B4:G4"/>
    <mergeCell ref="B3:G3"/>
    <mergeCell ref="F1:G1"/>
    <mergeCell ref="H7:H9"/>
    <mergeCell ref="I7:I9"/>
    <mergeCell ref="H11:H16"/>
    <mergeCell ref="I11:I16"/>
    <mergeCell ref="H18:H23"/>
    <mergeCell ref="I18:I23"/>
    <mergeCell ref="C10:G10"/>
    <mergeCell ref="C17:G17"/>
    <mergeCell ref="B7:B8"/>
    <mergeCell ref="C7:C8"/>
    <mergeCell ref="D7:E7"/>
    <mergeCell ref="F7:F8"/>
    <mergeCell ref="G7:G8"/>
    <mergeCell ref="H25:H30"/>
    <mergeCell ref="I25:I30"/>
    <mergeCell ref="H32:H37"/>
    <mergeCell ref="I32:I37"/>
    <mergeCell ref="H39:H44"/>
    <mergeCell ref="I39:I44"/>
    <mergeCell ref="H46:H51"/>
    <mergeCell ref="I46:I51"/>
    <mergeCell ref="H53:H58"/>
    <mergeCell ref="I53:I58"/>
    <mergeCell ref="H74:H79"/>
    <mergeCell ref="I74:I79"/>
    <mergeCell ref="H81:H86"/>
    <mergeCell ref="I81:I86"/>
    <mergeCell ref="H88:H93"/>
    <mergeCell ref="I88:I93"/>
    <mergeCell ref="H60:H65"/>
    <mergeCell ref="I60:I65"/>
    <mergeCell ref="H67:H72"/>
    <mergeCell ref="I67:I72"/>
    <mergeCell ref="H95:H100"/>
    <mergeCell ref="I95:I100"/>
    <mergeCell ref="H102:H107"/>
    <mergeCell ref="I102:I107"/>
    <mergeCell ref="H109:H114"/>
    <mergeCell ref="I109:I114"/>
    <mergeCell ref="H116:H121"/>
    <mergeCell ref="I116:I121"/>
    <mergeCell ref="H123:H129"/>
    <mergeCell ref="I123:I129"/>
    <mergeCell ref="H131:H136"/>
    <mergeCell ref="I131:I136"/>
    <mergeCell ref="H138:H143"/>
    <mergeCell ref="I138:I143"/>
    <mergeCell ref="H145:H150"/>
    <mergeCell ref="I145:I150"/>
    <mergeCell ref="H152:H157"/>
    <mergeCell ref="I152:I157"/>
    <mergeCell ref="H159:H164"/>
    <mergeCell ref="I159:I164"/>
    <mergeCell ref="H166:H171"/>
    <mergeCell ref="I166:I171"/>
    <mergeCell ref="H173:H178"/>
    <mergeCell ref="I173:I178"/>
    <mergeCell ref="H180:H185"/>
    <mergeCell ref="I180:I185"/>
    <mergeCell ref="H187:H192"/>
    <mergeCell ref="I187:I192"/>
    <mergeCell ref="H194:H199"/>
    <mergeCell ref="I194:I199"/>
    <mergeCell ref="H201:H206"/>
    <mergeCell ref="I201:I206"/>
    <mergeCell ref="H208:H213"/>
    <mergeCell ref="I208:I213"/>
    <mergeCell ref="H215:H220"/>
    <mergeCell ref="I215:I220"/>
    <mergeCell ref="H222:H227"/>
    <mergeCell ref="I222:I227"/>
    <mergeCell ref="H229:H234"/>
    <mergeCell ref="I229:I234"/>
    <mergeCell ref="H236:H241"/>
    <mergeCell ref="I236:I241"/>
    <mergeCell ref="H243:H248"/>
    <mergeCell ref="I243:I248"/>
    <mergeCell ref="H250:H255"/>
    <mergeCell ref="I250:I255"/>
    <mergeCell ref="H257:H262"/>
    <mergeCell ref="I257:I262"/>
    <mergeCell ref="H264:H269"/>
    <mergeCell ref="I264:I269"/>
    <mergeCell ref="H271:H276"/>
    <mergeCell ref="I271:I276"/>
    <mergeCell ref="H278:H283"/>
    <mergeCell ref="I278:I283"/>
    <mergeCell ref="H285:H290"/>
    <mergeCell ref="I285:I290"/>
    <mergeCell ref="H292:H297"/>
    <mergeCell ref="I292:I297"/>
    <mergeCell ref="H299:H304"/>
    <mergeCell ref="I299:I304"/>
    <mergeCell ref="H306:H311"/>
    <mergeCell ref="I306:I311"/>
    <mergeCell ref="H313:H318"/>
    <mergeCell ref="I313:I318"/>
    <mergeCell ref="H320:H326"/>
    <mergeCell ref="I320:I326"/>
    <mergeCell ref="H328:H333"/>
    <mergeCell ref="I328:I333"/>
    <mergeCell ref="H335:H340"/>
    <mergeCell ref="I335:I340"/>
    <mergeCell ref="H342:H347"/>
    <mergeCell ref="I342:I347"/>
    <mergeCell ref="H349:H354"/>
    <mergeCell ref="I349:I354"/>
    <mergeCell ref="H356:H361"/>
    <mergeCell ref="I356:I361"/>
    <mergeCell ref="H363:H368"/>
    <mergeCell ref="I363:I368"/>
    <mergeCell ref="H370:H375"/>
    <mergeCell ref="I370:I375"/>
    <mergeCell ref="H377:H382"/>
    <mergeCell ref="I377:I382"/>
    <mergeCell ref="H384:H389"/>
    <mergeCell ref="I384:I389"/>
    <mergeCell ref="H391:H396"/>
    <mergeCell ref="I391:I396"/>
    <mergeCell ref="H682:H687"/>
    <mergeCell ref="I682:I687"/>
    <mergeCell ref="H398:H403"/>
    <mergeCell ref="I398:I403"/>
    <mergeCell ref="H801:H806"/>
    <mergeCell ref="I801:I806"/>
    <mergeCell ref="H643:H648"/>
    <mergeCell ref="I643:I648"/>
    <mergeCell ref="H780:H785"/>
    <mergeCell ref="I780:I785"/>
    <mergeCell ref="H787:H792"/>
    <mergeCell ref="I787:I792"/>
    <mergeCell ref="H794:H799"/>
    <mergeCell ref="I794:I799"/>
    <mergeCell ref="H405:H410"/>
    <mergeCell ref="I405:I410"/>
    <mergeCell ref="H412:H417"/>
    <mergeCell ref="I412:I417"/>
    <mergeCell ref="H419:H424"/>
    <mergeCell ref="I419:I424"/>
    <mergeCell ref="H426:H431"/>
    <mergeCell ref="I426:I431"/>
    <mergeCell ref="H433:H438"/>
    <mergeCell ref="I433:I438"/>
    <mergeCell ref="H440:H445"/>
    <mergeCell ref="I440:I445"/>
    <mergeCell ref="H447:H452"/>
    <mergeCell ref="I447:I452"/>
    <mergeCell ref="H454:H459"/>
    <mergeCell ref="I454:I459"/>
    <mergeCell ref="H461:H466"/>
    <mergeCell ref="I461:I466"/>
    <mergeCell ref="H468:H473"/>
    <mergeCell ref="I468:I473"/>
    <mergeCell ref="H475:H480"/>
    <mergeCell ref="I475:I480"/>
    <mergeCell ref="H482:H487"/>
    <mergeCell ref="I482:I487"/>
    <mergeCell ref="H489:H494"/>
    <mergeCell ref="I489:I494"/>
    <mergeCell ref="H496:H501"/>
    <mergeCell ref="I496:I501"/>
    <mergeCell ref="H503:H508"/>
    <mergeCell ref="I503:I508"/>
    <mergeCell ref="H538:H543"/>
    <mergeCell ref="I538:I543"/>
    <mergeCell ref="H545:H550"/>
    <mergeCell ref="I545:I550"/>
    <mergeCell ref="H573:H578"/>
    <mergeCell ref="I573:I578"/>
    <mergeCell ref="H566:H571"/>
    <mergeCell ref="I566:I571"/>
    <mergeCell ref="H510:H515"/>
    <mergeCell ref="I510:I515"/>
    <mergeCell ref="H517:H522"/>
    <mergeCell ref="I517:I522"/>
    <mergeCell ref="H524:H529"/>
    <mergeCell ref="I524:I529"/>
    <mergeCell ref="H531:H536"/>
    <mergeCell ref="I531:I536"/>
    <mergeCell ref="H552:H557"/>
    <mergeCell ref="I552:I557"/>
    <mergeCell ref="H559:H564"/>
    <mergeCell ref="I559:I564"/>
    <mergeCell ref="H580:H585"/>
    <mergeCell ref="I580:I585"/>
    <mergeCell ref="H587:H592"/>
    <mergeCell ref="I587:I592"/>
    <mergeCell ref="H594:H599"/>
    <mergeCell ref="I594:I599"/>
    <mergeCell ref="H601:H606"/>
    <mergeCell ref="I601:I606"/>
    <mergeCell ref="H608:H613"/>
    <mergeCell ref="I608:I613"/>
    <mergeCell ref="H615:H620"/>
    <mergeCell ref="I615:I620"/>
    <mergeCell ref="H622:H627"/>
    <mergeCell ref="I622:I627"/>
    <mergeCell ref="H629:H634"/>
    <mergeCell ref="I629:I634"/>
    <mergeCell ref="H636:H641"/>
    <mergeCell ref="I636:I641"/>
    <mergeCell ref="H650:H655"/>
    <mergeCell ref="I650:I655"/>
    <mergeCell ref="H657:H662"/>
    <mergeCell ref="I657:I662"/>
    <mergeCell ref="H664:H673"/>
    <mergeCell ref="I664:I673"/>
    <mergeCell ref="H675:H680"/>
    <mergeCell ref="I675:I680"/>
    <mergeCell ref="H710:H715"/>
    <mergeCell ref="I710:I715"/>
    <mergeCell ref="H717:H722"/>
    <mergeCell ref="I717:I722"/>
    <mergeCell ref="H724:H729"/>
    <mergeCell ref="I724:I729"/>
    <mergeCell ref="H731:H736"/>
    <mergeCell ref="I731:I736"/>
    <mergeCell ref="H738:H743"/>
    <mergeCell ref="I738:I743"/>
    <mergeCell ref="H745:H750"/>
    <mergeCell ref="I745:I750"/>
    <mergeCell ref="H752:H757"/>
    <mergeCell ref="I752:I757"/>
    <mergeCell ref="H759:H764"/>
    <mergeCell ref="I759:I764"/>
    <mergeCell ref="H766:H771"/>
    <mergeCell ref="I766:I771"/>
    <mergeCell ref="H773:H778"/>
    <mergeCell ref="I773:I778"/>
    <mergeCell ref="H808:H813"/>
    <mergeCell ref="I808:I813"/>
    <mergeCell ref="H815:H820"/>
    <mergeCell ref="I815:I820"/>
    <mergeCell ref="H696:H701"/>
    <mergeCell ref="I696:I701"/>
    <mergeCell ref="H703:H708"/>
    <mergeCell ref="I703:I708"/>
    <mergeCell ref="H689:H694"/>
    <mergeCell ref="I689:I694"/>
    <mergeCell ref="H862:H868"/>
    <mergeCell ref="I862:I868"/>
    <mergeCell ref="H822:H830"/>
    <mergeCell ref="I822:I830"/>
    <mergeCell ref="H832:H837"/>
    <mergeCell ref="I832:I837"/>
    <mergeCell ref="H839:H844"/>
    <mergeCell ref="I839:I844"/>
    <mergeCell ref="H846:H852"/>
    <mergeCell ref="I846:I852"/>
    <mergeCell ref="H854:H860"/>
    <mergeCell ref="I854:I860"/>
  </mergeCells>
  <phoneticPr fontId="17" type="noConversion"/>
  <printOptions horizontalCentered="1"/>
  <pageMargins left="0.19685039370078741" right="0.19685039370078741" top="0.23622047244094491" bottom="0.19685039370078741" header="0.31496062992125984" footer="0.31496062992125984"/>
  <pageSetup paperSize="9" scale="7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Y63"/>
  <sheetViews>
    <sheetView view="pageBreakPreview" zoomScale="40" zoomScaleNormal="70" zoomScaleSheetLayoutView="40" workbookViewId="0">
      <selection activeCell="S26" sqref="S26"/>
    </sheetView>
  </sheetViews>
  <sheetFormatPr defaultRowHeight="15" x14ac:dyDescent="0.25"/>
  <cols>
    <col min="1" max="1" width="7.5703125" customWidth="1"/>
    <col min="2" max="2" width="34.5703125" customWidth="1"/>
    <col min="7" max="7" width="8.7109375" customWidth="1"/>
    <col min="8" max="8" width="10.28515625" customWidth="1"/>
    <col min="9" max="9" width="13" customWidth="1"/>
    <col min="10" max="10" width="9.7109375" customWidth="1"/>
    <col min="11" max="11" width="8.7109375" customWidth="1"/>
    <col min="12" max="12" width="10.28515625" customWidth="1"/>
    <col min="13" max="13" width="13.28515625" customWidth="1"/>
    <col min="14" max="14" width="10.28515625" customWidth="1"/>
    <col min="15" max="15" width="20.140625" customWidth="1"/>
    <col min="16" max="17" width="8.42578125" customWidth="1"/>
    <col min="18" max="18" width="16.140625" customWidth="1"/>
    <col min="19" max="19" width="19.85546875" customWidth="1"/>
    <col min="20" max="20" width="13.7109375" customWidth="1"/>
    <col min="21" max="21" width="26.85546875" customWidth="1"/>
    <col min="22" max="22" width="21.7109375" customWidth="1"/>
    <col min="23" max="23" width="13.28515625" customWidth="1"/>
    <col min="24" max="24" width="9.140625" customWidth="1"/>
    <col min="25" max="27" width="10.140625" customWidth="1"/>
    <col min="28" max="28" width="28.140625" customWidth="1"/>
    <col min="29" max="29" width="12.85546875" customWidth="1"/>
    <col min="30" max="36" width="16.42578125" customWidth="1"/>
    <col min="37" max="37" width="16.85546875" customWidth="1"/>
  </cols>
  <sheetData>
    <row r="1" spans="1:37" ht="22.5" customHeight="1" x14ac:dyDescent="0.25">
      <c r="A1" s="14"/>
      <c r="B1" s="15"/>
      <c r="C1" s="15"/>
      <c r="D1" s="15"/>
      <c r="E1" s="15"/>
      <c r="F1" s="15"/>
      <c r="G1" s="15"/>
      <c r="H1" s="15"/>
      <c r="I1" s="15"/>
      <c r="J1" s="15"/>
      <c r="K1" s="15"/>
      <c r="L1" s="15"/>
      <c r="M1" s="15"/>
      <c r="N1" s="15"/>
      <c r="O1" s="15"/>
      <c r="P1" s="15"/>
      <c r="Q1" s="15"/>
      <c r="R1" s="15"/>
      <c r="S1" s="15"/>
      <c r="T1" s="15"/>
      <c r="U1" s="15"/>
      <c r="V1" s="15"/>
      <c r="W1" s="15"/>
      <c r="X1" s="15"/>
      <c r="Y1" s="15"/>
      <c r="Z1" s="15"/>
      <c r="AA1" s="15"/>
      <c r="AB1" s="15"/>
      <c r="AD1" s="386" t="s">
        <v>178</v>
      </c>
      <c r="AE1" s="386"/>
      <c r="AF1" s="386"/>
      <c r="AG1" s="386"/>
      <c r="AH1" s="386"/>
      <c r="AI1" s="386"/>
      <c r="AJ1" s="386"/>
      <c r="AK1" s="386"/>
    </row>
    <row r="2" spans="1:37" ht="20.25" x14ac:dyDescent="0.25">
      <c r="A2" s="382" t="s">
        <v>300</v>
      </c>
      <c r="B2" s="382"/>
      <c r="C2" s="382"/>
      <c r="D2" s="382"/>
      <c r="E2" s="382"/>
      <c r="F2" s="382"/>
      <c r="G2" s="382"/>
      <c r="H2" s="382"/>
      <c r="I2" s="382"/>
      <c r="J2" s="382"/>
      <c r="K2" s="382"/>
      <c r="L2" s="382"/>
      <c r="M2" s="382"/>
      <c r="N2" s="382"/>
      <c r="O2" s="382"/>
      <c r="P2" s="382"/>
      <c r="Q2" s="382"/>
      <c r="R2" s="382"/>
      <c r="S2" s="382"/>
      <c r="T2" s="382"/>
      <c r="U2" s="382"/>
      <c r="V2" s="382"/>
      <c r="W2" s="382"/>
      <c r="X2" s="382"/>
      <c r="Y2" s="382"/>
      <c r="Z2" s="382"/>
      <c r="AA2" s="382"/>
      <c r="AB2" s="382"/>
      <c r="AC2" s="382"/>
      <c r="AD2" s="382"/>
      <c r="AE2" s="382"/>
      <c r="AF2" s="382"/>
      <c r="AG2" s="382"/>
      <c r="AH2" s="382"/>
      <c r="AI2" s="382"/>
      <c r="AJ2" s="382"/>
      <c r="AK2" s="382"/>
    </row>
    <row r="3" spans="1:37" ht="20.25" x14ac:dyDescent="0.25">
      <c r="A3" s="383"/>
      <c r="B3" s="383"/>
      <c r="C3" s="383"/>
      <c r="D3" s="383"/>
      <c r="E3" s="383"/>
      <c r="F3" s="383"/>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row>
    <row r="4" spans="1:37" ht="18.75" x14ac:dyDescent="0.25">
      <c r="A4" s="384" t="s">
        <v>104</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row>
    <row r="5" spans="1:37" ht="18.75" x14ac:dyDescent="0.25">
      <c r="A5" s="300" t="s">
        <v>198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row>
    <row r="6" spans="1:37" ht="15.75" thickBot="1" x14ac:dyDescent="0.3">
      <c r="J6" s="16"/>
      <c r="N6" s="16"/>
      <c r="O6" s="16"/>
    </row>
    <row r="7" spans="1:37" ht="68.25" customHeight="1" thickBot="1" x14ac:dyDescent="0.3">
      <c r="A7" s="288" t="s">
        <v>0</v>
      </c>
      <c r="B7" s="288" t="s">
        <v>70</v>
      </c>
      <c r="C7" s="288" t="s">
        <v>71</v>
      </c>
      <c r="D7" s="288"/>
      <c r="E7" s="288" t="s">
        <v>72</v>
      </c>
      <c r="F7" s="288"/>
      <c r="G7" s="288" t="s">
        <v>285</v>
      </c>
      <c r="H7" s="288"/>
      <c r="I7" s="288"/>
      <c r="J7" s="288"/>
      <c r="K7" s="288" t="s">
        <v>284</v>
      </c>
      <c r="L7" s="288"/>
      <c r="M7" s="288"/>
      <c r="N7" s="288"/>
      <c r="O7" s="371" t="s">
        <v>302</v>
      </c>
      <c r="P7" s="385" t="s">
        <v>73</v>
      </c>
      <c r="Q7" s="385"/>
      <c r="R7" s="385"/>
      <c r="S7" s="385"/>
      <c r="T7" s="385"/>
      <c r="U7" s="385"/>
      <c r="V7" s="385"/>
      <c r="W7" s="385"/>
      <c r="X7" s="385"/>
      <c r="Y7" s="385"/>
      <c r="Z7" s="385"/>
      <c r="AA7" s="385"/>
      <c r="AB7" s="385"/>
      <c r="AC7" s="385"/>
      <c r="AD7" s="288" t="s">
        <v>295</v>
      </c>
      <c r="AE7" s="371" t="s">
        <v>312</v>
      </c>
      <c r="AF7" s="354" t="s">
        <v>304</v>
      </c>
      <c r="AG7" s="356"/>
      <c r="AH7" s="354" t="s">
        <v>305</v>
      </c>
      <c r="AI7" s="355"/>
      <c r="AJ7" s="356"/>
      <c r="AK7" s="288" t="s">
        <v>74</v>
      </c>
    </row>
    <row r="8" spans="1:37" ht="24" customHeight="1" thickBot="1" x14ac:dyDescent="0.3">
      <c r="A8" s="288"/>
      <c r="B8" s="288"/>
      <c r="C8" s="371" t="s">
        <v>75</v>
      </c>
      <c r="D8" s="371" t="s">
        <v>76</v>
      </c>
      <c r="E8" s="371" t="s">
        <v>75</v>
      </c>
      <c r="F8" s="371" t="s">
        <v>76</v>
      </c>
      <c r="G8" s="288" t="s">
        <v>189</v>
      </c>
      <c r="H8" s="288"/>
      <c r="I8" s="288"/>
      <c r="J8" s="371" t="s">
        <v>191</v>
      </c>
      <c r="K8" s="288" t="s">
        <v>189</v>
      </c>
      <c r="L8" s="288"/>
      <c r="M8" s="288"/>
      <c r="N8" s="371" t="s">
        <v>191</v>
      </c>
      <c r="O8" s="372"/>
      <c r="P8" s="381" t="s">
        <v>303</v>
      </c>
      <c r="Q8" s="366" t="s">
        <v>76</v>
      </c>
      <c r="R8" s="367"/>
      <c r="S8" s="367"/>
      <c r="T8" s="367"/>
      <c r="U8" s="367"/>
      <c r="V8" s="367"/>
      <c r="W8" s="367"/>
      <c r="X8" s="367"/>
      <c r="Y8" s="367"/>
      <c r="Z8" s="367"/>
      <c r="AA8" s="367"/>
      <c r="AB8" s="367"/>
      <c r="AC8" s="368"/>
      <c r="AD8" s="288"/>
      <c r="AE8" s="372"/>
      <c r="AF8" s="357"/>
      <c r="AG8" s="359"/>
      <c r="AH8" s="357"/>
      <c r="AI8" s="358"/>
      <c r="AJ8" s="359"/>
      <c r="AK8" s="288"/>
    </row>
    <row r="9" spans="1:37" ht="24" customHeight="1" thickBot="1" x14ac:dyDescent="0.3">
      <c r="A9" s="288"/>
      <c r="B9" s="288"/>
      <c r="C9" s="372"/>
      <c r="D9" s="372"/>
      <c r="E9" s="372"/>
      <c r="F9" s="372"/>
      <c r="G9" s="72"/>
      <c r="H9" s="72"/>
      <c r="I9" s="72"/>
      <c r="J9" s="372"/>
      <c r="K9" s="72"/>
      <c r="L9" s="72"/>
      <c r="M9" s="72"/>
      <c r="N9" s="372"/>
      <c r="O9" s="372"/>
      <c r="P9" s="369"/>
      <c r="Q9" s="76"/>
      <c r="R9" s="363" t="s">
        <v>301</v>
      </c>
      <c r="S9" s="364"/>
      <c r="T9" s="364"/>
      <c r="U9" s="364"/>
      <c r="V9" s="364"/>
      <c r="W9" s="364"/>
      <c r="X9" s="364"/>
      <c r="Y9" s="364"/>
      <c r="Z9" s="364"/>
      <c r="AA9" s="364"/>
      <c r="AB9" s="364"/>
      <c r="AC9" s="365"/>
      <c r="AD9" s="288"/>
      <c r="AE9" s="372"/>
      <c r="AF9" s="357"/>
      <c r="AG9" s="359"/>
      <c r="AH9" s="357"/>
      <c r="AI9" s="358"/>
      <c r="AJ9" s="359"/>
      <c r="AK9" s="288"/>
    </row>
    <row r="10" spans="1:37" ht="24" customHeight="1" thickBot="1" x14ac:dyDescent="0.3">
      <c r="A10" s="288"/>
      <c r="B10" s="288"/>
      <c r="C10" s="372"/>
      <c r="D10" s="372"/>
      <c r="E10" s="372"/>
      <c r="F10" s="372"/>
      <c r="G10" s="371" t="s">
        <v>188</v>
      </c>
      <c r="H10" s="371" t="s">
        <v>190</v>
      </c>
      <c r="I10" s="371" t="s">
        <v>294</v>
      </c>
      <c r="J10" s="372"/>
      <c r="K10" s="371" t="s">
        <v>188</v>
      </c>
      <c r="L10" s="371" t="s">
        <v>190</v>
      </c>
      <c r="M10" s="371" t="s">
        <v>294</v>
      </c>
      <c r="N10" s="372"/>
      <c r="O10" s="372"/>
      <c r="P10" s="369"/>
      <c r="Q10" s="369" t="s">
        <v>6</v>
      </c>
      <c r="R10" s="366" t="s">
        <v>54</v>
      </c>
      <c r="S10" s="367"/>
      <c r="T10" s="367"/>
      <c r="U10" s="367"/>
      <c r="V10" s="367"/>
      <c r="W10" s="368"/>
      <c r="X10" s="381" t="s">
        <v>79</v>
      </c>
      <c r="Y10" s="375" t="s">
        <v>80</v>
      </c>
      <c r="Z10" s="376"/>
      <c r="AA10" s="377"/>
      <c r="AB10" s="381" t="s">
        <v>68</v>
      </c>
      <c r="AC10" s="381" t="s">
        <v>69</v>
      </c>
      <c r="AD10" s="288"/>
      <c r="AE10" s="372"/>
      <c r="AF10" s="357"/>
      <c r="AG10" s="359"/>
      <c r="AH10" s="357"/>
      <c r="AI10" s="358"/>
      <c r="AJ10" s="359"/>
      <c r="AK10" s="288"/>
    </row>
    <row r="11" spans="1:37" ht="24" customHeight="1" thickBot="1" x14ac:dyDescent="0.3">
      <c r="A11" s="288"/>
      <c r="B11" s="288"/>
      <c r="C11" s="372"/>
      <c r="D11" s="372"/>
      <c r="E11" s="372"/>
      <c r="F11" s="372"/>
      <c r="G11" s="372"/>
      <c r="H11" s="372"/>
      <c r="I11" s="372"/>
      <c r="J11" s="372"/>
      <c r="K11" s="372"/>
      <c r="L11" s="372"/>
      <c r="M11" s="372"/>
      <c r="N11" s="372"/>
      <c r="O11" s="372"/>
      <c r="P11" s="369"/>
      <c r="Q11" s="369"/>
      <c r="R11" s="381" t="s">
        <v>77</v>
      </c>
      <c r="S11" s="381" t="s">
        <v>269</v>
      </c>
      <c r="T11" s="366" t="s">
        <v>78</v>
      </c>
      <c r="U11" s="368"/>
      <c r="V11" s="381" t="s">
        <v>60</v>
      </c>
      <c r="W11" s="381" t="s">
        <v>272</v>
      </c>
      <c r="X11" s="369"/>
      <c r="Y11" s="378"/>
      <c r="Z11" s="379"/>
      <c r="AA11" s="380"/>
      <c r="AB11" s="369"/>
      <c r="AC11" s="369"/>
      <c r="AD11" s="288"/>
      <c r="AE11" s="372"/>
      <c r="AF11" s="360"/>
      <c r="AG11" s="362"/>
      <c r="AH11" s="360"/>
      <c r="AI11" s="361"/>
      <c r="AJ11" s="362"/>
      <c r="AK11" s="288"/>
    </row>
    <row r="12" spans="1:37" ht="248.25" customHeight="1" thickBot="1" x14ac:dyDescent="0.3">
      <c r="A12" s="288"/>
      <c r="B12" s="288"/>
      <c r="C12" s="373"/>
      <c r="D12" s="373"/>
      <c r="E12" s="373"/>
      <c r="F12" s="373"/>
      <c r="G12" s="373"/>
      <c r="H12" s="373"/>
      <c r="I12" s="373"/>
      <c r="J12" s="373"/>
      <c r="K12" s="373"/>
      <c r="L12" s="373"/>
      <c r="M12" s="373"/>
      <c r="N12" s="373"/>
      <c r="O12" s="373"/>
      <c r="P12" s="370"/>
      <c r="Q12" s="370"/>
      <c r="R12" s="370"/>
      <c r="S12" s="370"/>
      <c r="T12" s="33" t="s">
        <v>270</v>
      </c>
      <c r="U12" s="33" t="s">
        <v>271</v>
      </c>
      <c r="V12" s="370"/>
      <c r="W12" s="370"/>
      <c r="X12" s="370"/>
      <c r="Y12" s="32" t="s">
        <v>273</v>
      </c>
      <c r="Z12" s="32" t="s">
        <v>274</v>
      </c>
      <c r="AA12" s="32" t="s">
        <v>275</v>
      </c>
      <c r="AB12" s="370"/>
      <c r="AC12" s="370"/>
      <c r="AD12" s="288"/>
      <c r="AE12" s="373"/>
      <c r="AF12" s="31" t="s">
        <v>75</v>
      </c>
      <c r="AG12" s="31" t="s">
        <v>76</v>
      </c>
      <c r="AH12" s="31" t="s">
        <v>313</v>
      </c>
      <c r="AI12" s="31" t="s">
        <v>314</v>
      </c>
      <c r="AJ12" s="31" t="s">
        <v>315</v>
      </c>
      <c r="AK12" s="288"/>
    </row>
    <row r="13" spans="1:37" ht="16.5" thickBot="1" x14ac:dyDescent="0.3">
      <c r="A13" s="31" t="s">
        <v>286</v>
      </c>
      <c r="B13" s="31">
        <v>2</v>
      </c>
      <c r="C13" s="31">
        <v>3</v>
      </c>
      <c r="D13" s="31">
        <v>4</v>
      </c>
      <c r="E13" s="31">
        <v>5</v>
      </c>
      <c r="F13" s="31">
        <v>6</v>
      </c>
      <c r="G13" s="46" t="s">
        <v>124</v>
      </c>
      <c r="H13" s="46" t="s">
        <v>125</v>
      </c>
      <c r="I13" s="46" t="s">
        <v>167</v>
      </c>
      <c r="J13" s="46" t="s">
        <v>168</v>
      </c>
      <c r="K13" s="34" t="s">
        <v>287</v>
      </c>
      <c r="L13" s="34" t="s">
        <v>288</v>
      </c>
      <c r="M13" s="34" t="s">
        <v>289</v>
      </c>
      <c r="N13" s="34" t="s">
        <v>290</v>
      </c>
      <c r="O13" s="34">
        <v>8</v>
      </c>
      <c r="P13" s="46" t="s">
        <v>169</v>
      </c>
      <c r="Q13" s="46" t="s">
        <v>170</v>
      </c>
      <c r="R13" s="46" t="s">
        <v>171</v>
      </c>
      <c r="S13" s="46" t="s">
        <v>172</v>
      </c>
      <c r="T13" s="34" t="s">
        <v>279</v>
      </c>
      <c r="U13" s="34" t="s">
        <v>280</v>
      </c>
      <c r="V13" s="34" t="s">
        <v>281</v>
      </c>
      <c r="W13" s="34" t="s">
        <v>282</v>
      </c>
      <c r="X13" s="34" t="s">
        <v>283</v>
      </c>
      <c r="Y13" s="34" t="s">
        <v>276</v>
      </c>
      <c r="Z13" s="34" t="s">
        <v>277</v>
      </c>
      <c r="AA13" s="34" t="s">
        <v>278</v>
      </c>
      <c r="AB13" s="46" t="s">
        <v>173</v>
      </c>
      <c r="AC13" s="46" t="s">
        <v>174</v>
      </c>
      <c r="AD13" s="46" t="s">
        <v>175</v>
      </c>
      <c r="AE13" s="46" t="s">
        <v>306</v>
      </c>
      <c r="AF13" s="46" t="s">
        <v>307</v>
      </c>
      <c r="AG13" s="46" t="s">
        <v>308</v>
      </c>
      <c r="AH13" s="46" t="s">
        <v>309</v>
      </c>
      <c r="AI13" s="46" t="s">
        <v>310</v>
      </c>
      <c r="AJ13" s="46" t="s">
        <v>311</v>
      </c>
      <c r="AK13" s="31">
        <v>9</v>
      </c>
    </row>
    <row r="14" spans="1:37" ht="23.25" customHeight="1" thickBot="1" x14ac:dyDescent="0.3">
      <c r="A14" s="389" t="s">
        <v>10</v>
      </c>
      <c r="B14" s="389"/>
      <c r="C14" s="389"/>
      <c r="D14" s="389"/>
      <c r="E14" s="389"/>
      <c r="F14" s="389"/>
      <c r="G14" s="389"/>
      <c r="H14" s="389"/>
      <c r="I14" s="389"/>
      <c r="J14" s="389"/>
      <c r="K14" s="389"/>
      <c r="L14" s="389"/>
      <c r="M14" s="389"/>
      <c r="N14" s="389"/>
      <c r="O14" s="389"/>
      <c r="P14" s="389"/>
      <c r="Q14" s="389"/>
      <c r="R14" s="389"/>
      <c r="S14" s="35"/>
      <c r="T14" s="35"/>
      <c r="U14" s="35"/>
      <c r="V14" s="35"/>
      <c r="W14" s="35"/>
      <c r="X14" s="35"/>
      <c r="Y14" s="35"/>
      <c r="Z14" s="35"/>
      <c r="AA14" s="35"/>
      <c r="AB14" s="35"/>
      <c r="AC14" s="35"/>
      <c r="AD14" s="35"/>
      <c r="AE14" s="35"/>
      <c r="AF14" s="35"/>
      <c r="AG14" s="35"/>
      <c r="AH14" s="35"/>
      <c r="AI14" s="35"/>
      <c r="AJ14" s="35"/>
      <c r="AK14" s="35"/>
    </row>
    <row r="15" spans="1:37" ht="16.5" customHeight="1" thickBot="1" x14ac:dyDescent="0.3">
      <c r="A15" s="374" t="s">
        <v>11</v>
      </c>
      <c r="B15" s="374"/>
      <c r="C15" s="374"/>
      <c r="D15" s="374"/>
      <c r="E15" s="374"/>
      <c r="F15" s="374"/>
      <c r="G15" s="374"/>
      <c r="H15" s="374"/>
      <c r="I15" s="374"/>
      <c r="J15" s="374"/>
      <c r="K15" s="374"/>
      <c r="L15" s="374"/>
      <c r="M15" s="374"/>
      <c r="N15" s="374"/>
      <c r="O15" s="374"/>
      <c r="P15" s="374"/>
      <c r="Q15" s="374"/>
      <c r="R15" s="374"/>
      <c r="S15" s="50"/>
      <c r="T15" s="50"/>
      <c r="U15" s="49"/>
      <c r="V15" s="49"/>
      <c r="W15" s="49"/>
      <c r="X15" s="49"/>
      <c r="Y15" s="49"/>
      <c r="Z15" s="49"/>
      <c r="AA15" s="49"/>
      <c r="AB15" s="49"/>
      <c r="AC15" s="49"/>
      <c r="AD15" s="49"/>
      <c r="AE15" s="49"/>
      <c r="AF15" s="49"/>
      <c r="AG15" s="49"/>
      <c r="AH15" s="49"/>
      <c r="AI15" s="49"/>
      <c r="AJ15" s="49"/>
      <c r="AK15" s="49"/>
    </row>
    <row r="16" spans="1:37" ht="16.5" thickBot="1" x14ac:dyDescent="0.3">
      <c r="A16" s="34" t="s">
        <v>83</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row>
    <row r="17" spans="1:37" ht="16.5" thickBot="1" x14ac:dyDescent="0.3">
      <c r="A17" s="34" t="s">
        <v>85</v>
      </c>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row>
    <row r="18" spans="1:37" ht="16.5" thickBot="1" x14ac:dyDescent="0.3">
      <c r="A18" s="374" t="s">
        <v>12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50"/>
      <c r="Z18" s="50"/>
      <c r="AA18" s="50"/>
      <c r="AB18" s="50"/>
      <c r="AC18" s="49"/>
      <c r="AD18" s="49"/>
      <c r="AE18" s="49"/>
      <c r="AF18" s="49"/>
      <c r="AG18" s="49"/>
      <c r="AH18" s="49"/>
      <c r="AI18" s="49"/>
      <c r="AJ18" s="49"/>
      <c r="AK18" s="49"/>
    </row>
    <row r="19" spans="1:37" ht="16.5" thickBot="1" x14ac:dyDescent="0.3">
      <c r="A19" s="34" t="s">
        <v>151</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row>
    <row r="20" spans="1:37" ht="16.5" thickBot="1" x14ac:dyDescent="0.3">
      <c r="A20" s="34" t="s">
        <v>152</v>
      </c>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row>
    <row r="21" spans="1:37" ht="16.5" thickBot="1" x14ac:dyDescent="0.3">
      <c r="A21" s="374" t="s">
        <v>13</v>
      </c>
      <c r="B21" s="374"/>
      <c r="C21" s="374"/>
      <c r="D21" s="374"/>
      <c r="E21" s="374"/>
      <c r="F21" s="374"/>
      <c r="G21" s="374"/>
      <c r="H21" s="374"/>
      <c r="I21" s="374"/>
      <c r="J21" s="374"/>
      <c r="K21" s="374"/>
      <c r="L21" s="374"/>
      <c r="M21" s="374"/>
      <c r="N21" s="374"/>
      <c r="O21" s="374"/>
      <c r="P21" s="374"/>
      <c r="Q21" s="374"/>
      <c r="R21" s="374"/>
      <c r="S21" s="374"/>
      <c r="T21" s="50"/>
      <c r="U21" s="50"/>
      <c r="V21" s="49"/>
      <c r="W21" s="49"/>
      <c r="X21" s="49"/>
      <c r="Y21" s="49"/>
      <c r="Z21" s="49"/>
      <c r="AA21" s="49"/>
      <c r="AB21" s="49"/>
      <c r="AC21" s="49"/>
      <c r="AD21" s="49"/>
      <c r="AE21" s="49"/>
      <c r="AF21" s="49"/>
      <c r="AG21" s="49"/>
      <c r="AH21" s="49"/>
      <c r="AI21" s="49"/>
      <c r="AJ21" s="49"/>
      <c r="AK21" s="49"/>
    </row>
    <row r="22" spans="1:37" ht="16.5" thickBot="1" x14ac:dyDescent="0.3">
      <c r="A22" s="34" t="s">
        <v>153</v>
      </c>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row>
    <row r="23" spans="1:37" ht="16.5" thickBot="1" x14ac:dyDescent="0.3">
      <c r="A23" s="34" t="s">
        <v>154</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row>
    <row r="24" spans="1:37" ht="16.5" thickBot="1" x14ac:dyDescent="0.3">
      <c r="A24" s="374" t="s">
        <v>14</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50"/>
      <c r="AD24" s="50"/>
      <c r="AE24" s="50"/>
      <c r="AF24" s="50"/>
      <c r="AG24" s="50"/>
      <c r="AH24" s="50"/>
      <c r="AI24" s="50"/>
      <c r="AJ24" s="50"/>
      <c r="AK24" s="49"/>
    </row>
    <row r="25" spans="1:37" ht="16.5" thickBot="1" x14ac:dyDescent="0.3">
      <c r="A25" s="34" t="s">
        <v>155</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row>
    <row r="26" spans="1:37" ht="16.5" thickBot="1" x14ac:dyDescent="0.3">
      <c r="A26" s="34" t="s">
        <v>156</v>
      </c>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row>
    <row r="27" spans="1:37" ht="16.5" thickBot="1" x14ac:dyDescent="0.3">
      <c r="A27" s="374" t="s">
        <v>15</v>
      </c>
      <c r="B27" s="374"/>
      <c r="C27" s="50"/>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row>
    <row r="28" spans="1:37" ht="16.5" thickBot="1" x14ac:dyDescent="0.3">
      <c r="A28" s="374" t="s">
        <v>16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50"/>
      <c r="AE28" s="50"/>
      <c r="AF28" s="50"/>
      <c r="AG28" s="50"/>
      <c r="AH28" s="50"/>
      <c r="AI28" s="50"/>
      <c r="AJ28" s="50"/>
      <c r="AK28" s="50"/>
    </row>
    <row r="29" spans="1:37" ht="16.5" thickBot="1" x14ac:dyDescent="0.3">
      <c r="A29" s="34" t="s">
        <v>147</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row>
    <row r="30" spans="1:37" ht="16.5" thickBot="1" x14ac:dyDescent="0.3">
      <c r="A30" s="34" t="s">
        <v>148</v>
      </c>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row>
    <row r="31" spans="1:37" ht="16.5" thickBot="1" x14ac:dyDescent="0.3">
      <c r="A31" s="374" t="s">
        <v>17</v>
      </c>
      <c r="B31" s="374"/>
      <c r="C31" s="50"/>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row>
    <row r="32" spans="1:37" ht="16.5" thickBot="1" x14ac:dyDescent="0.3">
      <c r="A32" s="374" t="s">
        <v>81</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49"/>
      <c r="AE32" s="49"/>
      <c r="AF32" s="49"/>
      <c r="AG32" s="49"/>
      <c r="AH32" s="49"/>
      <c r="AI32" s="49"/>
      <c r="AJ32" s="49"/>
      <c r="AK32" s="49"/>
    </row>
    <row r="33" spans="1:37" ht="16.5" thickBot="1" x14ac:dyDescent="0.3">
      <c r="A33" s="374" t="s">
        <v>19</v>
      </c>
      <c r="B33" s="374"/>
      <c r="C33" s="374"/>
      <c r="D33" s="374"/>
      <c r="E33" s="374"/>
      <c r="F33" s="374"/>
      <c r="G33" s="374"/>
      <c r="H33" s="374"/>
      <c r="I33" s="374"/>
      <c r="J33" s="374"/>
      <c r="K33" s="374"/>
      <c r="L33" s="374"/>
      <c r="M33" s="374"/>
      <c r="N33" s="49"/>
      <c r="O33" s="49"/>
      <c r="P33" s="49"/>
      <c r="Q33" s="49"/>
      <c r="R33" s="49"/>
      <c r="S33" s="49"/>
      <c r="T33" s="49"/>
      <c r="U33" s="49"/>
      <c r="V33" s="49"/>
      <c r="W33" s="49"/>
      <c r="X33" s="49"/>
      <c r="Y33" s="49"/>
      <c r="Z33" s="49"/>
      <c r="AA33" s="49"/>
      <c r="AB33" s="49"/>
      <c r="AC33" s="49"/>
      <c r="AD33" s="49"/>
      <c r="AE33" s="49"/>
      <c r="AF33" s="49"/>
      <c r="AG33" s="49"/>
      <c r="AH33" s="49"/>
      <c r="AI33" s="49"/>
      <c r="AJ33" s="49"/>
      <c r="AK33" s="49"/>
    </row>
    <row r="34" spans="1:37" ht="16.5" customHeight="1" thickBot="1" x14ac:dyDescent="0.3">
      <c r="A34" s="34" t="s">
        <v>150</v>
      </c>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row>
    <row r="35" spans="1:37" ht="16.5" customHeight="1" thickBot="1" x14ac:dyDescent="0.3">
      <c r="A35" s="34" t="s">
        <v>157</v>
      </c>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row>
    <row r="36" spans="1:37" ht="16.5" thickBot="1" x14ac:dyDescent="0.3">
      <c r="A36" s="374" t="s">
        <v>20</v>
      </c>
      <c r="B36" s="374"/>
      <c r="C36" s="374"/>
      <c r="D36" s="374"/>
      <c r="E36" s="374"/>
      <c r="F36" s="374"/>
      <c r="G36" s="374"/>
      <c r="H36" s="374"/>
      <c r="I36" s="374"/>
      <c r="J36" s="374"/>
      <c r="K36" s="374"/>
      <c r="L36" s="374"/>
      <c r="M36" s="374"/>
      <c r="N36" s="374"/>
      <c r="O36" s="374"/>
      <c r="P36" s="374"/>
      <c r="Q36" s="374"/>
      <c r="R36" s="374"/>
      <c r="S36" s="374"/>
      <c r="T36" s="374"/>
      <c r="U36" s="374"/>
      <c r="V36" s="374"/>
      <c r="W36" s="374"/>
      <c r="X36" s="50"/>
      <c r="Y36" s="50"/>
      <c r="Z36" s="50"/>
      <c r="AA36" s="50"/>
      <c r="AB36" s="49"/>
      <c r="AC36" s="49"/>
      <c r="AD36" s="49"/>
      <c r="AE36" s="49"/>
      <c r="AF36" s="49"/>
      <c r="AG36" s="49"/>
      <c r="AH36" s="49"/>
      <c r="AI36" s="49"/>
      <c r="AJ36" s="49"/>
      <c r="AK36" s="49"/>
    </row>
    <row r="37" spans="1:37" ht="23.25" customHeight="1" thickBot="1" x14ac:dyDescent="0.3">
      <c r="A37" s="34" t="s">
        <v>176</v>
      </c>
      <c r="B37" s="49"/>
      <c r="C37" s="49"/>
      <c r="D37" s="49"/>
      <c r="E37" s="49"/>
      <c r="F37" s="49"/>
      <c r="G37" s="49"/>
      <c r="H37" s="49"/>
      <c r="I37" s="49"/>
      <c r="J37" s="49"/>
      <c r="K37" s="49"/>
      <c r="L37" s="49"/>
      <c r="M37" s="49"/>
      <c r="N37" s="49"/>
      <c r="O37" s="49"/>
      <c r="P37" s="51"/>
      <c r="Q37" s="51"/>
      <c r="R37" s="51"/>
      <c r="S37" s="49"/>
      <c r="T37" s="49"/>
      <c r="U37" s="49"/>
      <c r="V37" s="49"/>
      <c r="W37" s="49"/>
      <c r="X37" s="49"/>
      <c r="Y37" s="49"/>
      <c r="Z37" s="49"/>
      <c r="AA37" s="49"/>
      <c r="AB37" s="49"/>
      <c r="AC37" s="49"/>
      <c r="AD37" s="51"/>
      <c r="AE37" s="51"/>
      <c r="AF37" s="51"/>
      <c r="AG37" s="51"/>
      <c r="AH37" s="51"/>
      <c r="AI37" s="51"/>
      <c r="AJ37" s="51"/>
      <c r="AK37" s="49"/>
    </row>
    <row r="38" spans="1:37" ht="18.75" customHeight="1" thickBot="1" x14ac:dyDescent="0.3">
      <c r="A38" s="34" t="s">
        <v>177</v>
      </c>
      <c r="B38" s="49"/>
      <c r="C38" s="49"/>
      <c r="D38" s="49"/>
      <c r="E38" s="49"/>
      <c r="F38" s="49"/>
      <c r="G38" s="49"/>
      <c r="H38" s="49"/>
      <c r="I38" s="49"/>
      <c r="J38" s="49"/>
      <c r="K38" s="49"/>
      <c r="L38" s="49"/>
      <c r="M38" s="49"/>
      <c r="N38" s="49"/>
      <c r="O38" s="49"/>
      <c r="P38" s="51"/>
      <c r="Q38" s="51"/>
      <c r="R38" s="51"/>
      <c r="S38" s="49"/>
      <c r="T38" s="49"/>
      <c r="U38" s="49"/>
      <c r="V38" s="49"/>
      <c r="W38" s="49"/>
      <c r="X38" s="49"/>
      <c r="Y38" s="49"/>
      <c r="Z38" s="49"/>
      <c r="AA38" s="49"/>
      <c r="AB38" s="49"/>
      <c r="AC38" s="49"/>
      <c r="AD38" s="51"/>
      <c r="AE38" s="51"/>
      <c r="AF38" s="51"/>
      <c r="AG38" s="51"/>
      <c r="AH38" s="51"/>
      <c r="AI38" s="51"/>
      <c r="AJ38" s="51"/>
      <c r="AK38" s="49"/>
    </row>
    <row r="39" spans="1:37" ht="16.5" thickBot="1" x14ac:dyDescent="0.3">
      <c r="A39" s="34" t="s">
        <v>166</v>
      </c>
      <c r="B39" s="49"/>
      <c r="C39" s="49"/>
      <c r="D39" s="49"/>
      <c r="E39" s="49"/>
      <c r="F39" s="49"/>
      <c r="G39" s="49"/>
      <c r="H39" s="49"/>
      <c r="I39" s="49"/>
      <c r="J39" s="49"/>
      <c r="K39" s="49"/>
      <c r="L39" s="49"/>
      <c r="M39" s="49"/>
      <c r="N39" s="49"/>
      <c r="O39" s="49"/>
      <c r="P39" s="51"/>
      <c r="Q39" s="51"/>
      <c r="R39" s="51"/>
      <c r="S39" s="49"/>
      <c r="T39" s="49"/>
      <c r="U39" s="49"/>
      <c r="V39" s="49"/>
      <c r="W39" s="49"/>
      <c r="X39" s="49"/>
      <c r="Y39" s="49"/>
      <c r="Z39" s="49"/>
      <c r="AA39" s="49"/>
      <c r="AB39" s="49"/>
      <c r="AC39" s="49"/>
      <c r="AD39" s="51"/>
      <c r="AE39" s="51"/>
      <c r="AF39" s="51"/>
      <c r="AG39" s="51"/>
      <c r="AH39" s="51"/>
      <c r="AI39" s="51"/>
      <c r="AJ39" s="51"/>
      <c r="AK39" s="49"/>
    </row>
    <row r="40" spans="1:37" s="6" customFormat="1" ht="16.5" thickBot="1" x14ac:dyDescent="0.3">
      <c r="A40" s="388" t="s">
        <v>21</v>
      </c>
      <c r="B40" s="388"/>
      <c r="C40" s="52"/>
      <c r="D40" s="52"/>
      <c r="E40" s="52"/>
      <c r="F40" s="52"/>
      <c r="G40" s="52"/>
      <c r="H40" s="52"/>
      <c r="I40" s="52"/>
      <c r="J40" s="52"/>
      <c r="K40" s="52"/>
      <c r="L40" s="52"/>
      <c r="M40" s="52"/>
      <c r="N40" s="52"/>
      <c r="O40" s="52"/>
      <c r="P40" s="39"/>
      <c r="Q40" s="39"/>
      <c r="R40" s="39"/>
      <c r="S40" s="39"/>
      <c r="T40" s="39"/>
      <c r="U40" s="39"/>
      <c r="V40" s="39"/>
      <c r="W40" s="39"/>
      <c r="X40" s="39"/>
      <c r="Y40" s="39"/>
      <c r="Z40" s="39"/>
      <c r="AA40" s="39"/>
      <c r="AB40" s="39"/>
      <c r="AC40" s="39"/>
      <c r="AD40" s="39"/>
      <c r="AE40" s="39"/>
      <c r="AF40" s="39"/>
      <c r="AG40" s="39"/>
      <c r="AH40" s="39"/>
      <c r="AI40" s="39"/>
      <c r="AJ40" s="39"/>
      <c r="AK40" s="52"/>
    </row>
    <row r="41" spans="1:37" ht="35.25" customHeight="1" thickBot="1" x14ac:dyDescent="0.3">
      <c r="A41" s="374" t="s">
        <v>22</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49"/>
      <c r="AE41" s="49"/>
      <c r="AF41" s="49"/>
      <c r="AG41" s="49"/>
      <c r="AH41" s="49"/>
      <c r="AI41" s="49"/>
      <c r="AJ41" s="49"/>
      <c r="AK41" s="45"/>
    </row>
    <row r="42" spans="1:37" ht="18" customHeight="1" thickBot="1" x14ac:dyDescent="0.3">
      <c r="A42" s="34" t="s">
        <v>158</v>
      </c>
      <c r="B42" s="49"/>
      <c r="C42" s="49"/>
      <c r="D42" s="49"/>
      <c r="E42" s="49"/>
      <c r="F42" s="49"/>
      <c r="G42" s="49"/>
      <c r="H42" s="49"/>
      <c r="I42" s="49"/>
      <c r="J42" s="34"/>
      <c r="K42" s="49"/>
      <c r="L42" s="49"/>
      <c r="M42" s="49"/>
      <c r="N42" s="34"/>
      <c r="O42" s="34"/>
      <c r="P42" s="51"/>
      <c r="Q42" s="51"/>
      <c r="R42" s="51"/>
      <c r="S42" s="51"/>
      <c r="T42" s="51"/>
      <c r="U42" s="51"/>
      <c r="V42" s="51"/>
      <c r="W42" s="51"/>
      <c r="X42" s="51"/>
      <c r="Y42" s="51"/>
      <c r="Z42" s="51"/>
      <c r="AA42" s="51"/>
      <c r="AB42" s="51"/>
      <c r="AC42" s="51"/>
      <c r="AD42" s="51"/>
      <c r="AE42" s="51"/>
      <c r="AF42" s="51"/>
      <c r="AG42" s="51"/>
      <c r="AH42" s="51"/>
      <c r="AI42" s="51"/>
      <c r="AJ42" s="51"/>
      <c r="AK42" s="49"/>
    </row>
    <row r="43" spans="1:37" ht="16.5" thickBot="1" x14ac:dyDescent="0.3">
      <c r="A43" s="34" t="s">
        <v>159</v>
      </c>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row>
    <row r="44" spans="1:37" s="6" customFormat="1" ht="16.5" thickBot="1" x14ac:dyDescent="0.3">
      <c r="A44" s="388" t="s">
        <v>23</v>
      </c>
      <c r="B44" s="388"/>
      <c r="C44" s="52"/>
      <c r="D44" s="52"/>
      <c r="E44" s="52"/>
      <c r="F44" s="52"/>
      <c r="G44" s="52"/>
      <c r="H44" s="52"/>
      <c r="I44" s="52"/>
      <c r="J44" s="52"/>
      <c r="K44" s="52"/>
      <c r="L44" s="52"/>
      <c r="M44" s="52"/>
      <c r="N44" s="52"/>
      <c r="O44" s="52"/>
      <c r="P44" s="39"/>
      <c r="Q44" s="39"/>
      <c r="R44" s="39"/>
      <c r="S44" s="39"/>
      <c r="T44" s="39"/>
      <c r="U44" s="39"/>
      <c r="V44" s="39"/>
      <c r="W44" s="39"/>
      <c r="X44" s="39"/>
      <c r="Y44" s="39"/>
      <c r="Z44" s="39"/>
      <c r="AA44" s="39"/>
      <c r="AB44" s="39"/>
      <c r="AC44" s="39"/>
      <c r="AD44" s="39"/>
      <c r="AE44" s="39"/>
      <c r="AF44" s="39"/>
      <c r="AG44" s="39"/>
      <c r="AH44" s="39"/>
      <c r="AI44" s="39"/>
      <c r="AJ44" s="39"/>
      <c r="AK44" s="52"/>
    </row>
    <row r="45" spans="1:37" ht="21" customHeight="1" thickBot="1" x14ac:dyDescent="0.3">
      <c r="A45" s="389" t="s">
        <v>24</v>
      </c>
      <c r="B45" s="389"/>
      <c r="C45" s="389"/>
      <c r="D45" s="389"/>
      <c r="E45" s="389"/>
      <c r="F45" s="389"/>
      <c r="G45" s="389"/>
      <c r="H45" s="389"/>
      <c r="I45" s="389"/>
      <c r="J45" s="389"/>
      <c r="K45" s="389"/>
      <c r="L45" s="389"/>
      <c r="M45" s="389"/>
      <c r="N45" s="389"/>
      <c r="O45" s="389"/>
      <c r="P45" s="389"/>
      <c r="Q45" s="389"/>
      <c r="R45" s="389"/>
      <c r="S45" s="389"/>
      <c r="T45" s="389"/>
      <c r="U45" s="36"/>
      <c r="V45" s="36"/>
      <c r="W45" s="35"/>
      <c r="X45" s="35"/>
      <c r="Y45" s="35"/>
      <c r="Z45" s="35"/>
      <c r="AA45" s="35"/>
      <c r="AB45" s="35"/>
      <c r="AC45" s="35"/>
      <c r="AD45" s="35"/>
      <c r="AE45" s="35"/>
      <c r="AF45" s="35"/>
      <c r="AG45" s="35"/>
      <c r="AH45" s="35"/>
      <c r="AI45" s="35"/>
      <c r="AJ45" s="35"/>
      <c r="AK45" s="35"/>
    </row>
    <row r="46" spans="1:37" ht="16.5" thickBot="1" x14ac:dyDescent="0.3">
      <c r="A46" s="389" t="s">
        <v>25</v>
      </c>
      <c r="B46" s="389"/>
      <c r="C46" s="389"/>
      <c r="D46" s="389"/>
      <c r="E46" s="389"/>
      <c r="F46" s="389"/>
      <c r="G46" s="389"/>
      <c r="H46" s="389"/>
      <c r="I46" s="389"/>
      <c r="J46" s="389"/>
      <c r="K46" s="389"/>
      <c r="L46" s="389"/>
      <c r="M46" s="389"/>
      <c r="N46" s="35"/>
      <c r="O46" s="35"/>
      <c r="P46" s="35"/>
      <c r="Q46" s="35"/>
      <c r="R46" s="35"/>
      <c r="S46" s="35"/>
      <c r="T46" s="35"/>
      <c r="U46" s="35"/>
      <c r="V46" s="35"/>
      <c r="W46" s="35"/>
      <c r="X46" s="35"/>
      <c r="Y46" s="35"/>
      <c r="Z46" s="35"/>
      <c r="AA46" s="35"/>
      <c r="AB46" s="35"/>
      <c r="AC46" s="35"/>
      <c r="AD46" s="35"/>
      <c r="AE46" s="35"/>
      <c r="AF46" s="35"/>
      <c r="AG46" s="35"/>
      <c r="AH46" s="35"/>
      <c r="AI46" s="35"/>
      <c r="AJ46" s="35"/>
      <c r="AK46" s="35"/>
    </row>
    <row r="47" spans="1:37" ht="16.5" thickBot="1" x14ac:dyDescent="0.3">
      <c r="A47" s="34" t="s">
        <v>160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row>
    <row r="48" spans="1:37" ht="16.5" thickBot="1" x14ac:dyDescent="0.3">
      <c r="A48" s="34" t="s">
        <v>161</v>
      </c>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row>
    <row r="49" spans="1:51" ht="16.5" thickBot="1" x14ac:dyDescent="0.3">
      <c r="A49" s="389" t="s">
        <v>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5"/>
      <c r="AD49" s="35"/>
      <c r="AE49" s="35"/>
      <c r="AF49" s="35"/>
      <c r="AG49" s="35"/>
      <c r="AH49" s="35"/>
      <c r="AI49" s="35"/>
      <c r="AJ49" s="35"/>
      <c r="AK49" s="35"/>
    </row>
    <row r="50" spans="1:51" ht="16.5" thickBot="1" x14ac:dyDescent="0.3">
      <c r="A50" s="34" t="s">
        <v>162</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row>
    <row r="51" spans="1:51" ht="16.5" thickBot="1" x14ac:dyDescent="0.3">
      <c r="A51" s="34" t="s">
        <v>163</v>
      </c>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row>
    <row r="52" spans="1:51" ht="16.5" thickBot="1" x14ac:dyDescent="0.3">
      <c r="A52" s="389" t="s">
        <v>27</v>
      </c>
      <c r="B52" s="389"/>
      <c r="C52" s="389"/>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row>
    <row r="53" spans="1:51" ht="51.75" customHeight="1" thickBot="1" x14ac:dyDescent="0.3">
      <c r="A53" s="389" t="s">
        <v>82</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5"/>
      <c r="AE53" s="35"/>
      <c r="AF53" s="35"/>
      <c r="AG53" s="35"/>
      <c r="AH53" s="35"/>
      <c r="AI53" s="35"/>
      <c r="AJ53" s="35"/>
      <c r="AK53" s="45"/>
    </row>
    <row r="54" spans="1:51" ht="16.5" thickBot="1" x14ac:dyDescent="0.3">
      <c r="A54" s="34" t="s">
        <v>164</v>
      </c>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row>
    <row r="55" spans="1:51" ht="16.5" thickBot="1" x14ac:dyDescent="0.3">
      <c r="A55" s="34" t="s">
        <v>165</v>
      </c>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row>
    <row r="56" spans="1:51" ht="16.5" thickBot="1" x14ac:dyDescent="0.3">
      <c r="A56" s="389" t="s">
        <v>29</v>
      </c>
      <c r="B56" s="389"/>
      <c r="C56" s="36"/>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row>
    <row r="57" spans="1:51" s="6" customFormat="1" ht="16.5" thickBot="1" x14ac:dyDescent="0.3">
      <c r="A57" s="390" t="s">
        <v>30</v>
      </c>
      <c r="B57" s="390"/>
      <c r="C57" s="390"/>
      <c r="D57" s="38"/>
      <c r="E57" s="38"/>
      <c r="F57" s="38"/>
      <c r="G57" s="38"/>
      <c r="H57" s="38"/>
      <c r="I57" s="38"/>
      <c r="J57" s="38"/>
      <c r="K57" s="38"/>
      <c r="L57" s="38"/>
      <c r="M57" s="38"/>
      <c r="N57" s="38"/>
      <c r="O57" s="38"/>
      <c r="P57" s="39"/>
      <c r="Q57" s="39"/>
      <c r="R57" s="39"/>
      <c r="S57" s="39"/>
      <c r="T57" s="39"/>
      <c r="U57" s="39"/>
      <c r="V57" s="39"/>
      <c r="W57" s="39"/>
      <c r="X57" s="39"/>
      <c r="Y57" s="39"/>
      <c r="Z57" s="39"/>
      <c r="AA57" s="39"/>
      <c r="AB57" s="39"/>
      <c r="AC57" s="39"/>
      <c r="AD57" s="39"/>
      <c r="AE57" s="39"/>
      <c r="AF57" s="39"/>
      <c r="AG57" s="39"/>
      <c r="AH57" s="39"/>
      <c r="AI57" s="39"/>
      <c r="AJ57" s="39"/>
      <c r="AK57" s="38"/>
    </row>
    <row r="59" spans="1:51" ht="18.75" x14ac:dyDescent="0.25">
      <c r="A59" s="387" t="s">
        <v>293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73"/>
      <c r="AF59" s="73"/>
      <c r="AG59" s="73"/>
      <c r="AH59" s="73"/>
      <c r="AI59" s="73"/>
      <c r="AJ59" s="73"/>
      <c r="AK59" s="23"/>
      <c r="AL59" s="23"/>
      <c r="AM59" s="23"/>
      <c r="AN59" s="23"/>
      <c r="AO59" s="23"/>
      <c r="AP59" s="23"/>
      <c r="AQ59" s="23"/>
      <c r="AR59" s="23"/>
      <c r="AS59" s="23"/>
      <c r="AT59" s="23"/>
      <c r="AU59" s="23"/>
      <c r="AV59" s="23"/>
      <c r="AW59" s="23"/>
      <c r="AX59" s="23"/>
      <c r="AY59" s="23"/>
    </row>
    <row r="60" spans="1:51" ht="25.5" customHeight="1" x14ac:dyDescent="0.25">
      <c r="A60" s="24"/>
      <c r="B60" s="24"/>
      <c r="C60" s="24"/>
      <c r="D60" s="24"/>
      <c r="E60" s="24"/>
      <c r="F60" s="24"/>
      <c r="G60" s="24"/>
      <c r="H60" s="24"/>
      <c r="I60" s="24"/>
      <c r="J60" s="24"/>
      <c r="K60" s="24"/>
      <c r="L60" s="24"/>
      <c r="M60" s="24"/>
      <c r="N60" s="24"/>
      <c r="O60" s="24"/>
      <c r="P60" s="24"/>
      <c r="Q60" s="24"/>
      <c r="R60" s="24"/>
      <c r="S60" s="24"/>
      <c r="T60" s="24"/>
      <c r="U60" s="24"/>
      <c r="V60" s="24"/>
      <c r="W60" s="25"/>
      <c r="X60" s="25"/>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row>
    <row r="61" spans="1:51" ht="18.75" x14ac:dyDescent="0.3">
      <c r="B61" s="17" t="s">
        <v>181</v>
      </c>
      <c r="C61" s="17"/>
      <c r="D61" s="12"/>
      <c r="E61" s="12"/>
      <c r="F61" s="12"/>
      <c r="G61" s="12"/>
      <c r="H61" s="12"/>
      <c r="I61" s="12"/>
      <c r="J61" s="12"/>
      <c r="K61" s="12"/>
      <c r="L61" s="12"/>
      <c r="M61" s="12"/>
      <c r="N61" s="12"/>
      <c r="O61" s="12"/>
      <c r="AC61" s="18"/>
    </row>
    <row r="62" spans="1:51" ht="18.75" x14ac:dyDescent="0.3">
      <c r="B62" s="17" t="s">
        <v>184</v>
      </c>
      <c r="C62" s="17"/>
      <c r="D62" s="17"/>
      <c r="E62" s="12"/>
      <c r="F62" s="12"/>
      <c r="G62" s="12"/>
      <c r="H62" s="12"/>
      <c r="I62" s="12"/>
      <c r="J62" s="12"/>
      <c r="K62" s="12"/>
      <c r="L62" s="12"/>
      <c r="M62" s="12"/>
      <c r="N62" s="12"/>
      <c r="O62" s="12"/>
      <c r="P62" s="12"/>
      <c r="Q62" s="12"/>
    </row>
    <row r="63" spans="1:51" ht="18.75" x14ac:dyDescent="0.3">
      <c r="B63" s="12"/>
      <c r="C63" s="12"/>
      <c r="D63" s="12"/>
      <c r="E63" s="12"/>
      <c r="F63" s="12"/>
      <c r="G63" s="12"/>
      <c r="H63" s="12"/>
      <c r="I63" s="12"/>
      <c r="J63" s="12"/>
      <c r="K63" s="12"/>
      <c r="L63" s="12"/>
      <c r="M63" s="12"/>
      <c r="N63" s="12"/>
      <c r="O63" s="12"/>
      <c r="P63" s="12"/>
      <c r="Q63" s="12"/>
    </row>
  </sheetData>
  <mergeCells count="68">
    <mergeCell ref="AD1:AK1"/>
    <mergeCell ref="A59:AD59"/>
    <mergeCell ref="A40:B40"/>
    <mergeCell ref="A14:R14"/>
    <mergeCell ref="A57:C57"/>
    <mergeCell ref="A41:AC41"/>
    <mergeCell ref="A44:B44"/>
    <mergeCell ref="A45:T45"/>
    <mergeCell ref="A46:M46"/>
    <mergeCell ref="A49:AB49"/>
    <mergeCell ref="A52:C52"/>
    <mergeCell ref="A56:B56"/>
    <mergeCell ref="A53:AC53"/>
    <mergeCell ref="A31:B31"/>
    <mergeCell ref="G7:J7"/>
    <mergeCell ref="G8:I8"/>
    <mergeCell ref="AK7:AK12"/>
    <mergeCell ref="A15:R15"/>
    <mergeCell ref="A18:X18"/>
    <mergeCell ref="A21:S21"/>
    <mergeCell ref="A24:AB24"/>
    <mergeCell ref="AD7:AD12"/>
    <mergeCell ref="N8:N12"/>
    <mergeCell ref="P8:P12"/>
    <mergeCell ref="P7:AC7"/>
    <mergeCell ref="K10:K12"/>
    <mergeCell ref="R11:R12"/>
    <mergeCell ref="L10:L12"/>
    <mergeCell ref="O7:O12"/>
    <mergeCell ref="J8:J12"/>
    <mergeCell ref="K8:M8"/>
    <mergeCell ref="AF7:AG11"/>
    <mergeCell ref="A36:W36"/>
    <mergeCell ref="A2:AK2"/>
    <mergeCell ref="A3:AK3"/>
    <mergeCell ref="A4:AK4"/>
    <mergeCell ref="A5:AK5"/>
    <mergeCell ref="A7:A12"/>
    <mergeCell ref="B7:B12"/>
    <mergeCell ref="C7:D7"/>
    <mergeCell ref="E7:F7"/>
    <mergeCell ref="K7:N7"/>
    <mergeCell ref="C8:C12"/>
    <mergeCell ref="D8:D12"/>
    <mergeCell ref="E8:E12"/>
    <mergeCell ref="F8:F12"/>
    <mergeCell ref="A32:AC32"/>
    <mergeCell ref="A33:M33"/>
    <mergeCell ref="A28:AC28"/>
    <mergeCell ref="Y10:AA11"/>
    <mergeCell ref="AB10:AB12"/>
    <mergeCell ref="AC10:AC12"/>
    <mergeCell ref="T11:U11"/>
    <mergeCell ref="R10:W10"/>
    <mergeCell ref="V11:V12"/>
    <mergeCell ref="W11:W12"/>
    <mergeCell ref="X10:X12"/>
    <mergeCell ref="M10:M12"/>
    <mergeCell ref="S11:S12"/>
    <mergeCell ref="A27:B27"/>
    <mergeCell ref="G10:G12"/>
    <mergeCell ref="H10:H12"/>
    <mergeCell ref="I10:I12"/>
    <mergeCell ref="AH7:AJ11"/>
    <mergeCell ref="R9:AC9"/>
    <mergeCell ref="Q8:AC8"/>
    <mergeCell ref="Q10:Q12"/>
    <mergeCell ref="AE7:AE12"/>
  </mergeCells>
  <pageMargins left="0.23622047244094491" right="0.23622047244094491" top="0.19685039370078741" bottom="0.19685039370078741" header="0" footer="0"/>
  <pageSetup paperSize="8" scale="3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22"/>
  <sheetViews>
    <sheetView view="pageBreakPreview" zoomScale="85" zoomScaleNormal="100" zoomScaleSheetLayoutView="85" workbookViewId="0">
      <selection activeCell="B19" sqref="B19"/>
    </sheetView>
  </sheetViews>
  <sheetFormatPr defaultRowHeight="15" x14ac:dyDescent="0.25"/>
  <cols>
    <col min="1" max="1" width="5.42578125" customWidth="1"/>
    <col min="2" max="2" width="23.5703125" customWidth="1"/>
    <col min="3" max="3" width="11.140625" customWidth="1"/>
    <col min="4" max="4" width="12.42578125" customWidth="1"/>
    <col min="5" max="5" width="10" customWidth="1"/>
    <col min="6" max="6" width="12.85546875" customWidth="1"/>
    <col min="7" max="7" width="17.42578125" customWidth="1"/>
    <col min="8" max="8" width="18.140625" customWidth="1"/>
    <col min="9" max="9" width="8.5703125" customWidth="1"/>
    <col min="10" max="10" width="10.28515625" customWidth="1"/>
    <col min="12" max="12" width="22.42578125" customWidth="1"/>
  </cols>
  <sheetData>
    <row r="1" spans="1:17" s="5" customFormat="1" ht="26.25" customHeight="1" x14ac:dyDescent="0.25">
      <c r="K1" s="304" t="s">
        <v>268</v>
      </c>
      <c r="L1" s="304"/>
      <c r="M1" s="7"/>
    </row>
    <row r="2" spans="1:17" s="5" customFormat="1" ht="104.25" customHeight="1" x14ac:dyDescent="0.25">
      <c r="A2" s="391" t="s">
        <v>316</v>
      </c>
      <c r="B2" s="391"/>
      <c r="C2" s="391"/>
      <c r="D2" s="391"/>
      <c r="E2" s="391"/>
      <c r="F2" s="391"/>
      <c r="G2" s="391"/>
      <c r="H2" s="391"/>
      <c r="I2" s="391"/>
      <c r="J2" s="391"/>
      <c r="K2" s="391"/>
      <c r="L2" s="391"/>
    </row>
    <row r="3" spans="1:17" s="5" customFormat="1" ht="18.75" x14ac:dyDescent="0.25">
      <c r="A3" s="393" t="s">
        <v>317</v>
      </c>
      <c r="B3" s="393"/>
      <c r="C3" s="393"/>
      <c r="D3" s="393"/>
      <c r="E3" s="393"/>
      <c r="F3" s="393"/>
      <c r="G3" s="393"/>
      <c r="H3" s="393"/>
      <c r="I3" s="393"/>
      <c r="J3" s="393"/>
      <c r="K3" s="393"/>
      <c r="L3" s="393"/>
    </row>
    <row r="4" spans="1:17" ht="30" customHeight="1" x14ac:dyDescent="0.25">
      <c r="A4" s="382" t="s">
        <v>318</v>
      </c>
      <c r="B4" s="382"/>
      <c r="C4" s="382"/>
      <c r="D4" s="382"/>
      <c r="E4" s="382"/>
      <c r="F4" s="382"/>
      <c r="G4" s="382"/>
      <c r="H4" s="382"/>
      <c r="I4" s="382"/>
      <c r="J4" s="382"/>
      <c r="K4" s="382"/>
      <c r="L4" s="382"/>
      <c r="M4" s="9"/>
      <c r="N4" s="9"/>
      <c r="O4" s="9"/>
      <c r="P4" s="8"/>
    </row>
    <row r="5" spans="1:17" ht="15.75" customHeight="1" x14ac:dyDescent="0.25">
      <c r="A5" s="303" t="s">
        <v>104</v>
      </c>
      <c r="B5" s="303"/>
      <c r="C5" s="303"/>
      <c r="D5" s="303"/>
      <c r="E5" s="303"/>
      <c r="F5" s="303"/>
      <c r="G5" s="303"/>
      <c r="H5" s="303"/>
      <c r="I5" s="303"/>
      <c r="J5" s="303"/>
      <c r="K5" s="303"/>
      <c r="L5" s="303"/>
      <c r="M5" s="10"/>
      <c r="N5" s="10"/>
      <c r="O5" s="10"/>
      <c r="P5" s="5"/>
      <c r="Q5" s="5"/>
    </row>
    <row r="6" spans="1:17" ht="15.75" x14ac:dyDescent="0.25">
      <c r="A6" s="392" t="s">
        <v>199</v>
      </c>
      <c r="B6" s="392"/>
      <c r="C6" s="392"/>
      <c r="D6" s="392"/>
      <c r="E6" s="392"/>
      <c r="F6" s="392"/>
      <c r="G6" s="392"/>
      <c r="H6" s="392"/>
      <c r="I6" s="392"/>
      <c r="J6" s="392"/>
      <c r="K6" s="392"/>
      <c r="L6" s="392"/>
      <c r="M6" s="11"/>
      <c r="N6" s="11"/>
      <c r="O6" s="11"/>
      <c r="P6" s="5"/>
      <c r="Q6" s="5"/>
    </row>
    <row r="8" spans="1:17" ht="25.5" customHeight="1" x14ac:dyDescent="0.25">
      <c r="A8" s="299" t="s">
        <v>0</v>
      </c>
      <c r="B8" s="299" t="s">
        <v>46</v>
      </c>
      <c r="C8" s="299" t="s">
        <v>47</v>
      </c>
      <c r="D8" s="299"/>
      <c r="E8" s="299"/>
      <c r="F8" s="299"/>
      <c r="G8" s="299" t="s">
        <v>48</v>
      </c>
      <c r="H8" s="299"/>
      <c r="I8" s="299"/>
      <c r="J8" s="299"/>
      <c r="K8" s="299"/>
      <c r="L8" s="299"/>
    </row>
    <row r="9" spans="1:17" ht="176.25" customHeight="1" x14ac:dyDescent="0.25">
      <c r="A9" s="299"/>
      <c r="B9" s="299"/>
      <c r="C9" s="299" t="s">
        <v>192</v>
      </c>
      <c r="D9" s="299"/>
      <c r="E9" s="299" t="s">
        <v>200</v>
      </c>
      <c r="F9" s="299"/>
      <c r="G9" s="299" t="s">
        <v>194</v>
      </c>
      <c r="H9" s="299"/>
      <c r="I9" s="299" t="s">
        <v>195</v>
      </c>
      <c r="J9" s="299"/>
      <c r="K9" s="299" t="s">
        <v>196</v>
      </c>
      <c r="L9" s="299"/>
    </row>
    <row r="10" spans="1:17" ht="15.75" x14ac:dyDescent="0.25">
      <c r="A10" s="299"/>
      <c r="B10" s="299"/>
      <c r="C10" s="70" t="s">
        <v>75</v>
      </c>
      <c r="D10" s="70" t="s">
        <v>76</v>
      </c>
      <c r="E10" s="70" t="s">
        <v>75</v>
      </c>
      <c r="F10" s="70" t="s">
        <v>76</v>
      </c>
      <c r="G10" s="70" t="s">
        <v>75</v>
      </c>
      <c r="H10" s="70" t="s">
        <v>76</v>
      </c>
      <c r="I10" s="70" t="s">
        <v>75</v>
      </c>
      <c r="J10" s="70" t="s">
        <v>76</v>
      </c>
      <c r="K10" s="70" t="s">
        <v>75</v>
      </c>
      <c r="L10" s="70" t="s">
        <v>76</v>
      </c>
    </row>
    <row r="11" spans="1:17" ht="15.75" x14ac:dyDescent="0.25">
      <c r="A11" s="70">
        <v>1</v>
      </c>
      <c r="B11" s="70">
        <v>2</v>
      </c>
      <c r="C11" s="70">
        <v>3</v>
      </c>
      <c r="D11" s="70">
        <v>4</v>
      </c>
      <c r="E11" s="70">
        <v>5</v>
      </c>
      <c r="F11" s="70">
        <v>6</v>
      </c>
      <c r="G11" s="70">
        <v>7</v>
      </c>
      <c r="H11" s="70">
        <v>8</v>
      </c>
      <c r="I11" s="70">
        <v>9</v>
      </c>
      <c r="J11" s="70">
        <v>10</v>
      </c>
      <c r="K11" s="70">
        <v>11</v>
      </c>
      <c r="L11" s="70">
        <v>12</v>
      </c>
    </row>
    <row r="12" spans="1:17" ht="15.75" x14ac:dyDescent="0.25">
      <c r="A12" s="71"/>
      <c r="B12" s="71"/>
      <c r="C12" s="70"/>
      <c r="D12" s="70"/>
      <c r="E12" s="70"/>
      <c r="F12" s="70"/>
      <c r="G12" s="70"/>
      <c r="H12" s="70"/>
      <c r="I12" s="70"/>
      <c r="J12" s="70"/>
      <c r="K12" s="70"/>
      <c r="L12" s="70"/>
    </row>
    <row r="13" spans="1:17" ht="15.75" x14ac:dyDescent="0.25">
      <c r="A13" s="71"/>
      <c r="B13" s="71"/>
      <c r="C13" s="71"/>
      <c r="D13" s="71"/>
      <c r="E13" s="71"/>
      <c r="F13" s="71"/>
      <c r="G13" s="71"/>
      <c r="H13" s="71"/>
      <c r="I13" s="71"/>
      <c r="J13" s="71"/>
      <c r="K13" s="71"/>
      <c r="L13" s="71"/>
    </row>
    <row r="14" spans="1:17" ht="15.75" x14ac:dyDescent="0.25">
      <c r="A14" s="71"/>
      <c r="B14" s="71"/>
      <c r="C14" s="71"/>
      <c r="D14" s="71"/>
      <c r="E14" s="71"/>
      <c r="F14" s="71"/>
      <c r="G14" s="71"/>
      <c r="H14" s="71"/>
      <c r="I14" s="71"/>
      <c r="J14" s="71"/>
      <c r="K14" s="71"/>
      <c r="L14" s="71"/>
    </row>
    <row r="15" spans="1:17" ht="15.75" x14ac:dyDescent="0.25">
      <c r="A15" s="71"/>
      <c r="B15" s="71"/>
      <c r="C15" s="71"/>
      <c r="D15" s="71"/>
      <c r="E15" s="71"/>
      <c r="F15" s="71"/>
      <c r="G15" s="71"/>
      <c r="H15" s="71"/>
      <c r="I15" s="71"/>
      <c r="J15" s="71"/>
      <c r="K15" s="71"/>
      <c r="L15" s="71"/>
    </row>
    <row r="16" spans="1:17" ht="15.75" x14ac:dyDescent="0.25">
      <c r="A16" s="71"/>
      <c r="B16" s="71"/>
      <c r="C16" s="71"/>
      <c r="D16" s="71"/>
      <c r="E16" s="71"/>
      <c r="F16" s="71"/>
      <c r="G16" s="71"/>
      <c r="H16" s="71"/>
      <c r="I16" s="71"/>
      <c r="J16" s="71"/>
      <c r="K16" s="71"/>
      <c r="L16" s="71"/>
    </row>
    <row r="17" spans="1:12" ht="15.75" x14ac:dyDescent="0.25">
      <c r="A17" s="71"/>
      <c r="B17" s="71"/>
      <c r="C17" s="71"/>
      <c r="D17" s="71"/>
      <c r="E17" s="71"/>
      <c r="F17" s="71"/>
      <c r="G17" s="71"/>
      <c r="H17" s="71"/>
      <c r="I17" s="71"/>
      <c r="J17" s="71"/>
      <c r="K17" s="71"/>
      <c r="L17" s="71"/>
    </row>
    <row r="18" spans="1:12" ht="15.75" x14ac:dyDescent="0.25">
      <c r="A18" s="71"/>
      <c r="B18" s="71"/>
      <c r="C18" s="71"/>
      <c r="D18" s="71"/>
      <c r="E18" s="71"/>
      <c r="F18" s="71"/>
      <c r="G18" s="71"/>
      <c r="H18" s="71"/>
      <c r="I18" s="71"/>
      <c r="J18" s="71"/>
      <c r="K18" s="71"/>
      <c r="L18" s="71"/>
    </row>
    <row r="19" spans="1:12" ht="31.5" x14ac:dyDescent="0.25">
      <c r="A19" s="74"/>
      <c r="B19" s="75" t="s">
        <v>201</v>
      </c>
      <c r="C19" s="74"/>
      <c r="D19" s="74"/>
      <c r="E19" s="74"/>
      <c r="F19" s="74"/>
      <c r="G19" s="74"/>
      <c r="H19" s="74"/>
      <c r="I19" s="74"/>
      <c r="J19" s="74"/>
      <c r="K19" s="74"/>
      <c r="L19" s="74"/>
    </row>
    <row r="21" spans="1:12" ht="15.75" x14ac:dyDescent="0.25">
      <c r="B21" s="1" t="s">
        <v>181</v>
      </c>
      <c r="C21" s="1"/>
      <c r="D21" s="1"/>
      <c r="J21" s="2"/>
    </row>
    <row r="22" spans="1:12" ht="15.75" x14ac:dyDescent="0.25">
      <c r="B22" s="1" t="s">
        <v>105</v>
      </c>
      <c r="C22" s="1"/>
      <c r="D22" s="1"/>
      <c r="E22" s="1"/>
    </row>
  </sheetData>
  <mergeCells count="15">
    <mergeCell ref="K1:L1"/>
    <mergeCell ref="A2:L2"/>
    <mergeCell ref="A4:L4"/>
    <mergeCell ref="A5:L5"/>
    <mergeCell ref="A6:L6"/>
    <mergeCell ref="A3:L3"/>
    <mergeCell ref="A8:A10"/>
    <mergeCell ref="B8:B10"/>
    <mergeCell ref="C8:F8"/>
    <mergeCell ref="G8:L8"/>
    <mergeCell ref="C9:D9"/>
    <mergeCell ref="E9:F9"/>
    <mergeCell ref="G9:H9"/>
    <mergeCell ref="I9:J9"/>
    <mergeCell ref="K9:L9"/>
  </mergeCells>
  <pageMargins left="0.19685039370078741" right="0.19685039370078741" top="0.39370078740157483" bottom="0.19685039370078741" header="0.31496062992125984" footer="0.31496062992125984"/>
  <pageSetup paperSize="9"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10</vt:i4>
      </vt:variant>
    </vt:vector>
  </HeadingPairs>
  <TitlesOfParts>
    <vt:vector size="19" baseType="lpstr">
      <vt:lpstr>1-ип</vt:lpstr>
      <vt:lpstr>2-ип  (2)</vt:lpstr>
      <vt:lpstr>3-ип</vt:lpstr>
      <vt:lpstr>4-ип</vt:lpstr>
      <vt:lpstr>5-ип</vt:lpstr>
      <vt:lpstr>прил 5-ип  (2)</vt:lpstr>
      <vt:lpstr>форма 6 график реализации (2)</vt:lpstr>
      <vt:lpstr>6.1</vt:lpstr>
      <vt:lpstr>6.2</vt:lpstr>
      <vt:lpstr>'2-ип  (2)'!Заголовки_для_печати</vt:lpstr>
      <vt:lpstr>'4-ип'!Заголовки_для_печати</vt:lpstr>
      <vt:lpstr>'1-ип'!Область_печати</vt:lpstr>
      <vt:lpstr>'2-ип  (2)'!Область_печати</vt:lpstr>
      <vt:lpstr>'3-ип'!Область_печати</vt:lpstr>
      <vt:lpstr>'4-ип'!Область_печати</vt:lpstr>
      <vt:lpstr>'5-ип'!Область_печати</vt:lpstr>
      <vt:lpstr>'6.2'!Область_печати</vt:lpstr>
      <vt:lpstr>'прил 5-ип  (2)'!Область_печати</vt:lpstr>
      <vt:lpstr>'форма 6 график реализации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Федорчук Наталья Сергеевна</dc:creator>
  <cp:lastModifiedBy>Елена А. Юдина</cp:lastModifiedBy>
  <cp:lastPrinted>2026-05-21T11:23:54Z</cp:lastPrinted>
  <dcterms:created xsi:type="dcterms:W3CDTF">2023-03-29T16:01:28Z</dcterms:created>
  <dcterms:modified xsi:type="dcterms:W3CDTF">2026-05-21T11:34:42Z</dcterms:modified>
</cp:coreProperties>
</file>